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 - Infrastrukturní část" sheetId="2" r:id="rId2"/>
    <sheet name="02 - Stavební práce" sheetId="3" r:id="rId3"/>
    <sheet name="03 - Kácení dřevin" sheetId="4" r:id="rId4"/>
    <sheet name="01 - Zabezpečovací zařízení" sheetId="5" r:id="rId5"/>
    <sheet name="01.02 - PZS 16,389" sheetId="6" r:id="rId6"/>
    <sheet name="02 - Zemní práce" sheetId="7" r:id="rId7"/>
    <sheet name="01 - Zabezpečovací zařízení_01" sheetId="8" r:id="rId8"/>
    <sheet name="01.01 - Přejezd S1-P7184 ..." sheetId="9" r:id="rId9"/>
    <sheet name="01.02 - Přejezd S2-P7183 ..." sheetId="10" r:id="rId10"/>
    <sheet name="01.03 - Vnitřní technolog..." sheetId="11" r:id="rId11"/>
    <sheet name="01.04 - Venkovní mechanic..." sheetId="12" r:id="rId12"/>
    <sheet name="01.05 - Demontáže" sheetId="13" r:id="rId13"/>
    <sheet name="01.05.01 - Stavebí práce" sheetId="14" r:id="rId14"/>
    <sheet name="01.06 - Provizorní SZZ" sheetId="15" r:id="rId15"/>
    <sheet name="02 - Zemní a stavební práce" sheetId="16" r:id="rId16"/>
    <sheet name="02.01 - Odpady" sheetId="17" r:id="rId17"/>
    <sheet name="01 - dle Sborníku" sheetId="18" r:id="rId18"/>
    <sheet name="02 - dle URS" sheetId="19" r:id="rId19"/>
    <sheet name="01 - Infrastrukturní část_01" sheetId="20" r:id="rId20"/>
    <sheet name="02 - Stavební práce_01" sheetId="21" r:id="rId21"/>
    <sheet name="PS 32-02-31 - Sokolnice-T..." sheetId="22" r:id="rId22"/>
    <sheet name="PS 32-02-81 - Sokolnice-T..." sheetId="23" r:id="rId23"/>
    <sheet name="PS 32-02-91 - Sokolnice-T..." sheetId="24" r:id="rId24"/>
    <sheet name="PS 32-02-92 - Sokolnice-T..." sheetId="25" r:id="rId25"/>
    <sheet name="01 - dle Sborníku_01" sheetId="26" r:id="rId26"/>
    <sheet name="02 - dle URS_01" sheetId="27" r:id="rId27"/>
    <sheet name="01 - Zabezpečovací zařízení_02" sheetId="28" r:id="rId28"/>
    <sheet name="02 - Zemní práce_01" sheetId="29" r:id="rId29"/>
    <sheet name="SO 32-10-01 - Železniční ..." sheetId="30" r:id="rId30"/>
    <sheet name="SO 32-11-01 - Železniční ..." sheetId="31" r:id="rId31"/>
    <sheet name="SO 32-13-01 - Železniční ..." sheetId="32" r:id="rId32"/>
    <sheet name="SO 32-50-01 - Pozemní kom..." sheetId="33" r:id="rId33"/>
    <sheet name="SO 32-50-02 - Chodník" sheetId="34" r:id="rId34"/>
    <sheet name="SO 32-71-12 - Sokolnice-T..." sheetId="35" r:id="rId35"/>
    <sheet name="01 - dle Sborníku_02" sheetId="36" r:id="rId36"/>
    <sheet name="02 - dle URS_02" sheetId="37" r:id="rId37"/>
    <sheet name="01 - dle Sborníku_03" sheetId="38" r:id="rId38"/>
    <sheet name="02 - dle URS_03" sheetId="39" r:id="rId39"/>
    <sheet name="01 - dle Sborníku_04" sheetId="40" r:id="rId40"/>
    <sheet name="02 - dle URS_04" sheetId="41" r:id="rId41"/>
    <sheet name="03 - Elektrická instalace DK" sheetId="42" r:id="rId42"/>
    <sheet name="01 - dle Sborníku_05" sheetId="43" r:id="rId43"/>
    <sheet name="02 - dle URS_05" sheetId="44" r:id="rId44"/>
    <sheet name="01 - dle Sborníku_06" sheetId="45" r:id="rId45"/>
    <sheet name="02 - dle URS_06" sheetId="46" r:id="rId46"/>
    <sheet name="01 - dle Sborníku_07" sheetId="47" r:id="rId47"/>
    <sheet name="01 - VON SO 32-10-01" sheetId="48" r:id="rId48"/>
    <sheet name="02 - VON ostatních PS a S..." sheetId="49" r:id="rId49"/>
    <sheet name="03 - Ostatních PS a SO - ..." sheetId="50" r:id="rId50"/>
    <sheet name="Seznam figur" sheetId="51" r:id="rId51"/>
  </sheets>
  <definedNames>
    <definedName name="_xlnm.Print_Area" localSheetId="0">'Rekapitulace stavby'!$D$4:$AO$76,'Rekapitulace stavby'!$C$82:$AQ$162</definedName>
    <definedName name="_xlnm.Print_Titles" localSheetId="0">'Rekapitulace stavby'!$92:$92</definedName>
    <definedName name="_xlnm._FilterDatabase" localSheetId="1" hidden="1">'01 - Infrastrukturní část'!$C$120:$K$174</definedName>
    <definedName name="_xlnm.Print_Area" localSheetId="1">'01 - Infrastrukturní část'!$C$4:$J$76,'01 - Infrastrukturní část'!$C$82:$J$100,'01 - Infrastrukturní část'!$C$106:$K$174</definedName>
    <definedName name="_xlnm.Print_Titles" localSheetId="1">'01 - Infrastrukturní část'!$120:$120</definedName>
    <definedName name="_xlnm._FilterDatabase" localSheetId="2" hidden="1">'02 - Stavební práce'!$C$123:$K$140</definedName>
    <definedName name="_xlnm.Print_Area" localSheetId="2">'02 - Stavební práce'!$C$4:$J$76,'02 - Stavební práce'!$C$82:$J$103,'02 - Stavební práce'!$C$109:$K$140</definedName>
    <definedName name="_xlnm.Print_Titles" localSheetId="2">'02 - Stavební práce'!$123:$123</definedName>
    <definedName name="_xlnm._FilterDatabase" localSheetId="3" hidden="1">'03 - Kácení dřevin'!$C$121:$K$129</definedName>
    <definedName name="_xlnm.Print_Area" localSheetId="3">'03 - Kácení dřevin'!$C$4:$J$76,'03 - Kácení dřevin'!$C$82:$J$101,'03 - Kácení dřevin'!$C$107:$K$129</definedName>
    <definedName name="_xlnm.Print_Titles" localSheetId="3">'03 - Kácení dřevin'!$121:$121</definedName>
    <definedName name="_xlnm._FilterDatabase" localSheetId="4" hidden="1">'01 - Zabezpečovací zařízení'!$C$126:$K$232</definedName>
    <definedName name="_xlnm.Print_Area" localSheetId="4">'01 - Zabezpečovací zařízení'!$C$4:$J$76,'01 - Zabezpečovací zařízení'!$C$82:$J$106,'01 - Zabezpečovací zařízení'!$C$112:$K$232</definedName>
    <definedName name="_xlnm.Print_Titles" localSheetId="4">'01 - Zabezpečovací zařízení'!$126:$126</definedName>
    <definedName name="_xlnm._FilterDatabase" localSheetId="5" hidden="1">'01.02 - PZS 16,389'!$C$123:$K$135</definedName>
    <definedName name="_xlnm.Print_Area" localSheetId="5">'01.02 - PZS 16,389'!$C$4:$J$76,'01.02 - PZS 16,389'!$C$82:$J$101,'01.02 - PZS 16,389'!$C$107:$K$135</definedName>
    <definedName name="_xlnm.Print_Titles" localSheetId="5">'01.02 - PZS 16,389'!$123:$123</definedName>
    <definedName name="_xlnm._FilterDatabase" localSheetId="6" hidden="1">'02 - Zemní práce'!$C$124:$K$154</definedName>
    <definedName name="_xlnm.Print_Area" localSheetId="6">'02 - Zemní práce'!$C$4:$J$76,'02 - Zemní práce'!$C$82:$J$104,'02 - Zemní práce'!$C$110:$K$154</definedName>
    <definedName name="_xlnm.Print_Titles" localSheetId="6">'02 - Zemní práce'!$124:$124</definedName>
    <definedName name="_xlnm._FilterDatabase" localSheetId="7" hidden="1">'01 - Zabezpečovací zařízení_01'!$C$126:$K$445</definedName>
    <definedName name="_xlnm.Print_Area" localSheetId="7">'01 - Zabezpečovací zařízení_01'!$C$4:$J$76,'01 - Zabezpečovací zařízení_01'!$C$82:$J$106,'01 - Zabezpečovací zařízení_01'!$C$112:$K$445</definedName>
    <definedName name="_xlnm.Print_Titles" localSheetId="7">'01 - Zabezpečovací zařízení_01'!$126:$126</definedName>
    <definedName name="_xlnm._FilterDatabase" localSheetId="8" hidden="1">'01.01 - Přejezd S1-P7184 ...'!$C$127:$K$180</definedName>
    <definedName name="_xlnm.Print_Area" localSheetId="8">'01.01 - Přejezd S1-P7184 ...'!$C$4:$J$76,'01.01 - Přejezd S1-P7184 ...'!$C$82:$J$105,'01.01 - Přejezd S1-P7184 ...'!$C$111:$K$180</definedName>
    <definedName name="_xlnm.Print_Titles" localSheetId="8">'01.01 - Přejezd S1-P7184 ...'!$127:$127</definedName>
    <definedName name="_xlnm._FilterDatabase" localSheetId="9" hidden="1">'01.02 - Přejezd S2-P7183 ...'!$C$127:$K$179</definedName>
    <definedName name="_xlnm.Print_Area" localSheetId="9">'01.02 - Přejezd S2-P7183 ...'!$C$4:$J$76,'01.02 - Přejezd S2-P7183 ...'!$C$82:$J$105,'01.02 - Přejezd S2-P7183 ...'!$C$111:$K$179</definedName>
    <definedName name="_xlnm.Print_Titles" localSheetId="9">'01.02 - Přejezd S2-P7183 ...'!$127:$127</definedName>
    <definedName name="_xlnm._FilterDatabase" localSheetId="10" hidden="1">'01.03 - Vnitřní technolog...'!$C$123:$K$166</definedName>
    <definedName name="_xlnm.Print_Area" localSheetId="10">'01.03 - Vnitřní technolog...'!$C$4:$J$76,'01.03 - Vnitřní technolog...'!$C$82:$J$101,'01.03 - Vnitřní technolog...'!$C$107:$K$166</definedName>
    <definedName name="_xlnm.Print_Titles" localSheetId="10">'01.03 - Vnitřní technolog...'!$123:$123</definedName>
    <definedName name="_xlnm._FilterDatabase" localSheetId="11" hidden="1">'01.04 - Venkovní mechanic...'!$C$123:$K$139</definedName>
    <definedName name="_xlnm.Print_Area" localSheetId="11">'01.04 - Venkovní mechanic...'!$C$4:$J$76,'01.04 - Venkovní mechanic...'!$C$82:$J$101,'01.04 - Venkovní mechanic...'!$C$107:$K$139</definedName>
    <definedName name="_xlnm.Print_Titles" localSheetId="11">'01.04 - Venkovní mechanic...'!$123:$123</definedName>
    <definedName name="_xlnm._FilterDatabase" localSheetId="12" hidden="1">'01.05 - Demontáže'!$C$125:$K$160</definedName>
    <definedName name="_xlnm.Print_Area" localSheetId="12">'01.05 - Demontáže'!$C$4:$J$76,'01.05 - Demontáže'!$C$82:$J$103,'01.05 - Demontáže'!$C$109:$K$160</definedName>
    <definedName name="_xlnm.Print_Titles" localSheetId="12">'01.05 - Demontáže'!$125:$125</definedName>
    <definedName name="_xlnm._FilterDatabase" localSheetId="13" hidden="1">'01.05.01 - Stavebí práce'!$C$124:$K$130</definedName>
    <definedName name="_xlnm.Print_Area" localSheetId="13">'01.05.01 - Stavebí práce'!$C$4:$J$76,'01.05.01 - Stavebí práce'!$C$82:$J$102,'01.05.01 - Stavebí práce'!$C$108:$K$130</definedName>
    <definedName name="_xlnm.Print_Titles" localSheetId="13">'01.05.01 - Stavebí práce'!$124:$124</definedName>
    <definedName name="_xlnm._FilterDatabase" localSheetId="14" hidden="1">'01.06 - Provizorní SZZ'!$C$123:$K$153</definedName>
    <definedName name="_xlnm.Print_Area" localSheetId="14">'01.06 - Provizorní SZZ'!$C$4:$J$76,'01.06 - Provizorní SZZ'!$C$82:$J$101,'01.06 - Provizorní SZZ'!$C$107:$K$153</definedName>
    <definedName name="_xlnm.Print_Titles" localSheetId="14">'01.06 - Provizorní SZZ'!$123:$123</definedName>
    <definedName name="_xlnm._FilterDatabase" localSheetId="15" hidden="1">'02 - Zemní a stavební práce'!$C$126:$K$168</definedName>
    <definedName name="_xlnm.Print_Area" localSheetId="15">'02 - Zemní a stavební práce'!$C$4:$J$76,'02 - Zemní a stavební práce'!$C$82:$J$106,'02 - Zemní a stavební práce'!$C$112:$K$168</definedName>
    <definedName name="_xlnm.Print_Titles" localSheetId="15">'02 - Zemní a stavební práce'!$126:$126</definedName>
    <definedName name="_xlnm._FilterDatabase" localSheetId="16" hidden="1">'02.01 - Odpady'!$C$125:$K$187</definedName>
    <definedName name="_xlnm.Print_Area" localSheetId="16">'02.01 - Odpady'!$C$4:$J$76,'02.01 - Odpady'!$C$82:$J$103,'02.01 - Odpady'!$C$109:$K$187</definedName>
    <definedName name="_xlnm.Print_Titles" localSheetId="16">'02.01 - Odpady'!$125:$125</definedName>
    <definedName name="_xlnm._FilterDatabase" localSheetId="17" hidden="1">'01 - dle Sborníku'!$C$121:$K$243</definedName>
    <definedName name="_xlnm.Print_Area" localSheetId="17">'01 - dle Sborníku'!$C$4:$J$76,'01 - dle Sborníku'!$C$82:$J$101,'01 - dle Sborníku'!$C$107:$K$243</definedName>
    <definedName name="_xlnm.Print_Titles" localSheetId="17">'01 - dle Sborníku'!$121:$121</definedName>
    <definedName name="_xlnm._FilterDatabase" localSheetId="18" hidden="1">'02 - dle URS'!$C$121:$K$133</definedName>
    <definedName name="_xlnm.Print_Area" localSheetId="18">'02 - dle URS'!$C$4:$J$76,'02 - dle URS'!$C$82:$J$101,'02 - dle URS'!$C$107:$K$133</definedName>
    <definedName name="_xlnm.Print_Titles" localSheetId="18">'02 - dle URS'!$121:$121</definedName>
    <definedName name="_xlnm._FilterDatabase" localSheetId="19" hidden="1">'01 - Infrastrukturní část_01'!$C$120:$K$198</definedName>
    <definedName name="_xlnm.Print_Area" localSheetId="19">'01 - Infrastrukturní část_01'!$C$4:$J$76,'01 - Infrastrukturní část_01'!$C$82:$J$100,'01 - Infrastrukturní část_01'!$C$106:$K$198</definedName>
    <definedName name="_xlnm.Print_Titles" localSheetId="19">'01 - Infrastrukturní část_01'!$120:$120</definedName>
    <definedName name="_xlnm._FilterDatabase" localSheetId="20" hidden="1">'02 - Stavební práce_01'!$C$119:$K$127</definedName>
    <definedName name="_xlnm.Print_Area" localSheetId="20">'02 - Stavební práce_01'!$C$4:$J$76,'02 - Stavební práce_01'!$C$82:$J$99,'02 - Stavební práce_01'!$C$105:$K$127</definedName>
    <definedName name="_xlnm.Print_Titles" localSheetId="20">'02 - Stavební práce_01'!$119:$119</definedName>
    <definedName name="_xlnm._FilterDatabase" localSheetId="21" hidden="1">'PS 32-02-31 - Sokolnice-T...'!$C$116:$K$192</definedName>
    <definedName name="_xlnm.Print_Area" localSheetId="21">'PS 32-02-31 - Sokolnice-T...'!$C$4:$J$76,'PS 32-02-31 - Sokolnice-T...'!$C$82:$J$98,'PS 32-02-31 - Sokolnice-T...'!$C$104:$K$192</definedName>
    <definedName name="_xlnm.Print_Titles" localSheetId="21">'PS 32-02-31 - Sokolnice-T...'!$116:$116</definedName>
    <definedName name="_xlnm._FilterDatabase" localSheetId="22" hidden="1">'PS 32-02-81 - Sokolnice-T...'!$C$116:$K$143</definedName>
    <definedName name="_xlnm.Print_Area" localSheetId="22">'PS 32-02-81 - Sokolnice-T...'!$C$4:$J$76,'PS 32-02-81 - Sokolnice-T...'!$C$82:$J$98,'PS 32-02-81 - Sokolnice-T...'!$C$104:$K$143</definedName>
    <definedName name="_xlnm.Print_Titles" localSheetId="22">'PS 32-02-81 - Sokolnice-T...'!$116:$116</definedName>
    <definedName name="_xlnm._FilterDatabase" localSheetId="23" hidden="1">'PS 32-02-91 - Sokolnice-T...'!$C$115:$K$162</definedName>
    <definedName name="_xlnm.Print_Area" localSheetId="23">'PS 32-02-91 - Sokolnice-T...'!$C$4:$J$76,'PS 32-02-91 - Sokolnice-T...'!$C$82:$J$97,'PS 32-02-91 - Sokolnice-T...'!$C$103:$K$162</definedName>
    <definedName name="_xlnm.Print_Titles" localSheetId="23">'PS 32-02-91 - Sokolnice-T...'!$115:$115</definedName>
    <definedName name="_xlnm._FilterDatabase" localSheetId="24" hidden="1">'PS 32-02-92 - Sokolnice-T...'!$C$116:$K$127</definedName>
    <definedName name="_xlnm.Print_Area" localSheetId="24">'PS 32-02-92 - Sokolnice-T...'!$C$4:$J$76,'PS 32-02-92 - Sokolnice-T...'!$C$82:$J$98,'PS 32-02-92 - Sokolnice-T...'!$C$104:$K$127</definedName>
    <definedName name="_xlnm.Print_Titles" localSheetId="24">'PS 32-02-92 - Sokolnice-T...'!$116:$116</definedName>
    <definedName name="_xlnm._FilterDatabase" localSheetId="25" hidden="1">'01 - dle Sborníku_01'!$C$120:$K$238</definedName>
    <definedName name="_xlnm.Print_Area" localSheetId="25">'01 - dle Sborníku_01'!$C$4:$J$76,'01 - dle Sborníku_01'!$C$82:$J$100,'01 - dle Sborníku_01'!$C$106:$K$238</definedName>
    <definedName name="_xlnm.Print_Titles" localSheetId="25">'01 - dle Sborníku_01'!$120:$120</definedName>
    <definedName name="_xlnm._FilterDatabase" localSheetId="26" hidden="1">'02 - dle URS_01'!$C$121:$K$132</definedName>
    <definedName name="_xlnm.Print_Area" localSheetId="26">'02 - dle URS_01'!$C$4:$J$76,'02 - dle URS_01'!$C$82:$J$101,'02 - dle URS_01'!$C$107:$K$132</definedName>
    <definedName name="_xlnm.Print_Titles" localSheetId="26">'02 - dle URS_01'!$121:$121</definedName>
    <definedName name="_xlnm._FilterDatabase" localSheetId="27" hidden="1">'01 - Zabezpečovací zařízení_02'!$C$124:$K$171</definedName>
    <definedName name="_xlnm.Print_Area" localSheetId="27">'01 - Zabezpečovací zařízení_02'!$C$4:$J$76,'01 - Zabezpečovací zařízení_02'!$C$82:$J$104,'01 - Zabezpečovací zařízení_02'!$C$110:$K$171</definedName>
    <definedName name="_xlnm.Print_Titles" localSheetId="27">'01 - Zabezpečovací zařízení_02'!$124:$124</definedName>
    <definedName name="_xlnm._FilterDatabase" localSheetId="28" hidden="1">'02 - Zemní práce_01'!$C$121:$K$125</definedName>
    <definedName name="_xlnm.Print_Area" localSheetId="28">'02 - Zemní práce_01'!$C$4:$J$76,'02 - Zemní práce_01'!$C$82:$J$101,'02 - Zemní práce_01'!$C$107:$K$125</definedName>
    <definedName name="_xlnm.Print_Titles" localSheetId="28">'02 - Zemní práce_01'!$121:$121</definedName>
    <definedName name="_xlnm._FilterDatabase" localSheetId="29" hidden="1">'SO 32-10-01 - Železniční ...'!$C$118:$K$445</definedName>
    <definedName name="_xlnm.Print_Area" localSheetId="29">'SO 32-10-01 - Železniční ...'!$C$4:$J$76,'SO 32-10-01 - Železniční ...'!$C$82:$J$100,'SO 32-10-01 - Železniční ...'!$C$106:$K$445</definedName>
    <definedName name="_xlnm.Print_Titles" localSheetId="29">'SO 32-10-01 - Železniční ...'!$118:$118</definedName>
    <definedName name="_xlnm._FilterDatabase" localSheetId="30" hidden="1">'SO 32-11-01 - Železniční ...'!$C$118:$K$195</definedName>
    <definedName name="_xlnm.Print_Area" localSheetId="30">'SO 32-11-01 - Železniční ...'!$C$4:$J$76,'SO 32-11-01 - Železniční ...'!$C$82:$J$100,'SO 32-11-01 - Železniční ...'!$C$106:$K$195</definedName>
    <definedName name="_xlnm.Print_Titles" localSheetId="30">'SO 32-11-01 - Železniční ...'!$118:$118</definedName>
    <definedName name="_xlnm._FilterDatabase" localSheetId="31" hidden="1">'SO 32-13-01 - Železniční ...'!$C$118:$K$243</definedName>
    <definedName name="_xlnm.Print_Area" localSheetId="31">'SO 32-13-01 - Železniční ...'!$C$4:$J$76,'SO 32-13-01 - Železniční ...'!$C$82:$J$100,'SO 32-13-01 - Železniční ...'!$C$106:$K$243</definedName>
    <definedName name="_xlnm.Print_Titles" localSheetId="31">'SO 32-13-01 - Železniční ...'!$118:$118</definedName>
    <definedName name="_xlnm._FilterDatabase" localSheetId="32" hidden="1">'SO 32-50-01 - Pozemní kom...'!$C$118:$K$154</definedName>
    <definedName name="_xlnm.Print_Area" localSheetId="32">'SO 32-50-01 - Pozemní kom...'!$C$4:$J$76,'SO 32-50-01 - Pozemní kom...'!$C$82:$J$100,'SO 32-50-01 - Pozemní kom...'!$C$106:$K$154</definedName>
    <definedName name="_xlnm.Print_Titles" localSheetId="32">'SO 32-50-01 - Pozemní kom...'!$118:$118</definedName>
    <definedName name="_xlnm._FilterDatabase" localSheetId="33" hidden="1">'SO 32-50-02 - Chodník'!$C$118:$K$170</definedName>
    <definedName name="_xlnm.Print_Area" localSheetId="33">'SO 32-50-02 - Chodník'!$C$4:$J$76,'SO 32-50-02 - Chodník'!$C$82:$J$100,'SO 32-50-02 - Chodník'!$C$106:$K$170</definedName>
    <definedName name="_xlnm.Print_Titles" localSheetId="33">'SO 32-50-02 - Chodník'!$118:$118</definedName>
    <definedName name="_xlnm._FilterDatabase" localSheetId="34" hidden="1">'SO 32-71-12 - Sokolnice-T...'!$C$127:$K$243</definedName>
    <definedName name="_xlnm.Print_Area" localSheetId="34">'SO 32-71-12 - Sokolnice-T...'!$C$4:$J$76,'SO 32-71-12 - Sokolnice-T...'!$C$82:$J$109,'SO 32-71-12 - Sokolnice-T...'!$C$115:$K$243</definedName>
    <definedName name="_xlnm.Print_Titles" localSheetId="34">'SO 32-71-12 - Sokolnice-T...'!$127:$127</definedName>
    <definedName name="_xlnm._FilterDatabase" localSheetId="35" hidden="1">'01 - dle Sborníku_02'!$C$121:$K$180</definedName>
    <definedName name="_xlnm.Print_Area" localSheetId="35">'01 - dle Sborníku_02'!$C$4:$J$76,'01 - dle Sborníku_02'!$C$82:$J$101,'01 - dle Sborníku_02'!$C$107:$K$180</definedName>
    <definedName name="_xlnm.Print_Titles" localSheetId="35">'01 - dle Sborníku_02'!$121:$121</definedName>
    <definedName name="_xlnm._FilterDatabase" localSheetId="36" hidden="1">'02 - dle URS_02'!$C$121:$K$136</definedName>
    <definedName name="_xlnm.Print_Area" localSheetId="36">'02 - dle URS_02'!$C$4:$J$76,'02 - dle URS_02'!$C$82:$J$101,'02 - dle URS_02'!$C$107:$K$136</definedName>
    <definedName name="_xlnm.Print_Titles" localSheetId="36">'02 - dle URS_02'!$121:$121</definedName>
    <definedName name="_xlnm._FilterDatabase" localSheetId="37" hidden="1">'01 - dle Sborníku_03'!$C$121:$K$180</definedName>
    <definedName name="_xlnm.Print_Area" localSheetId="37">'01 - dle Sborníku_03'!$C$4:$J$76,'01 - dle Sborníku_03'!$C$82:$J$101,'01 - dle Sborníku_03'!$C$107:$K$180</definedName>
    <definedName name="_xlnm.Print_Titles" localSheetId="37">'01 - dle Sborníku_03'!$121:$121</definedName>
    <definedName name="_xlnm._FilterDatabase" localSheetId="38" hidden="1">'02 - dle URS_03'!$C$121:$K$138</definedName>
    <definedName name="_xlnm.Print_Area" localSheetId="38">'02 - dle URS_03'!$C$4:$J$76,'02 - dle URS_03'!$C$82:$J$101,'02 - dle URS_03'!$C$107:$K$138</definedName>
    <definedName name="_xlnm.Print_Titles" localSheetId="38">'02 - dle URS_03'!$121:$121</definedName>
    <definedName name="_xlnm._FilterDatabase" localSheetId="39" hidden="1">'01 - dle Sborníku_04'!$C$121:$K$190</definedName>
    <definedName name="_xlnm.Print_Area" localSheetId="39">'01 - dle Sborníku_04'!$C$4:$J$76,'01 - dle Sborníku_04'!$C$82:$J$101,'01 - dle Sborníku_04'!$C$107:$K$190</definedName>
    <definedName name="_xlnm.Print_Titles" localSheetId="39">'01 - dle Sborníku_04'!$121:$121</definedName>
    <definedName name="_xlnm._FilterDatabase" localSheetId="40" hidden="1">'02 - dle URS_04'!$C$121:$K$139</definedName>
    <definedName name="_xlnm.Print_Area" localSheetId="40">'02 - dle URS_04'!$C$4:$J$76,'02 - dle URS_04'!$C$82:$J$101,'02 - dle URS_04'!$C$107:$K$139</definedName>
    <definedName name="_xlnm.Print_Titles" localSheetId="40">'02 - dle URS_04'!$121:$121</definedName>
    <definedName name="_xlnm._FilterDatabase" localSheetId="41" hidden="1">'03 - Elektrická instalace DK'!$C$120:$K$136</definedName>
    <definedName name="_xlnm.Print_Area" localSheetId="41">'03 - Elektrická instalace DK'!$C$4:$J$76,'03 - Elektrická instalace DK'!$C$82:$J$100,'03 - Elektrická instalace DK'!$C$106:$K$136</definedName>
    <definedName name="_xlnm.Print_Titles" localSheetId="41">'03 - Elektrická instalace DK'!$120:$120</definedName>
    <definedName name="_xlnm._FilterDatabase" localSheetId="42" hidden="1">'01 - dle Sborníku_05'!$C$121:$K$268</definedName>
    <definedName name="_xlnm.Print_Area" localSheetId="42">'01 - dle Sborníku_05'!$C$4:$J$76,'01 - dle Sborníku_05'!$C$82:$J$101,'01 - dle Sborníku_05'!$C$107:$K$268</definedName>
    <definedName name="_xlnm.Print_Titles" localSheetId="42">'01 - dle Sborníku_05'!$121:$121</definedName>
    <definedName name="_xlnm._FilterDatabase" localSheetId="43" hidden="1">'02 - dle URS_05'!$C$124:$K$160</definedName>
    <definedName name="_xlnm.Print_Area" localSheetId="43">'02 - dle URS_05'!$C$4:$J$76,'02 - dle URS_05'!$C$82:$J$104,'02 - dle URS_05'!$C$110:$K$160</definedName>
    <definedName name="_xlnm.Print_Titles" localSheetId="43">'02 - dle URS_05'!$124:$124</definedName>
    <definedName name="_xlnm._FilterDatabase" localSheetId="44" hidden="1">'01 - dle Sborníku_06'!$C$121:$K$182</definedName>
    <definedName name="_xlnm.Print_Area" localSheetId="44">'01 - dle Sborníku_06'!$C$4:$J$76,'01 - dle Sborníku_06'!$C$82:$J$101,'01 - dle Sborníku_06'!$C$107:$K$182</definedName>
    <definedName name="_xlnm.Print_Titles" localSheetId="44">'01 - dle Sborníku_06'!$121:$121</definedName>
    <definedName name="_xlnm._FilterDatabase" localSheetId="45" hidden="1">'02 - dle URS_06'!$C$121:$K$136</definedName>
    <definedName name="_xlnm.Print_Area" localSheetId="45">'02 - dle URS_06'!$C$4:$J$76,'02 - dle URS_06'!$C$82:$J$101,'02 - dle URS_06'!$C$107:$K$136</definedName>
    <definedName name="_xlnm.Print_Titles" localSheetId="45">'02 - dle URS_06'!$121:$121</definedName>
    <definedName name="_xlnm._FilterDatabase" localSheetId="46" hidden="1">'01 - dle Sborníku_07'!$C$121:$K$156</definedName>
    <definedName name="_xlnm.Print_Area" localSheetId="46">'01 - dle Sborníku_07'!$C$4:$J$76,'01 - dle Sborníku_07'!$C$82:$J$101,'01 - dle Sborníku_07'!$C$107:$K$156</definedName>
    <definedName name="_xlnm.Print_Titles" localSheetId="46">'01 - dle Sborníku_07'!$121:$121</definedName>
    <definedName name="_xlnm._FilterDatabase" localSheetId="47" hidden="1">'01 - VON SO 32-10-01'!$C$119:$K$143</definedName>
    <definedName name="_xlnm.Print_Area" localSheetId="47">'01 - VON SO 32-10-01'!$C$4:$J$76,'01 - VON SO 32-10-01'!$C$82:$J$99,'01 - VON SO 32-10-01'!$C$105:$K$143</definedName>
    <definedName name="_xlnm.Print_Titles" localSheetId="47">'01 - VON SO 32-10-01'!$119:$119</definedName>
    <definedName name="_xlnm._FilterDatabase" localSheetId="48" hidden="1">'02 - VON ostatních PS a S...'!$C$119:$K$126</definedName>
    <definedName name="_xlnm.Print_Area" localSheetId="48">'02 - VON ostatních PS a S...'!$C$4:$J$76,'02 - VON ostatních PS a S...'!$C$82:$J$99,'02 - VON ostatních PS a S...'!$C$105:$K$126</definedName>
    <definedName name="_xlnm.Print_Titles" localSheetId="48">'02 - VON ostatních PS a S...'!$119:$119</definedName>
    <definedName name="_xlnm._FilterDatabase" localSheetId="49" hidden="1">'03 - Ostatních PS a SO - ...'!$C$119:$K$123</definedName>
    <definedName name="_xlnm.Print_Area" localSheetId="49">'03 - Ostatních PS a SO - ...'!$C$4:$J$76,'03 - Ostatních PS a SO - ...'!$C$82:$J$99,'03 - Ostatních PS a SO - ...'!$C$105:$K$123</definedName>
    <definedName name="_xlnm.Print_Titles" localSheetId="49">'03 - Ostatních PS a SO - ...'!$119:$119</definedName>
    <definedName name="_xlnm.Print_Area" localSheetId="50">'Seznam figur'!$C$4:$G$353</definedName>
    <definedName name="_xlnm.Print_Titles" localSheetId="50">'Seznam figur'!$9:$9</definedName>
  </definedNames>
  <calcPr/>
</workbook>
</file>

<file path=xl/calcChain.xml><?xml version="1.0" encoding="utf-8"?>
<calcChain xmlns="http://schemas.openxmlformats.org/spreadsheetml/2006/main">
  <c i="51" l="1" r="D7"/>
  <c i="50" r="J39"/>
  <c r="J38"/>
  <c i="1" r="AY161"/>
  <c i="50" r="J37"/>
  <c i="1" r="AX161"/>
  <c i="50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F114"/>
  <c r="E112"/>
  <c r="F91"/>
  <c r="E89"/>
  <c r="J26"/>
  <c r="E26"/>
  <c r="J94"/>
  <c r="J25"/>
  <c r="J23"/>
  <c r="E23"/>
  <c r="J93"/>
  <c r="J22"/>
  <c r="J20"/>
  <c r="E20"/>
  <c r="F117"/>
  <c r="J19"/>
  <c r="J17"/>
  <c r="E17"/>
  <c r="F116"/>
  <c r="J16"/>
  <c r="J14"/>
  <c r="J114"/>
  <c r="E7"/>
  <c r="E108"/>
  <c i="49" r="J39"/>
  <c r="J38"/>
  <c i="1" r="AY160"/>
  <c i="49" r="J37"/>
  <c i="1" r="AX160"/>
  <c i="49"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F114"/>
  <c r="E112"/>
  <c r="F91"/>
  <c r="E89"/>
  <c r="J26"/>
  <c r="E26"/>
  <c r="J117"/>
  <c r="J25"/>
  <c r="J23"/>
  <c r="E23"/>
  <c r="J116"/>
  <c r="J22"/>
  <c r="J20"/>
  <c r="E20"/>
  <c r="F117"/>
  <c r="J19"/>
  <c r="J17"/>
  <c r="E17"/>
  <c r="F116"/>
  <c r="J16"/>
  <c r="J14"/>
  <c r="J91"/>
  <c r="E7"/>
  <c r="E85"/>
  <c i="48" r="J39"/>
  <c r="J38"/>
  <c i="1" r="AY159"/>
  <c i="48" r="J37"/>
  <c i="1" r="AX159"/>
  <c i="48"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F114"/>
  <c r="E112"/>
  <c r="F91"/>
  <c r="E89"/>
  <c r="J26"/>
  <c r="E26"/>
  <c r="J94"/>
  <c r="J25"/>
  <c r="J23"/>
  <c r="E23"/>
  <c r="J116"/>
  <c r="J22"/>
  <c r="J20"/>
  <c r="E20"/>
  <c r="F94"/>
  <c r="J19"/>
  <c r="J17"/>
  <c r="E17"/>
  <c r="F93"/>
  <c r="J16"/>
  <c r="J14"/>
  <c r="J114"/>
  <c r="E7"/>
  <c r="E85"/>
  <c i="47" r="J39"/>
  <c r="J38"/>
  <c i="1" r="AY157"/>
  <c i="47" r="J37"/>
  <c i="1" r="AX157"/>
  <c i="47"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F116"/>
  <c r="E114"/>
  <c r="F91"/>
  <c r="E89"/>
  <c r="J26"/>
  <c r="E26"/>
  <c r="J119"/>
  <c r="J25"/>
  <c r="J23"/>
  <c r="E23"/>
  <c r="J93"/>
  <c r="J22"/>
  <c r="J20"/>
  <c r="E20"/>
  <c r="F94"/>
  <c r="J19"/>
  <c r="J17"/>
  <c r="E17"/>
  <c r="F93"/>
  <c r="J16"/>
  <c r="J14"/>
  <c r="J91"/>
  <c r="E7"/>
  <c r="E110"/>
  <c i="46" r="J39"/>
  <c r="J38"/>
  <c i="1" r="AY155"/>
  <c i="46" r="J37"/>
  <c i="1" r="AX155"/>
  <c i="46"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6"/>
  <c r="E114"/>
  <c r="F91"/>
  <c r="E89"/>
  <c r="J26"/>
  <c r="E26"/>
  <c r="J94"/>
  <c r="J25"/>
  <c r="J23"/>
  <c r="E23"/>
  <c r="J118"/>
  <c r="J22"/>
  <c r="J20"/>
  <c r="E20"/>
  <c r="F119"/>
  <c r="J19"/>
  <c r="J17"/>
  <c r="E17"/>
  <c r="F118"/>
  <c r="J16"/>
  <c r="J14"/>
  <c r="J91"/>
  <c r="E7"/>
  <c r="E110"/>
  <c i="45" r="J39"/>
  <c r="J38"/>
  <c i="1" r="AY154"/>
  <c i="45" r="J37"/>
  <c i="1" r="AX154"/>
  <c i="45"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6"/>
  <c r="BH156"/>
  <c r="BG156"/>
  <c r="BF156"/>
  <c r="T156"/>
  <c r="R156"/>
  <c r="P156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F116"/>
  <c r="E114"/>
  <c r="F91"/>
  <c r="E89"/>
  <c r="J26"/>
  <c r="E26"/>
  <c r="J94"/>
  <c r="J25"/>
  <c r="J23"/>
  <c r="E23"/>
  <c r="J93"/>
  <c r="J22"/>
  <c r="J20"/>
  <c r="E20"/>
  <c r="F94"/>
  <c r="J19"/>
  <c r="J17"/>
  <c r="E17"/>
  <c r="F118"/>
  <c r="J16"/>
  <c r="J14"/>
  <c r="J91"/>
  <c r="E7"/>
  <c r="E85"/>
  <c i="44" r="J39"/>
  <c r="J38"/>
  <c i="1" r="AY152"/>
  <c i="44" r="J37"/>
  <c i="1" r="AX152"/>
  <c i="44"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T127"/>
  <c r="T126"/>
  <c r="R128"/>
  <c r="R127"/>
  <c r="R126"/>
  <c r="P128"/>
  <c r="P127"/>
  <c r="P126"/>
  <c r="F119"/>
  <c r="E117"/>
  <c r="F91"/>
  <c r="E89"/>
  <c r="J26"/>
  <c r="E26"/>
  <c r="J122"/>
  <c r="J25"/>
  <c r="J23"/>
  <c r="E23"/>
  <c r="J93"/>
  <c r="J22"/>
  <c r="J20"/>
  <c r="E20"/>
  <c r="F122"/>
  <c r="J19"/>
  <c r="J17"/>
  <c r="E17"/>
  <c r="F121"/>
  <c r="J16"/>
  <c r="J14"/>
  <c r="J119"/>
  <c r="E7"/>
  <c r="E85"/>
  <c i="43" r="J39"/>
  <c r="J38"/>
  <c i="1" r="AY151"/>
  <c i="43" r="J37"/>
  <c i="1" r="AX151"/>
  <c i="43" r="BI262"/>
  <c r="BH262"/>
  <c r="BG262"/>
  <c r="BF262"/>
  <c r="T262"/>
  <c r="R262"/>
  <c r="P262"/>
  <c r="BI255"/>
  <c r="BH255"/>
  <c r="BG255"/>
  <c r="BF255"/>
  <c r="T255"/>
  <c r="R255"/>
  <c r="P255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27"/>
  <c r="BH227"/>
  <c r="BG227"/>
  <c r="BF227"/>
  <c r="T227"/>
  <c r="R227"/>
  <c r="P227"/>
  <c r="BI216"/>
  <c r="BH216"/>
  <c r="BG216"/>
  <c r="BF216"/>
  <c r="T216"/>
  <c r="R216"/>
  <c r="P216"/>
  <c r="BI205"/>
  <c r="BH205"/>
  <c r="BG205"/>
  <c r="BF205"/>
  <c r="T205"/>
  <c r="R205"/>
  <c r="P205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F116"/>
  <c r="E114"/>
  <c r="F91"/>
  <c r="E89"/>
  <c r="J26"/>
  <c r="E26"/>
  <c r="J94"/>
  <c r="J25"/>
  <c r="J23"/>
  <c r="E23"/>
  <c r="J93"/>
  <c r="J22"/>
  <c r="J20"/>
  <c r="E20"/>
  <c r="F119"/>
  <c r="J19"/>
  <c r="J17"/>
  <c r="E17"/>
  <c r="F118"/>
  <c r="J16"/>
  <c r="J14"/>
  <c r="J91"/>
  <c r="E7"/>
  <c r="E110"/>
  <c i="42" r="J39"/>
  <c r="J38"/>
  <c i="1" r="AY149"/>
  <c i="42" r="J37"/>
  <c i="1" r="AX149"/>
  <c i="42"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F115"/>
  <c r="E113"/>
  <c r="F91"/>
  <c r="E89"/>
  <c r="J26"/>
  <c r="E26"/>
  <c r="J94"/>
  <c r="J25"/>
  <c r="J23"/>
  <c r="E23"/>
  <c r="J117"/>
  <c r="J22"/>
  <c r="J20"/>
  <c r="E20"/>
  <c r="F118"/>
  <c r="J19"/>
  <c r="J17"/>
  <c r="E17"/>
  <c r="F93"/>
  <c r="J16"/>
  <c r="J14"/>
  <c r="J115"/>
  <c r="E7"/>
  <c r="E85"/>
  <c i="41" r="J39"/>
  <c r="J38"/>
  <c i="1" r="AY148"/>
  <c i="41" r="J37"/>
  <c i="1" r="AX148"/>
  <c i="41"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6"/>
  <c r="E114"/>
  <c r="F91"/>
  <c r="E89"/>
  <c r="J26"/>
  <c r="E26"/>
  <c r="J94"/>
  <c r="J25"/>
  <c r="J23"/>
  <c r="E23"/>
  <c r="J93"/>
  <c r="J22"/>
  <c r="J20"/>
  <c r="E20"/>
  <c r="F119"/>
  <c r="J19"/>
  <c r="J17"/>
  <c r="E17"/>
  <c r="F93"/>
  <c r="J16"/>
  <c r="J14"/>
  <c r="J116"/>
  <c r="E7"/>
  <c r="E110"/>
  <c i="40" r="J39"/>
  <c r="J38"/>
  <c i="1" r="AY147"/>
  <c i="40" r="J37"/>
  <c i="1" r="AX147"/>
  <c i="40"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F116"/>
  <c r="E114"/>
  <c r="F91"/>
  <c r="E89"/>
  <c r="J26"/>
  <c r="E26"/>
  <c r="J94"/>
  <c r="J25"/>
  <c r="J23"/>
  <c r="E23"/>
  <c r="J118"/>
  <c r="J22"/>
  <c r="J20"/>
  <c r="E20"/>
  <c r="F94"/>
  <c r="J19"/>
  <c r="J17"/>
  <c r="E17"/>
  <c r="F93"/>
  <c r="J16"/>
  <c r="J14"/>
  <c r="J116"/>
  <c r="E7"/>
  <c r="E85"/>
  <c i="39" r="J39"/>
  <c r="J38"/>
  <c i="1" r="AY145"/>
  <c i="39" r="J37"/>
  <c i="1" r="AX145"/>
  <c i="39"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6"/>
  <c r="E114"/>
  <c r="F91"/>
  <c r="E89"/>
  <c r="J26"/>
  <c r="E26"/>
  <c r="J119"/>
  <c r="J25"/>
  <c r="J23"/>
  <c r="E23"/>
  <c r="J118"/>
  <c r="J22"/>
  <c r="J20"/>
  <c r="E20"/>
  <c r="F119"/>
  <c r="J19"/>
  <c r="J17"/>
  <c r="E17"/>
  <c r="F93"/>
  <c r="J16"/>
  <c r="J14"/>
  <c r="J116"/>
  <c r="E7"/>
  <c r="E110"/>
  <c i="38" r="J39"/>
  <c r="J38"/>
  <c i="1" r="AY144"/>
  <c i="38" r="J37"/>
  <c i="1" r="AX144"/>
  <c i="38"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F116"/>
  <c r="E114"/>
  <c r="F91"/>
  <c r="E89"/>
  <c r="J26"/>
  <c r="E26"/>
  <c r="J119"/>
  <c r="J25"/>
  <c r="J23"/>
  <c r="E23"/>
  <c r="J118"/>
  <c r="J22"/>
  <c r="J20"/>
  <c r="E20"/>
  <c r="F94"/>
  <c r="J19"/>
  <c r="J17"/>
  <c r="E17"/>
  <c r="F118"/>
  <c r="J16"/>
  <c r="J14"/>
  <c r="J116"/>
  <c r="E7"/>
  <c r="E85"/>
  <c i="37" r="J39"/>
  <c r="J38"/>
  <c i="1" r="AY142"/>
  <c i="37" r="J37"/>
  <c i="1" r="AX142"/>
  <c i="37"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6"/>
  <c r="E114"/>
  <c r="F91"/>
  <c r="E89"/>
  <c r="J26"/>
  <c r="E26"/>
  <c r="J119"/>
  <c r="J25"/>
  <c r="J23"/>
  <c r="E23"/>
  <c r="J118"/>
  <c r="J22"/>
  <c r="J20"/>
  <c r="E20"/>
  <c r="F119"/>
  <c r="J19"/>
  <c r="J17"/>
  <c r="E17"/>
  <c r="F93"/>
  <c r="J16"/>
  <c r="J14"/>
  <c r="J91"/>
  <c r="E7"/>
  <c r="E85"/>
  <c i="36" r="J39"/>
  <c r="J38"/>
  <c i="1" r="AY141"/>
  <c i="36" r="J37"/>
  <c i="1" r="AX141"/>
  <c i="36"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0"/>
  <c r="BH170"/>
  <c r="BG170"/>
  <c r="BF170"/>
  <c r="T170"/>
  <c r="R170"/>
  <c r="P170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F116"/>
  <c r="E114"/>
  <c r="F91"/>
  <c r="E89"/>
  <c r="J26"/>
  <c r="E26"/>
  <c r="J119"/>
  <c r="J25"/>
  <c r="J23"/>
  <c r="E23"/>
  <c r="J118"/>
  <c r="J22"/>
  <c r="J20"/>
  <c r="E20"/>
  <c r="F94"/>
  <c r="J19"/>
  <c r="J17"/>
  <c r="E17"/>
  <c r="F93"/>
  <c r="J16"/>
  <c r="J14"/>
  <c r="J116"/>
  <c r="E7"/>
  <c r="E110"/>
  <c i="35" r="J37"/>
  <c r="J36"/>
  <c i="1" r="AY139"/>
  <c i="35" r="J35"/>
  <c i="1" r="AX139"/>
  <c i="35" r="BI241"/>
  <c r="BH241"/>
  <c r="BG241"/>
  <c r="BF241"/>
  <c r="T241"/>
  <c r="T240"/>
  <c r="R241"/>
  <c r="R240"/>
  <c r="P241"/>
  <c r="P240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6"/>
  <c r="BH196"/>
  <c r="BG196"/>
  <c r="BF196"/>
  <c r="T196"/>
  <c r="R196"/>
  <c r="P196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2"/>
  <c r="BH172"/>
  <c r="BG172"/>
  <c r="BF172"/>
  <c r="T172"/>
  <c r="R172"/>
  <c r="P172"/>
  <c r="BI168"/>
  <c r="BH168"/>
  <c r="BG168"/>
  <c r="BF168"/>
  <c r="T168"/>
  <c r="R168"/>
  <c r="P168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J125"/>
  <c r="J124"/>
  <c r="F124"/>
  <c r="F122"/>
  <c r="E120"/>
  <c r="J92"/>
  <c r="J91"/>
  <c r="F91"/>
  <c r="F89"/>
  <c r="E87"/>
  <c r="J18"/>
  <c r="E18"/>
  <c r="F125"/>
  <c r="J17"/>
  <c r="J12"/>
  <c r="J122"/>
  <c r="E7"/>
  <c r="E118"/>
  <c i="34" r="J37"/>
  <c r="J36"/>
  <c i="1" r="AY138"/>
  <c i="34" r="J35"/>
  <c i="1" r="AX138"/>
  <c i="34" r="BI167"/>
  <c r="BH167"/>
  <c r="BG167"/>
  <c r="BF167"/>
  <c r="T167"/>
  <c r="R167"/>
  <c r="P167"/>
  <c r="BI165"/>
  <c r="BH165"/>
  <c r="BG165"/>
  <c r="BF165"/>
  <c r="T165"/>
  <c r="R165"/>
  <c r="P165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33" r="J37"/>
  <c r="J36"/>
  <c i="1" r="AY137"/>
  <c i="33" r="J35"/>
  <c i="1" r="AX137"/>
  <c i="33"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32" r="J37"/>
  <c r="J36"/>
  <c i="1" r="AY136"/>
  <c i="32" r="J35"/>
  <c i="1" r="AX136"/>
  <c i="32" r="BI240"/>
  <c r="BH240"/>
  <c r="BG240"/>
  <c r="BF240"/>
  <c r="T240"/>
  <c r="R240"/>
  <c r="P240"/>
  <c r="BI238"/>
  <c r="BH238"/>
  <c r="BG238"/>
  <c r="BF238"/>
  <c r="T238"/>
  <c r="R238"/>
  <c r="P238"/>
  <c r="BI234"/>
  <c r="BH234"/>
  <c r="BG234"/>
  <c r="BF234"/>
  <c r="T234"/>
  <c r="R234"/>
  <c r="P234"/>
  <c r="BI232"/>
  <c r="BH232"/>
  <c r="BG232"/>
  <c r="BF232"/>
  <c r="T232"/>
  <c r="R232"/>
  <c r="P232"/>
  <c r="BI222"/>
  <c r="BH222"/>
  <c r="BG222"/>
  <c r="BF222"/>
  <c r="T222"/>
  <c r="R222"/>
  <c r="P222"/>
  <c r="BI212"/>
  <c r="BH212"/>
  <c r="BG212"/>
  <c r="BF212"/>
  <c r="T212"/>
  <c r="R212"/>
  <c r="P212"/>
  <c r="BI206"/>
  <c r="BH206"/>
  <c r="BG206"/>
  <c r="BF206"/>
  <c r="T206"/>
  <c r="R206"/>
  <c r="P206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31" r="J37"/>
  <c r="J36"/>
  <c i="1" r="AY135"/>
  <c i="31" r="J35"/>
  <c i="1" r="AX135"/>
  <c i="31"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1"/>
  <c r="BH171"/>
  <c r="BG171"/>
  <c r="BF171"/>
  <c r="T171"/>
  <c r="R171"/>
  <c r="P171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85"/>
  <c i="30" r="J37"/>
  <c r="J36"/>
  <c i="1" r="AY134"/>
  <c i="30" r="J35"/>
  <c i="1" r="AX134"/>
  <c i="30" r="BI444"/>
  <c r="BH444"/>
  <c r="BG444"/>
  <c r="BF444"/>
  <c r="T444"/>
  <c r="R444"/>
  <c r="P444"/>
  <c r="BI443"/>
  <c r="BH443"/>
  <c r="BG443"/>
  <c r="BF443"/>
  <c r="T443"/>
  <c r="R443"/>
  <c r="P443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09"/>
  <c r="BH409"/>
  <c r="BG409"/>
  <c r="BF409"/>
  <c r="T409"/>
  <c r="R409"/>
  <c r="P409"/>
  <c r="BI384"/>
  <c r="BH384"/>
  <c r="BG384"/>
  <c r="BF384"/>
  <c r="T384"/>
  <c r="R384"/>
  <c r="P384"/>
  <c r="BI351"/>
  <c r="BH351"/>
  <c r="BG351"/>
  <c r="BF351"/>
  <c r="T351"/>
  <c r="R351"/>
  <c r="P351"/>
  <c r="BI344"/>
  <c r="BH344"/>
  <c r="BG344"/>
  <c r="BF344"/>
  <c r="T344"/>
  <c r="R344"/>
  <c r="P344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1"/>
  <c r="BH331"/>
  <c r="BG331"/>
  <c r="BF331"/>
  <c r="T331"/>
  <c r="R331"/>
  <c r="P331"/>
  <c r="BI323"/>
  <c r="BH323"/>
  <c r="BG323"/>
  <c r="BF323"/>
  <c r="T323"/>
  <c r="R323"/>
  <c r="P323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89"/>
  <c r="BH289"/>
  <c r="BG289"/>
  <c r="BF289"/>
  <c r="T289"/>
  <c r="R289"/>
  <c r="P289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57"/>
  <c r="BH257"/>
  <c r="BG257"/>
  <c r="BF257"/>
  <c r="T257"/>
  <c r="R257"/>
  <c r="P257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38"/>
  <c r="BH238"/>
  <c r="BG238"/>
  <c r="BF238"/>
  <c r="T238"/>
  <c r="R238"/>
  <c r="P238"/>
  <c r="BI226"/>
  <c r="BH226"/>
  <c r="BG226"/>
  <c r="BF226"/>
  <c r="T226"/>
  <c r="R226"/>
  <c r="P226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78"/>
  <c r="BH178"/>
  <c r="BG178"/>
  <c r="BF178"/>
  <c r="T178"/>
  <c r="R178"/>
  <c r="P17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29" r="J39"/>
  <c r="J38"/>
  <c i="1" r="AY133"/>
  <c i="29" r="J37"/>
  <c i="1" r="AX133"/>
  <c i="29" r="BI125"/>
  <c r="BH125"/>
  <c r="BG125"/>
  <c r="BF125"/>
  <c r="T125"/>
  <c r="T124"/>
  <c r="T123"/>
  <c r="T122"/>
  <c r="R125"/>
  <c r="R124"/>
  <c r="R123"/>
  <c r="R122"/>
  <c r="P125"/>
  <c r="P124"/>
  <c r="P123"/>
  <c r="P122"/>
  <c i="1" r="AU133"/>
  <c i="29" r="F116"/>
  <c r="E114"/>
  <c r="F91"/>
  <c r="E89"/>
  <c r="J26"/>
  <c r="E26"/>
  <c r="J119"/>
  <c r="J25"/>
  <c r="J23"/>
  <c r="E23"/>
  <c r="J118"/>
  <c r="J22"/>
  <c r="J20"/>
  <c r="E20"/>
  <c r="F94"/>
  <c r="J19"/>
  <c r="J17"/>
  <c r="E17"/>
  <c r="F118"/>
  <c r="J16"/>
  <c r="J14"/>
  <c r="J116"/>
  <c r="E7"/>
  <c r="E110"/>
  <c i="28" r="J39"/>
  <c r="J38"/>
  <c i="1" r="AY132"/>
  <c i="28" r="J37"/>
  <c i="1" r="AX132"/>
  <c i="28"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F119"/>
  <c r="E117"/>
  <c r="F91"/>
  <c r="E89"/>
  <c r="J26"/>
  <c r="E26"/>
  <c r="J122"/>
  <c r="J25"/>
  <c r="J23"/>
  <c r="E23"/>
  <c r="J121"/>
  <c r="J22"/>
  <c r="J20"/>
  <c r="E20"/>
  <c r="F122"/>
  <c r="J19"/>
  <c r="J17"/>
  <c r="E17"/>
  <c r="F93"/>
  <c r="J16"/>
  <c r="J14"/>
  <c r="J119"/>
  <c r="E7"/>
  <c r="E113"/>
  <c i="27" r="J39"/>
  <c r="J38"/>
  <c i="1" r="AY130"/>
  <c i="27" r="J37"/>
  <c i="1" r="AX130"/>
  <c i="27"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6"/>
  <c r="E114"/>
  <c r="F91"/>
  <c r="E89"/>
  <c r="J26"/>
  <c r="E26"/>
  <c r="J119"/>
  <c r="J25"/>
  <c r="J23"/>
  <c r="E23"/>
  <c r="J93"/>
  <c r="J22"/>
  <c r="J20"/>
  <c r="E20"/>
  <c r="F94"/>
  <c r="J19"/>
  <c r="J17"/>
  <c r="E17"/>
  <c r="F93"/>
  <c r="J16"/>
  <c r="J14"/>
  <c r="J91"/>
  <c r="E7"/>
  <c r="E110"/>
  <c i="26" r="J39"/>
  <c r="J38"/>
  <c i="1" r="AY129"/>
  <c i="26" r="J37"/>
  <c i="1" r="AX129"/>
  <c i="26"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F115"/>
  <c r="E113"/>
  <c r="F91"/>
  <c r="E89"/>
  <c r="J26"/>
  <c r="E26"/>
  <c r="J118"/>
  <c r="J25"/>
  <c r="J23"/>
  <c r="E23"/>
  <c r="J117"/>
  <c r="J22"/>
  <c r="J20"/>
  <c r="E20"/>
  <c r="F94"/>
  <c r="J19"/>
  <c r="J17"/>
  <c r="E17"/>
  <c r="F93"/>
  <c r="J16"/>
  <c r="J14"/>
  <c r="J91"/>
  <c r="E7"/>
  <c r="E109"/>
  <c i="25" r="J127"/>
  <c r="J37"/>
  <c r="J36"/>
  <c i="1" r="AY127"/>
  <c i="25" r="J35"/>
  <c i="1" r="AX127"/>
  <c i="25" r="J9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F111"/>
  <c r="E109"/>
  <c r="F89"/>
  <c r="E87"/>
  <c r="J24"/>
  <c r="E24"/>
  <c r="J92"/>
  <c r="J23"/>
  <c r="J21"/>
  <c r="E21"/>
  <c r="J91"/>
  <c r="J20"/>
  <c r="J18"/>
  <c r="E18"/>
  <c r="F114"/>
  <c r="J17"/>
  <c r="J15"/>
  <c r="E15"/>
  <c r="F91"/>
  <c r="J14"/>
  <c r="J12"/>
  <c r="J89"/>
  <c r="E7"/>
  <c r="E107"/>
  <c i="24" r="J37"/>
  <c r="J36"/>
  <c i="1" r="AY126"/>
  <c i="24" r="J35"/>
  <c i="1" r="AX126"/>
  <c i="24"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F110"/>
  <c r="E108"/>
  <c r="F89"/>
  <c r="E87"/>
  <c r="J24"/>
  <c r="E24"/>
  <c r="J113"/>
  <c r="J23"/>
  <c r="J21"/>
  <c r="E21"/>
  <c r="J91"/>
  <c r="J20"/>
  <c r="J18"/>
  <c r="E18"/>
  <c r="F113"/>
  <c r="J17"/>
  <c r="J15"/>
  <c r="E15"/>
  <c r="F91"/>
  <c r="J14"/>
  <c r="J12"/>
  <c r="J110"/>
  <c r="E7"/>
  <c r="E85"/>
  <c i="23" r="J37"/>
  <c r="J36"/>
  <c i="1" r="AY125"/>
  <c i="23" r="J35"/>
  <c i="1" r="AX125"/>
  <c i="23"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F111"/>
  <c r="E109"/>
  <c r="F89"/>
  <c r="E87"/>
  <c r="J24"/>
  <c r="E24"/>
  <c r="J114"/>
  <c r="J23"/>
  <c r="J21"/>
  <c r="E21"/>
  <c r="J113"/>
  <c r="J20"/>
  <c r="J18"/>
  <c r="E18"/>
  <c r="F114"/>
  <c r="J17"/>
  <c r="J15"/>
  <c r="E15"/>
  <c r="F113"/>
  <c r="J14"/>
  <c r="J12"/>
  <c r="J89"/>
  <c r="E7"/>
  <c r="E85"/>
  <c i="22" r="J37"/>
  <c r="J36"/>
  <c i="1" r="AY124"/>
  <c i="22" r="J35"/>
  <c i="1" r="AX124"/>
  <c i="22"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F111"/>
  <c r="E109"/>
  <c r="F89"/>
  <c r="E87"/>
  <c r="J24"/>
  <c r="E24"/>
  <c r="J114"/>
  <c r="J23"/>
  <c r="J21"/>
  <c r="E21"/>
  <c r="J113"/>
  <c r="J20"/>
  <c r="J18"/>
  <c r="E18"/>
  <c r="F92"/>
  <c r="J17"/>
  <c r="J15"/>
  <c r="E15"/>
  <c r="F113"/>
  <c r="J14"/>
  <c r="J12"/>
  <c r="J111"/>
  <c r="E7"/>
  <c r="E85"/>
  <c i="21" r="J39"/>
  <c r="J38"/>
  <c i="1" r="AY123"/>
  <c i="21" r="J37"/>
  <c i="1" r="AX123"/>
  <c i="21"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F114"/>
  <c r="E112"/>
  <c r="F91"/>
  <c r="E89"/>
  <c r="J26"/>
  <c r="E26"/>
  <c r="J94"/>
  <c r="J25"/>
  <c r="J23"/>
  <c r="E23"/>
  <c r="J116"/>
  <c r="J22"/>
  <c r="J20"/>
  <c r="E20"/>
  <c r="F94"/>
  <c r="J19"/>
  <c r="J17"/>
  <c r="E17"/>
  <c r="F93"/>
  <c r="J16"/>
  <c r="J14"/>
  <c r="J114"/>
  <c r="E7"/>
  <c r="E85"/>
  <c i="20" r="J39"/>
  <c r="J38"/>
  <c i="1" r="AY122"/>
  <c i="20" r="J37"/>
  <c i="1" r="AX122"/>
  <c i="20"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F115"/>
  <c r="E113"/>
  <c r="F91"/>
  <c r="E89"/>
  <c r="J26"/>
  <c r="E26"/>
  <c r="J118"/>
  <c r="J25"/>
  <c r="J23"/>
  <c r="E23"/>
  <c r="J93"/>
  <c r="J22"/>
  <c r="J20"/>
  <c r="E20"/>
  <c r="F94"/>
  <c r="J19"/>
  <c r="J17"/>
  <c r="E17"/>
  <c r="F117"/>
  <c r="J16"/>
  <c r="J14"/>
  <c r="J91"/>
  <c r="E7"/>
  <c r="E85"/>
  <c i="19" r="J39"/>
  <c r="J38"/>
  <c i="1" r="AY120"/>
  <c i="19" r="J37"/>
  <c i="1" r="AX120"/>
  <c i="19"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6"/>
  <c r="E114"/>
  <c r="F91"/>
  <c r="E89"/>
  <c r="J26"/>
  <c r="E26"/>
  <c r="J94"/>
  <c r="J25"/>
  <c r="J23"/>
  <c r="E23"/>
  <c r="J118"/>
  <c r="J22"/>
  <c r="J20"/>
  <c r="E20"/>
  <c r="F119"/>
  <c r="J19"/>
  <c r="J17"/>
  <c r="E17"/>
  <c r="F93"/>
  <c r="J16"/>
  <c r="J14"/>
  <c r="J116"/>
  <c r="E7"/>
  <c r="E85"/>
  <c i="18" r="J39"/>
  <c r="J38"/>
  <c i="1" r="AY119"/>
  <c i="18" r="J37"/>
  <c i="1" r="AX119"/>
  <c i="18" r="BI239"/>
  <c r="BH239"/>
  <c r="BG239"/>
  <c r="BF239"/>
  <c r="T239"/>
  <c r="R239"/>
  <c r="P239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F116"/>
  <c r="E114"/>
  <c r="F91"/>
  <c r="E89"/>
  <c r="J26"/>
  <c r="E26"/>
  <c r="J94"/>
  <c r="J25"/>
  <c r="J23"/>
  <c r="E23"/>
  <c r="J118"/>
  <c r="J22"/>
  <c r="J20"/>
  <c r="E20"/>
  <c r="F94"/>
  <c r="J19"/>
  <c r="J17"/>
  <c r="E17"/>
  <c r="F93"/>
  <c r="J16"/>
  <c r="J14"/>
  <c r="J116"/>
  <c r="E7"/>
  <c r="E110"/>
  <c i="17" r="J41"/>
  <c r="J40"/>
  <c i="1" r="AY117"/>
  <c i="17" r="J39"/>
  <c i="1" r="AX117"/>
  <c i="17" r="BI184"/>
  <c r="BH184"/>
  <c r="BG184"/>
  <c r="BF184"/>
  <c r="T184"/>
  <c r="R184"/>
  <c r="P184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6"/>
  <c r="BH156"/>
  <c r="BG156"/>
  <c r="BF156"/>
  <c r="T156"/>
  <c r="R156"/>
  <c r="P156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F120"/>
  <c r="E118"/>
  <c r="F93"/>
  <c r="E91"/>
  <c r="J28"/>
  <c r="E28"/>
  <c r="J123"/>
  <c r="J27"/>
  <c r="J25"/>
  <c r="E25"/>
  <c r="J122"/>
  <c r="J24"/>
  <c r="J22"/>
  <c r="E22"/>
  <c r="F96"/>
  <c r="J21"/>
  <c r="J19"/>
  <c r="E19"/>
  <c r="F95"/>
  <c r="J18"/>
  <c r="J16"/>
  <c r="J93"/>
  <c r="E7"/>
  <c r="E85"/>
  <c i="16" r="J39"/>
  <c r="J38"/>
  <c i="1" r="AY116"/>
  <c i="16" r="J37"/>
  <c i="1" r="AX116"/>
  <c i="16"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5"/>
  <c r="BH145"/>
  <c r="BG145"/>
  <c r="BF145"/>
  <c r="T145"/>
  <c r="R145"/>
  <c r="P145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2"/>
  <c r="BH132"/>
  <c r="BG132"/>
  <c r="BF132"/>
  <c r="T132"/>
  <c r="T131"/>
  <c r="R132"/>
  <c r="R131"/>
  <c r="P132"/>
  <c r="P131"/>
  <c r="BI130"/>
  <c r="BH130"/>
  <c r="BG130"/>
  <c r="BF130"/>
  <c r="T130"/>
  <c r="T129"/>
  <c r="T128"/>
  <c r="R130"/>
  <c r="R129"/>
  <c r="R128"/>
  <c r="P130"/>
  <c r="P129"/>
  <c r="F121"/>
  <c r="E119"/>
  <c r="F91"/>
  <c r="E89"/>
  <c r="J26"/>
  <c r="E26"/>
  <c r="J124"/>
  <c r="J25"/>
  <c r="J23"/>
  <c r="E23"/>
  <c r="J123"/>
  <c r="J22"/>
  <c r="J20"/>
  <c r="E20"/>
  <c r="F124"/>
  <c r="J19"/>
  <c r="J17"/>
  <c r="E17"/>
  <c r="F123"/>
  <c r="J16"/>
  <c r="J14"/>
  <c r="J121"/>
  <c r="E7"/>
  <c r="E115"/>
  <c i="15" r="J41"/>
  <c r="J40"/>
  <c i="1" r="AY114"/>
  <c i="15" r="J39"/>
  <c i="1" r="AX114"/>
  <c i="15"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8"/>
  <c r="E116"/>
  <c r="F93"/>
  <c r="E91"/>
  <c r="J28"/>
  <c r="E28"/>
  <c r="J121"/>
  <c r="J27"/>
  <c r="J25"/>
  <c r="E25"/>
  <c r="J95"/>
  <c r="J24"/>
  <c r="J22"/>
  <c r="E22"/>
  <c r="F96"/>
  <c r="J21"/>
  <c r="J19"/>
  <c r="E19"/>
  <c r="F120"/>
  <c r="J18"/>
  <c r="J16"/>
  <c r="J93"/>
  <c r="E7"/>
  <c r="E85"/>
  <c i="14" r="J41"/>
  <c r="J40"/>
  <c i="1" r="AY113"/>
  <c i="14" r="J39"/>
  <c i="1" r="AX113"/>
  <c i="14" r="BI129"/>
  <c r="BH129"/>
  <c r="BG129"/>
  <c r="BF129"/>
  <c r="T129"/>
  <c r="R129"/>
  <c r="P129"/>
  <c r="BI127"/>
  <c r="BH127"/>
  <c r="BG127"/>
  <c r="BF127"/>
  <c r="T127"/>
  <c r="R127"/>
  <c r="P127"/>
  <c r="F119"/>
  <c r="E117"/>
  <c r="F93"/>
  <c r="E91"/>
  <c r="J28"/>
  <c r="E28"/>
  <c r="J122"/>
  <c r="J27"/>
  <c r="J25"/>
  <c r="E25"/>
  <c r="J121"/>
  <c r="J24"/>
  <c r="J22"/>
  <c r="E22"/>
  <c r="F96"/>
  <c r="J21"/>
  <c r="J19"/>
  <c r="E19"/>
  <c r="F95"/>
  <c r="J18"/>
  <c r="J16"/>
  <c r="J119"/>
  <c r="E7"/>
  <c r="E85"/>
  <c i="13" r="J41"/>
  <c r="J40"/>
  <c i="1" r="AY112"/>
  <c i="13" r="J39"/>
  <c i="1" r="AX112"/>
  <c i="13"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F120"/>
  <c r="E118"/>
  <c r="F93"/>
  <c r="E91"/>
  <c r="J28"/>
  <c r="E28"/>
  <c r="J96"/>
  <c r="J27"/>
  <c r="J25"/>
  <c r="E25"/>
  <c r="J122"/>
  <c r="J24"/>
  <c r="J22"/>
  <c r="E22"/>
  <c r="F123"/>
  <c r="J21"/>
  <c r="J19"/>
  <c r="E19"/>
  <c r="F122"/>
  <c r="J18"/>
  <c r="J16"/>
  <c r="J120"/>
  <c r="E7"/>
  <c r="E112"/>
  <c i="12" r="J41"/>
  <c r="J40"/>
  <c i="1" r="AY110"/>
  <c i="12" r="J39"/>
  <c i="1" r="AX110"/>
  <c i="12"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8"/>
  <c r="E116"/>
  <c r="F93"/>
  <c r="E91"/>
  <c r="J28"/>
  <c r="E28"/>
  <c r="J96"/>
  <c r="J27"/>
  <c r="J25"/>
  <c r="E25"/>
  <c r="J95"/>
  <c r="J24"/>
  <c r="J22"/>
  <c r="E22"/>
  <c r="F121"/>
  <c r="J21"/>
  <c r="J19"/>
  <c r="E19"/>
  <c r="F95"/>
  <c r="J18"/>
  <c r="J16"/>
  <c r="J118"/>
  <c r="E7"/>
  <c r="E110"/>
  <c i="11" r="J41"/>
  <c r="J40"/>
  <c i="1" r="AY109"/>
  <c i="11" r="J39"/>
  <c i="1" r="AX109"/>
  <c i="11"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F118"/>
  <c r="E116"/>
  <c r="F93"/>
  <c r="E91"/>
  <c r="J28"/>
  <c r="E28"/>
  <c r="J96"/>
  <c r="J27"/>
  <c r="J25"/>
  <c r="E25"/>
  <c r="J120"/>
  <c r="J24"/>
  <c r="J22"/>
  <c r="E22"/>
  <c r="F96"/>
  <c r="J21"/>
  <c r="J19"/>
  <c r="E19"/>
  <c r="F95"/>
  <c r="J18"/>
  <c r="J16"/>
  <c r="J93"/>
  <c r="E7"/>
  <c r="E85"/>
  <c i="10" r="J41"/>
  <c r="J40"/>
  <c i="1" r="AY108"/>
  <c i="10" r="J39"/>
  <c i="1" r="AX108"/>
  <c i="10"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F122"/>
  <c r="E120"/>
  <c r="F93"/>
  <c r="E91"/>
  <c r="J28"/>
  <c r="E28"/>
  <c r="J125"/>
  <c r="J27"/>
  <c r="J25"/>
  <c r="E25"/>
  <c r="J95"/>
  <c r="J24"/>
  <c r="J22"/>
  <c r="E22"/>
  <c r="F125"/>
  <c r="J21"/>
  <c r="J19"/>
  <c r="E19"/>
  <c r="F95"/>
  <c r="J18"/>
  <c r="J16"/>
  <c r="J93"/>
  <c r="E7"/>
  <c r="E85"/>
  <c i="9" r="J41"/>
  <c r="J40"/>
  <c i="1" r="AY107"/>
  <c i="9" r="J39"/>
  <c i="1" r="AX107"/>
  <c i="9"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F122"/>
  <c r="E120"/>
  <c r="F93"/>
  <c r="E91"/>
  <c r="J28"/>
  <c r="E28"/>
  <c r="J96"/>
  <c r="J27"/>
  <c r="J25"/>
  <c r="E25"/>
  <c r="J124"/>
  <c r="J24"/>
  <c r="J22"/>
  <c r="E22"/>
  <c r="F125"/>
  <c r="J21"/>
  <c r="J19"/>
  <c r="E19"/>
  <c r="F95"/>
  <c r="J18"/>
  <c r="J16"/>
  <c r="J93"/>
  <c r="E7"/>
  <c r="E114"/>
  <c i="8" r="J39"/>
  <c r="J38"/>
  <c i="1" r="AY106"/>
  <c i="8" r="J37"/>
  <c i="1" r="AX106"/>
  <c i="8" r="BI445"/>
  <c r="BH445"/>
  <c r="BG445"/>
  <c r="BF445"/>
  <c r="T445"/>
  <c r="R445"/>
  <c r="P445"/>
  <c r="BI444"/>
  <c r="BH444"/>
  <c r="BG444"/>
  <c r="BF444"/>
  <c r="T444"/>
  <c r="R444"/>
  <c r="P444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32"/>
  <c r="BH432"/>
  <c r="BG432"/>
  <c r="BF432"/>
  <c r="T432"/>
  <c r="R432"/>
  <c r="P432"/>
  <c r="BI430"/>
  <c r="BH430"/>
  <c r="BG430"/>
  <c r="BF430"/>
  <c r="T430"/>
  <c r="R430"/>
  <c r="P430"/>
  <c r="BI429"/>
  <c r="BH429"/>
  <c r="BG429"/>
  <c r="BF429"/>
  <c r="T429"/>
  <c r="R429"/>
  <c r="P429"/>
  <c r="BI428"/>
  <c r="BH428"/>
  <c r="BG428"/>
  <c r="BF428"/>
  <c r="T428"/>
  <c r="R428"/>
  <c r="P428"/>
  <c r="BI427"/>
  <c r="BH427"/>
  <c r="BG427"/>
  <c r="BF427"/>
  <c r="T427"/>
  <c r="R427"/>
  <c r="P427"/>
  <c r="BI426"/>
  <c r="BH426"/>
  <c r="BG426"/>
  <c r="BF426"/>
  <c r="T426"/>
  <c r="R426"/>
  <c r="P426"/>
  <c r="BI424"/>
  <c r="BH424"/>
  <c r="BG424"/>
  <c r="BF424"/>
  <c r="T424"/>
  <c r="R424"/>
  <c r="P424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20"/>
  <c r="BH420"/>
  <c r="BG420"/>
  <c r="BF420"/>
  <c r="T420"/>
  <c r="R420"/>
  <c r="P420"/>
  <c r="BI419"/>
  <c r="BH419"/>
  <c r="BG419"/>
  <c r="BF419"/>
  <c r="T419"/>
  <c r="R419"/>
  <c r="P419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3"/>
  <c r="BH413"/>
  <c r="BG413"/>
  <c r="BF413"/>
  <c r="T413"/>
  <c r="R413"/>
  <c r="P413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3"/>
  <c r="BH403"/>
  <c r="BG403"/>
  <c r="BF403"/>
  <c r="T403"/>
  <c r="R403"/>
  <c r="P403"/>
  <c r="BI402"/>
  <c r="BH402"/>
  <c r="BG402"/>
  <c r="BF402"/>
  <c r="T402"/>
  <c r="R402"/>
  <c r="P402"/>
  <c r="BI401"/>
  <c r="BH401"/>
  <c r="BG401"/>
  <c r="BF401"/>
  <c r="T401"/>
  <c r="R401"/>
  <c r="P401"/>
  <c r="BI400"/>
  <c r="BH400"/>
  <c r="BG400"/>
  <c r="BF400"/>
  <c r="T400"/>
  <c r="R400"/>
  <c r="P400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7"/>
  <c r="BH387"/>
  <c r="BG387"/>
  <c r="BF387"/>
  <c r="T387"/>
  <c r="R387"/>
  <c r="P387"/>
  <c r="BI382"/>
  <c r="BH382"/>
  <c r="BG382"/>
  <c r="BF382"/>
  <c r="T382"/>
  <c r="R382"/>
  <c r="P382"/>
  <c r="BI378"/>
  <c r="BH378"/>
  <c r="BG378"/>
  <c r="BF378"/>
  <c r="T378"/>
  <c r="R378"/>
  <c r="P378"/>
  <c r="BI377"/>
  <c r="BH377"/>
  <c r="BG377"/>
  <c r="BF377"/>
  <c r="T377"/>
  <c r="R377"/>
  <c r="P377"/>
  <c r="BI371"/>
  <c r="BH371"/>
  <c r="BG371"/>
  <c r="BF371"/>
  <c r="T371"/>
  <c r="R371"/>
  <c r="P371"/>
  <c r="BI370"/>
  <c r="BH370"/>
  <c r="BG370"/>
  <c r="BF370"/>
  <c r="T370"/>
  <c r="R370"/>
  <c r="P370"/>
  <c r="BI366"/>
  <c r="BH366"/>
  <c r="BG366"/>
  <c r="BF366"/>
  <c r="T366"/>
  <c r="R366"/>
  <c r="P366"/>
  <c r="BI365"/>
  <c r="BH365"/>
  <c r="BG365"/>
  <c r="BF365"/>
  <c r="T365"/>
  <c r="R365"/>
  <c r="P365"/>
  <c r="BI358"/>
  <c r="BH358"/>
  <c r="BG358"/>
  <c r="BF358"/>
  <c r="T358"/>
  <c r="R358"/>
  <c r="P358"/>
  <c r="BI352"/>
  <c r="BH352"/>
  <c r="BG352"/>
  <c r="BF352"/>
  <c r="T352"/>
  <c r="R352"/>
  <c r="P352"/>
  <c r="BI346"/>
  <c r="BH346"/>
  <c r="BG346"/>
  <c r="BF346"/>
  <c r="T346"/>
  <c r="R346"/>
  <c r="P346"/>
  <c r="BI328"/>
  <c r="BH328"/>
  <c r="BG328"/>
  <c r="BF328"/>
  <c r="T328"/>
  <c r="R328"/>
  <c r="P328"/>
  <c r="BI322"/>
  <c r="BH322"/>
  <c r="BG322"/>
  <c r="BF322"/>
  <c r="T322"/>
  <c r="R322"/>
  <c r="P322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0"/>
  <c r="BH310"/>
  <c r="BG310"/>
  <c r="BF310"/>
  <c r="T310"/>
  <c r="R310"/>
  <c r="P310"/>
  <c r="BI309"/>
  <c r="BH309"/>
  <c r="BG309"/>
  <c r="BF309"/>
  <c r="T309"/>
  <c r="R309"/>
  <c r="P309"/>
  <c r="BI305"/>
  <c r="BH305"/>
  <c r="BG305"/>
  <c r="BF305"/>
  <c r="T305"/>
  <c r="R305"/>
  <c r="P305"/>
  <c r="BI304"/>
  <c r="BH304"/>
  <c r="BG304"/>
  <c r="BF304"/>
  <c r="T304"/>
  <c r="R304"/>
  <c r="P304"/>
  <c r="BI298"/>
  <c r="BH298"/>
  <c r="BG298"/>
  <c r="BF298"/>
  <c r="T298"/>
  <c r="R298"/>
  <c r="P298"/>
  <c r="BI297"/>
  <c r="BH297"/>
  <c r="BG297"/>
  <c r="BF297"/>
  <c r="T297"/>
  <c r="R297"/>
  <c r="P297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67"/>
  <c r="BH267"/>
  <c r="BG267"/>
  <c r="BF267"/>
  <c r="T267"/>
  <c r="R267"/>
  <c r="P267"/>
  <c r="BI261"/>
  <c r="BH261"/>
  <c r="BG261"/>
  <c r="BF261"/>
  <c r="T261"/>
  <c r="R261"/>
  <c r="P261"/>
  <c r="BI255"/>
  <c r="BH255"/>
  <c r="BG255"/>
  <c r="BF255"/>
  <c r="T255"/>
  <c r="R255"/>
  <c r="P255"/>
  <c r="BI251"/>
  <c r="BH251"/>
  <c r="BG251"/>
  <c r="BF251"/>
  <c r="T251"/>
  <c r="R251"/>
  <c r="P251"/>
  <c r="BI245"/>
  <c r="BH245"/>
  <c r="BG245"/>
  <c r="BF245"/>
  <c r="T245"/>
  <c r="R245"/>
  <c r="P245"/>
  <c r="BI225"/>
  <c r="BH225"/>
  <c r="BG225"/>
  <c r="BF225"/>
  <c r="T225"/>
  <c r="R225"/>
  <c r="P225"/>
  <c r="BI203"/>
  <c r="BH203"/>
  <c r="BG203"/>
  <c r="BF203"/>
  <c r="T203"/>
  <c r="R203"/>
  <c r="P203"/>
  <c r="BI161"/>
  <c r="BH161"/>
  <c r="BG161"/>
  <c r="BF161"/>
  <c r="T161"/>
  <c r="R161"/>
  <c r="P161"/>
  <c r="BI147"/>
  <c r="BH147"/>
  <c r="BG147"/>
  <c r="BF147"/>
  <c r="T147"/>
  <c r="R147"/>
  <c r="P147"/>
  <c r="BI129"/>
  <c r="BH129"/>
  <c r="BG129"/>
  <c r="BF129"/>
  <c r="T129"/>
  <c r="R129"/>
  <c r="P129"/>
  <c r="F121"/>
  <c r="E119"/>
  <c r="F91"/>
  <c r="E89"/>
  <c r="J26"/>
  <c r="E26"/>
  <c r="J94"/>
  <c r="J25"/>
  <c r="J23"/>
  <c r="E23"/>
  <c r="J123"/>
  <c r="J22"/>
  <c r="J20"/>
  <c r="E20"/>
  <c r="F124"/>
  <c r="J19"/>
  <c r="J17"/>
  <c r="E17"/>
  <c r="F93"/>
  <c r="J16"/>
  <c r="J14"/>
  <c r="J121"/>
  <c r="E7"/>
  <c r="E85"/>
  <c i="7" r="J39"/>
  <c r="J38"/>
  <c i="1" r="AY103"/>
  <c i="7" r="J37"/>
  <c i="1" r="AX103"/>
  <c i="7"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T132"/>
  <c r="R133"/>
  <c r="R132"/>
  <c r="P133"/>
  <c r="P132"/>
  <c r="BI128"/>
  <c r="BH128"/>
  <c r="BG128"/>
  <c r="BF128"/>
  <c r="T128"/>
  <c r="T127"/>
  <c r="T126"/>
  <c r="R128"/>
  <c r="R127"/>
  <c r="R126"/>
  <c r="P128"/>
  <c r="P127"/>
  <c r="P126"/>
  <c r="F119"/>
  <c r="E117"/>
  <c r="F91"/>
  <c r="E89"/>
  <c r="J26"/>
  <c r="E26"/>
  <c r="J94"/>
  <c r="J25"/>
  <c r="J23"/>
  <c r="E23"/>
  <c r="J93"/>
  <c r="J22"/>
  <c r="J20"/>
  <c r="E20"/>
  <c r="F122"/>
  <c r="J19"/>
  <c r="J17"/>
  <c r="E17"/>
  <c r="F121"/>
  <c r="J16"/>
  <c r="J14"/>
  <c r="J91"/>
  <c r="E7"/>
  <c r="E113"/>
  <c i="6" r="J41"/>
  <c r="J40"/>
  <c i="1" r="AY102"/>
  <c i="6" r="J39"/>
  <c i="1" r="AX102"/>
  <c i="6"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8"/>
  <c r="E116"/>
  <c r="F93"/>
  <c r="E91"/>
  <c r="J28"/>
  <c r="E28"/>
  <c r="J121"/>
  <c r="J27"/>
  <c r="J25"/>
  <c r="E25"/>
  <c r="J120"/>
  <c r="J24"/>
  <c r="J22"/>
  <c r="E22"/>
  <c r="F121"/>
  <c r="J21"/>
  <c r="J19"/>
  <c r="E19"/>
  <c r="F95"/>
  <c r="J18"/>
  <c r="J16"/>
  <c r="J118"/>
  <c r="E7"/>
  <c r="E110"/>
  <c i="5" r="J39"/>
  <c r="J38"/>
  <c i="1" r="AY101"/>
  <c i="5" r="J37"/>
  <c i="1" r="AX101"/>
  <c i="5" r="BI231"/>
  <c r="BH231"/>
  <c r="BG231"/>
  <c r="BF231"/>
  <c r="T231"/>
  <c r="R231"/>
  <c r="P231"/>
  <c r="BI230"/>
  <c r="BH230"/>
  <c r="BG230"/>
  <c r="BF230"/>
  <c r="T230"/>
  <c r="R230"/>
  <c r="P230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199"/>
  <c r="BH199"/>
  <c r="BG199"/>
  <c r="BF199"/>
  <c r="T199"/>
  <c r="R199"/>
  <c r="P199"/>
  <c r="BI195"/>
  <c r="BH195"/>
  <c r="BG195"/>
  <c r="BF195"/>
  <c r="T195"/>
  <c r="R195"/>
  <c r="P195"/>
  <c r="BI189"/>
  <c r="BH189"/>
  <c r="BG189"/>
  <c r="BF189"/>
  <c r="T189"/>
  <c r="R189"/>
  <c r="P189"/>
  <c r="BI184"/>
  <c r="BH184"/>
  <c r="BG184"/>
  <c r="BF184"/>
  <c r="T184"/>
  <c r="R184"/>
  <c r="P184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5"/>
  <c r="BH135"/>
  <c r="BG135"/>
  <c r="BF135"/>
  <c r="T135"/>
  <c r="R135"/>
  <c r="P135"/>
  <c r="BI129"/>
  <c r="BH129"/>
  <c r="BG129"/>
  <c r="BF129"/>
  <c r="T129"/>
  <c r="R129"/>
  <c r="P129"/>
  <c r="F121"/>
  <c r="E119"/>
  <c r="F91"/>
  <c r="E89"/>
  <c r="J26"/>
  <c r="E26"/>
  <c r="J124"/>
  <c r="J25"/>
  <c r="J23"/>
  <c r="E23"/>
  <c r="J93"/>
  <c r="J22"/>
  <c r="J20"/>
  <c r="E20"/>
  <c r="F94"/>
  <c r="J19"/>
  <c r="J17"/>
  <c r="E17"/>
  <c r="F123"/>
  <c r="J16"/>
  <c r="J14"/>
  <c r="J91"/>
  <c r="E7"/>
  <c r="E115"/>
  <c i="4" r="J39"/>
  <c r="J38"/>
  <c i="1" r="AY98"/>
  <c i="4" r="J37"/>
  <c i="1" r="AX98"/>
  <c i="4"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6"/>
  <c r="E114"/>
  <c r="F91"/>
  <c r="E89"/>
  <c r="J26"/>
  <c r="E26"/>
  <c r="J119"/>
  <c r="J25"/>
  <c r="J23"/>
  <c r="E23"/>
  <c r="J118"/>
  <c r="J22"/>
  <c r="J20"/>
  <c r="E20"/>
  <c r="F119"/>
  <c r="J19"/>
  <c r="J17"/>
  <c r="E17"/>
  <c r="F93"/>
  <c r="J16"/>
  <c r="J14"/>
  <c r="J116"/>
  <c r="E7"/>
  <c r="E110"/>
  <c i="3" r="J39"/>
  <c r="J38"/>
  <c i="1" r="AY97"/>
  <c i="3" r="J37"/>
  <c i="1" r="AX97"/>
  <c i="3"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F118"/>
  <c r="E116"/>
  <c r="F91"/>
  <c r="E89"/>
  <c r="J26"/>
  <c r="E26"/>
  <c r="J94"/>
  <c r="J25"/>
  <c r="J23"/>
  <c r="E23"/>
  <c r="J93"/>
  <c r="J22"/>
  <c r="J20"/>
  <c r="E20"/>
  <c r="F94"/>
  <c r="J19"/>
  <c r="J17"/>
  <c r="E17"/>
  <c r="F120"/>
  <c r="J16"/>
  <c r="J14"/>
  <c r="J118"/>
  <c r="E7"/>
  <c r="E112"/>
  <c i="2" r="J39"/>
  <c r="J38"/>
  <c i="1" r="AY96"/>
  <c i="2" r="J37"/>
  <c i="1" r="AX96"/>
  <c i="2"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F115"/>
  <c r="E113"/>
  <c r="F91"/>
  <c r="E89"/>
  <c r="J26"/>
  <c r="E26"/>
  <c r="J94"/>
  <c r="J25"/>
  <c r="J23"/>
  <c r="E23"/>
  <c r="J117"/>
  <c r="J22"/>
  <c r="J20"/>
  <c r="E20"/>
  <c r="F94"/>
  <c r="J19"/>
  <c r="J17"/>
  <c r="E17"/>
  <c r="F117"/>
  <c r="J16"/>
  <c r="J14"/>
  <c r="J115"/>
  <c r="E7"/>
  <c r="E85"/>
  <c i="1" r="L90"/>
  <c r="AM90"/>
  <c r="AM89"/>
  <c r="L89"/>
  <c r="AM87"/>
  <c r="L87"/>
  <c r="L85"/>
  <c r="L84"/>
  <c i="2" r="BK139"/>
  <c r="BK128"/>
  <c r="J140"/>
  <c r="BK132"/>
  <c i="1" r="AS153"/>
  <c i="2" r="J136"/>
  <c r="J124"/>
  <c r="BK146"/>
  <c r="BK161"/>
  <c r="BK154"/>
  <c i="1" r="AS115"/>
  <c r="AS143"/>
  <c i="2" r="J123"/>
  <c r="J160"/>
  <c r="BK151"/>
  <c r="BK172"/>
  <c r="J169"/>
  <c r="BK164"/>
  <c r="BK160"/>
  <c r="BK134"/>
  <c r="BK140"/>
  <c r="BK123"/>
  <c r="J122"/>
  <c i="3" r="BK140"/>
  <c r="BK135"/>
  <c i="4" r="BK127"/>
  <c r="BK128"/>
  <c i="5" r="F37"/>
  <c r="J161"/>
  <c r="J222"/>
  <c r="BK199"/>
  <c r="J159"/>
  <c r="BK214"/>
  <c r="J206"/>
  <c r="J143"/>
  <c i="6" r="BK129"/>
  <c r="J134"/>
  <c r="J128"/>
  <c i="7" r="J128"/>
  <c r="BK137"/>
  <c r="J137"/>
  <c r="J133"/>
  <c i="8" r="BK402"/>
  <c r="J358"/>
  <c r="BK413"/>
  <c r="BK393"/>
  <c r="BK358"/>
  <c r="J297"/>
  <c r="BK286"/>
  <c r="J417"/>
  <c r="BK365"/>
  <c r="J282"/>
  <c r="J423"/>
  <c r="J415"/>
  <c r="BK406"/>
  <c r="BK251"/>
  <c r="J403"/>
  <c r="BK382"/>
  <c r="J305"/>
  <c r="J352"/>
  <c r="BK297"/>
  <c r="BK288"/>
  <c r="BK443"/>
  <c r="BK401"/>
  <c r="J390"/>
  <c r="J346"/>
  <c r="BK147"/>
  <c r="J441"/>
  <c r="BK405"/>
  <c r="J314"/>
  <c r="BK255"/>
  <c r="J401"/>
  <c r="J285"/>
  <c r="BK442"/>
  <c r="BK439"/>
  <c r="BK398"/>
  <c r="J435"/>
  <c r="BK410"/>
  <c r="BK261"/>
  <c i="9" r="J156"/>
  <c r="BK131"/>
  <c r="J161"/>
  <c r="BK156"/>
  <c r="BK175"/>
  <c r="J147"/>
  <c r="BK169"/>
  <c r="J136"/>
  <c r="J170"/>
  <c r="J149"/>
  <c r="BK176"/>
  <c r="J135"/>
  <c r="J173"/>
  <c r="BK161"/>
  <c r="BK145"/>
  <c r="BK140"/>
  <c r="BK132"/>
  <c r="J143"/>
  <c i="10" r="BK144"/>
  <c r="J150"/>
  <c r="J154"/>
  <c r="BK178"/>
  <c r="BK172"/>
  <c r="J158"/>
  <c r="J144"/>
  <c r="BK130"/>
  <c r="J140"/>
  <c r="BK175"/>
  <c r="BK156"/>
  <c r="J163"/>
  <c r="J178"/>
  <c r="J157"/>
  <c r="BK151"/>
  <c r="J134"/>
  <c r="BK164"/>
  <c r="BK140"/>
  <c r="BK131"/>
  <c i="11" r="J131"/>
  <c r="J141"/>
  <c r="BK147"/>
  <c r="BK160"/>
  <c r="BK143"/>
  <c r="BK163"/>
  <c r="J142"/>
  <c r="BK161"/>
  <c r="BK125"/>
  <c i="12" r="BK139"/>
  <c r="BK133"/>
  <c r="BK135"/>
  <c r="J130"/>
  <c r="J134"/>
  <c r="BK127"/>
  <c i="13" r="BK146"/>
  <c r="BK156"/>
  <c r="BK143"/>
  <c r="J136"/>
  <c r="J143"/>
  <c r="BK140"/>
  <c r="BK148"/>
  <c r="BK145"/>
  <c r="BK133"/>
  <c r="BK150"/>
  <c i="14" r="BK129"/>
  <c r="F40"/>
  <c i="1" r="BC113"/>
  <c i="16" r="BK163"/>
  <c r="BK145"/>
  <c r="BK151"/>
  <c r="BK130"/>
  <c r="J137"/>
  <c r="J155"/>
  <c i="17" r="BK156"/>
  <c r="J165"/>
  <c r="J163"/>
  <c r="J135"/>
  <c i="18" r="BK205"/>
  <c r="BK142"/>
  <c r="J205"/>
  <c r="BK161"/>
  <c r="J148"/>
  <c r="J218"/>
  <c r="J195"/>
  <c r="BK144"/>
  <c r="BK133"/>
  <c r="BK174"/>
  <c r="J164"/>
  <c r="BK152"/>
  <c r="J134"/>
  <c r="J202"/>
  <c r="BK197"/>
  <c r="J157"/>
  <c r="BK128"/>
  <c r="J198"/>
  <c r="BK181"/>
  <c r="J132"/>
  <c r="BK195"/>
  <c r="J152"/>
  <c r="BK232"/>
  <c r="J208"/>
  <c r="J179"/>
  <c r="J232"/>
  <c r="BK179"/>
  <c r="BK167"/>
  <c r="BK162"/>
  <c r="BK139"/>
  <c r="J200"/>
  <c r="BK170"/>
  <c r="BK130"/>
  <c r="BK218"/>
  <c r="J168"/>
  <c r="J145"/>
  <c i="19" r="J127"/>
  <c r="BK125"/>
  <c r="BK127"/>
  <c r="J131"/>
  <c i="20" r="BK182"/>
  <c r="BK156"/>
  <c r="BK183"/>
  <c r="BK166"/>
  <c r="J152"/>
  <c r="BK179"/>
  <c r="J149"/>
  <c r="BK168"/>
  <c r="BK198"/>
  <c r="BK186"/>
  <c r="BK147"/>
  <c r="BK123"/>
  <c r="J148"/>
  <c r="J124"/>
  <c r="BK136"/>
  <c r="J180"/>
  <c r="BK150"/>
  <c r="J194"/>
  <c r="BK173"/>
  <c r="BK158"/>
  <c r="BK193"/>
  <c r="J185"/>
  <c r="J136"/>
  <c r="J196"/>
  <c r="BK160"/>
  <c i="21" r="J126"/>
  <c r="BK122"/>
  <c r="BK124"/>
  <c i="22" r="J164"/>
  <c r="BK178"/>
  <c r="BK156"/>
  <c r="BK168"/>
  <c r="BK181"/>
  <c r="J173"/>
  <c r="BK119"/>
  <c r="BK163"/>
  <c r="BK139"/>
  <c r="J126"/>
  <c r="BK126"/>
  <c r="BK152"/>
  <c r="J129"/>
  <c i="23" r="J134"/>
  <c r="J141"/>
  <c r="BK143"/>
  <c r="J120"/>
  <c r="BK125"/>
  <c r="BK119"/>
  <c r="BK131"/>
  <c r="BK122"/>
  <c r="BK133"/>
  <c i="24" r="J154"/>
  <c r="BK152"/>
  <c r="BK126"/>
  <c r="J147"/>
  <c r="BK140"/>
  <c r="BK151"/>
  <c r="J118"/>
  <c r="BK162"/>
  <c r="BK136"/>
  <c r="BK119"/>
  <c r="J124"/>
  <c r="J119"/>
  <c r="J141"/>
  <c r="J132"/>
  <c i="25" r="J125"/>
  <c r="J122"/>
  <c r="BK119"/>
  <c i="26" r="J211"/>
  <c r="BK205"/>
  <c r="BK179"/>
  <c r="BK154"/>
  <c r="J233"/>
  <c r="BK177"/>
  <c r="J141"/>
  <c r="BK134"/>
  <c r="J203"/>
  <c r="BK171"/>
  <c r="BK144"/>
  <c r="BK229"/>
  <c r="J208"/>
  <c r="BK149"/>
  <c r="J217"/>
  <c r="J195"/>
  <c r="BK161"/>
  <c r="BK137"/>
  <c r="BK124"/>
  <c r="J220"/>
  <c r="J190"/>
  <c r="J177"/>
  <c r="J166"/>
  <c r="BK132"/>
  <c r="J221"/>
  <c r="J194"/>
  <c r="J154"/>
  <c r="J147"/>
  <c r="J226"/>
  <c r="BK219"/>
  <c r="BK214"/>
  <c r="J164"/>
  <c r="BK237"/>
  <c r="BK185"/>
  <c r="J123"/>
  <c r="J234"/>
  <c r="J205"/>
  <c r="J180"/>
  <c r="J148"/>
  <c r="BK126"/>
  <c r="BK232"/>
  <c r="BK178"/>
  <c r="J155"/>
  <c i="27" r="BK132"/>
  <c r="J127"/>
  <c i="28" r="J168"/>
  <c r="J137"/>
  <c r="BK142"/>
  <c r="J164"/>
  <c r="BK162"/>
  <c r="J140"/>
  <c r="BK170"/>
  <c r="J159"/>
  <c r="J141"/>
  <c r="BK151"/>
  <c r="J146"/>
  <c r="J128"/>
  <c i="29" r="F39"/>
  <c i="1" r="BD133"/>
  <c i="30" r="BK202"/>
  <c r="J430"/>
  <c r="BK320"/>
  <c r="J298"/>
  <c r="J270"/>
  <c r="J426"/>
  <c r="BK323"/>
  <c r="BK256"/>
  <c r="J202"/>
  <c r="J319"/>
  <c r="J311"/>
  <c r="BK344"/>
  <c r="BK200"/>
  <c r="BK444"/>
  <c r="BK434"/>
  <c r="J306"/>
  <c r="J220"/>
  <c r="J315"/>
  <c r="J195"/>
  <c r="J150"/>
  <c r="BK309"/>
  <c r="J291"/>
  <c r="J317"/>
  <c r="J154"/>
  <c r="BK286"/>
  <c r="BK195"/>
  <c i="32" r="BK169"/>
  <c r="BK183"/>
  <c r="J156"/>
  <c r="BK206"/>
  <c r="J159"/>
  <c r="J139"/>
  <c r="J122"/>
  <c r="BK125"/>
  <c r="J169"/>
  <c r="BK128"/>
  <c r="J145"/>
  <c r="J234"/>
  <c r="BK154"/>
  <c r="BK238"/>
  <c i="33" r="J153"/>
  <c r="J127"/>
  <c r="J149"/>
  <c r="BK125"/>
  <c r="BK139"/>
  <c i="34" r="BK150"/>
  <c r="J129"/>
  <c r="BK132"/>
  <c r="BK124"/>
  <c r="BK155"/>
  <c r="J132"/>
  <c r="BK165"/>
  <c r="BK136"/>
  <c i="35" r="J165"/>
  <c r="J209"/>
  <c r="BK181"/>
  <c r="BK193"/>
  <c r="BK134"/>
  <c r="BK209"/>
  <c r="BK149"/>
  <c r="BK199"/>
  <c r="BK235"/>
  <c r="J140"/>
  <c r="J217"/>
  <c r="J193"/>
  <c r="J134"/>
  <c r="J238"/>
  <c r="J184"/>
  <c r="BK140"/>
  <c i="36" r="J146"/>
  <c r="BK124"/>
  <c r="J127"/>
  <c r="J165"/>
  <c r="BK131"/>
  <c r="BK156"/>
  <c r="J137"/>
  <c i="37" r="BK131"/>
  <c r="BK133"/>
  <c r="BK127"/>
  <c r="J127"/>
  <c i="38" r="J130"/>
  <c r="J147"/>
  <c r="J173"/>
  <c r="J128"/>
  <c r="J169"/>
  <c r="J164"/>
  <c r="J138"/>
  <c r="J145"/>
  <c r="BK175"/>
  <c r="J144"/>
  <c r="BK137"/>
  <c r="BK177"/>
  <c i="39" r="BK134"/>
  <c r="J137"/>
  <c r="BK131"/>
  <c r="J128"/>
  <c i="40" r="J147"/>
  <c r="J136"/>
  <c r="BK152"/>
  <c r="BK126"/>
  <c r="J151"/>
  <c r="J142"/>
  <c r="BK145"/>
  <c r="BK132"/>
  <c r="J169"/>
  <c r="J128"/>
  <c r="BK157"/>
  <c r="BK124"/>
  <c r="J130"/>
  <c r="J152"/>
  <c i="41" r="J137"/>
  <c r="J135"/>
  <c r="BK125"/>
  <c r="BK136"/>
  <c i="42" r="BK132"/>
  <c r="BK126"/>
  <c r="BK133"/>
  <c r="BK134"/>
  <c r="J135"/>
  <c i="43" r="BK174"/>
  <c r="J155"/>
  <c r="J173"/>
  <c r="BK162"/>
  <c r="BK205"/>
  <c r="J170"/>
  <c r="J150"/>
  <c r="J131"/>
  <c r="J162"/>
  <c r="J142"/>
  <c r="BK187"/>
  <c r="BK172"/>
  <c r="J240"/>
  <c r="BK191"/>
  <c r="BK246"/>
  <c r="BK244"/>
  <c r="BK240"/>
  <c r="BK192"/>
  <c r="J184"/>
  <c r="BK166"/>
  <c r="BK149"/>
  <c r="J132"/>
  <c r="J126"/>
  <c r="J246"/>
  <c r="J186"/>
  <c r="J138"/>
  <c r="BK182"/>
  <c r="BK153"/>
  <c r="J140"/>
  <c r="BK168"/>
  <c r="J145"/>
  <c i="44" r="BK147"/>
  <c r="J133"/>
  <c r="BK131"/>
  <c r="BK137"/>
  <c r="BK132"/>
  <c r="BK143"/>
  <c r="J146"/>
  <c r="J143"/>
  <c r="J157"/>
  <c r="J154"/>
  <c i="45" r="J135"/>
  <c r="BK146"/>
  <c r="J138"/>
  <c r="BK135"/>
  <c r="BK124"/>
  <c r="J146"/>
  <c r="J130"/>
  <c r="BK173"/>
  <c r="BK130"/>
  <c r="J125"/>
  <c r="BK144"/>
  <c r="BK126"/>
  <c i="46" r="BK131"/>
  <c r="BK136"/>
  <c r="J127"/>
  <c r="J126"/>
  <c r="BK125"/>
  <c i="47" r="BK145"/>
  <c r="J154"/>
  <c r="BK138"/>
  <c r="BK128"/>
  <c r="BK136"/>
  <c r="J135"/>
  <c r="J138"/>
  <c r="BK135"/>
  <c r="J125"/>
  <c i="48" r="BK139"/>
  <c r="BK133"/>
  <c r="J121"/>
  <c i="2" r="J143"/>
  <c i="1" r="AS158"/>
  <c r="AS100"/>
  <c i="2" r="J142"/>
  <c r="BK127"/>
  <c r="J150"/>
  <c r="J163"/>
  <c i="1" r="AS128"/>
  <c i="2" r="J149"/>
  <c r="J144"/>
  <c r="BK137"/>
  <c r="BK124"/>
  <c r="BK159"/>
  <c r="BK174"/>
  <c r="J172"/>
  <c r="BK169"/>
  <c r="BK167"/>
  <c r="BK162"/>
  <c r="J138"/>
  <c r="J141"/>
  <c r="BK125"/>
  <c i="3" r="J125"/>
  <c r="J128"/>
  <c r="J134"/>
  <c i="4" r="J127"/>
  <c r="BK129"/>
  <c i="5" r="F38"/>
  <c r="BK178"/>
  <c r="J228"/>
  <c r="J210"/>
  <c r="J216"/>
  <c r="J207"/>
  <c r="BK165"/>
  <c i="6" r="J129"/>
  <c r="BK130"/>
  <c r="J133"/>
  <c r="J125"/>
  <c i="7" r="BK149"/>
  <c r="BK133"/>
  <c r="J149"/>
  <c i="8" r="J426"/>
  <c r="J393"/>
  <c r="J261"/>
  <c r="BK400"/>
  <c r="J370"/>
  <c r="J328"/>
  <c r="BK289"/>
  <c r="J424"/>
  <c r="BK408"/>
  <c r="BK322"/>
  <c r="BK424"/>
  <c r="BK417"/>
  <c r="J388"/>
  <c r="BK282"/>
  <c r="J408"/>
  <c r="J365"/>
  <c r="J292"/>
  <c r="BK420"/>
  <c r="J309"/>
  <c r="J274"/>
  <c r="J438"/>
  <c r="BK397"/>
  <c r="BK371"/>
  <c r="BK278"/>
  <c r="J443"/>
  <c r="BK429"/>
  <c r="BK387"/>
  <c r="BK267"/>
  <c r="BK404"/>
  <c r="J371"/>
  <c r="J437"/>
  <c r="J445"/>
  <c r="BK407"/>
  <c r="J316"/>
  <c r="BK316"/>
  <c r="BK285"/>
  <c i="9" r="J174"/>
  <c r="BK143"/>
  <c r="J172"/>
  <c r="J160"/>
  <c r="BK142"/>
  <c r="BK178"/>
  <c r="BK165"/>
  <c r="BK160"/>
  <c r="J145"/>
  <c r="BK133"/>
  <c r="J163"/>
  <c r="J148"/>
  <c r="BK134"/>
  <c r="J166"/>
  <c r="J154"/>
  <c r="J141"/>
  <c r="BK146"/>
  <c r="BK136"/>
  <c i="10" r="J171"/>
  <c r="J175"/>
  <c r="BK136"/>
  <c r="J169"/>
  <c r="J143"/>
  <c r="J179"/>
  <c r="J172"/>
  <c r="BK142"/>
  <c r="BK135"/>
  <c r="BK163"/>
  <c r="J152"/>
  <c r="BK139"/>
  <c r="J177"/>
  <c r="J132"/>
  <c i="11" r="J145"/>
  <c r="BK158"/>
  <c r="BK131"/>
  <c r="BK138"/>
  <c r="BK144"/>
  <c r="J166"/>
  <c r="J152"/>
  <c r="J163"/>
  <c r="BK152"/>
  <c r="J134"/>
  <c r="J149"/>
  <c r="J133"/>
  <c i="12" r="BK134"/>
  <c r="BK126"/>
  <c r="BK137"/>
  <c r="J136"/>
  <c r="BK130"/>
  <c i="13" r="BK157"/>
  <c r="J144"/>
  <c r="J160"/>
  <c r="J128"/>
  <c r="BK141"/>
  <c r="BK138"/>
  <c r="BK131"/>
  <c r="BK159"/>
  <c r="BK147"/>
  <c i="15" r="BK148"/>
  <c r="BK139"/>
  <c r="J130"/>
  <c r="BK144"/>
  <c r="J129"/>
  <c r="J127"/>
  <c r="J142"/>
  <c r="BK133"/>
  <c r="BK153"/>
  <c r="BK131"/>
  <c r="J143"/>
  <c r="BK126"/>
  <c r="J138"/>
  <c r="J125"/>
  <c r="BK140"/>
  <c r="J148"/>
  <c r="J145"/>
  <c r="J139"/>
  <c i="16" r="J140"/>
  <c r="BK161"/>
  <c r="J145"/>
  <c r="BK141"/>
  <c i="17" r="J141"/>
  <c r="BK167"/>
  <c r="BK129"/>
  <c r="J129"/>
  <c i="18" r="J181"/>
  <c r="BK143"/>
  <c r="BK207"/>
  <c r="BK214"/>
  <c r="J138"/>
  <c r="J222"/>
  <c r="BK203"/>
  <c r="J177"/>
  <c r="BK138"/>
  <c r="BK132"/>
  <c r="J167"/>
  <c r="J161"/>
  <c r="J140"/>
  <c r="J203"/>
  <c r="BK151"/>
  <c r="BK217"/>
  <c r="BK196"/>
  <c r="BK180"/>
  <c r="J149"/>
  <c r="BK212"/>
  <c r="BK187"/>
  <c r="BK134"/>
  <c r="J227"/>
  <c r="J188"/>
  <c r="J142"/>
  <c r="J191"/>
  <c r="J170"/>
  <c r="J163"/>
  <c r="BK125"/>
  <c r="J197"/>
  <c r="BK172"/>
  <c r="BK157"/>
  <c r="BK198"/>
  <c r="J160"/>
  <c r="J154"/>
  <c i="19" r="BK128"/>
  <c r="BK131"/>
  <c i="20" r="BK190"/>
  <c r="J198"/>
  <c r="J189"/>
  <c r="J127"/>
  <c r="BK181"/>
  <c r="BK162"/>
  <c r="BK122"/>
  <c r="J184"/>
  <c r="J162"/>
  <c r="BK175"/>
  <c r="J165"/>
  <c r="J123"/>
  <c r="J187"/>
  <c r="BK164"/>
  <c r="J176"/>
  <c r="J158"/>
  <c r="J125"/>
  <c r="BK135"/>
  <c r="BK128"/>
  <c r="BK146"/>
  <c r="BK196"/>
  <c r="BK185"/>
  <c r="J168"/>
  <c r="J151"/>
  <c r="J144"/>
  <c r="J177"/>
  <c r="J135"/>
  <c r="BK180"/>
  <c r="J122"/>
  <c i="21" r="BK121"/>
  <c r="BK125"/>
  <c i="22" r="BK153"/>
  <c r="BK179"/>
  <c r="J157"/>
  <c r="BK124"/>
  <c r="J163"/>
  <c r="J161"/>
  <c r="J158"/>
  <c r="J155"/>
  <c r="J148"/>
  <c r="J146"/>
  <c r="J144"/>
  <c r="J143"/>
  <c r="J142"/>
  <c r="J138"/>
  <c r="J135"/>
  <c r="BK133"/>
  <c r="BK131"/>
  <c r="J125"/>
  <c r="J120"/>
  <c r="BK186"/>
  <c r="J162"/>
  <c r="BK161"/>
  <c r="BK160"/>
  <c r="J156"/>
  <c r="BK147"/>
  <c r="BK146"/>
  <c r="BK140"/>
  <c r="J118"/>
  <c r="J192"/>
  <c r="BK189"/>
  <c r="BK187"/>
  <c r="BK182"/>
  <c r="J175"/>
  <c r="BK173"/>
  <c r="J168"/>
  <c r="J151"/>
  <c r="J147"/>
  <c r="J137"/>
  <c r="J136"/>
  <c r="BK135"/>
  <c r="J130"/>
  <c r="J181"/>
  <c r="BK180"/>
  <c r="J178"/>
  <c r="BK177"/>
  <c r="BK175"/>
  <c r="BK151"/>
  <c r="J134"/>
  <c r="BK127"/>
  <c r="BK125"/>
  <c r="BK118"/>
  <c r="J170"/>
  <c r="BK167"/>
  <c r="J153"/>
  <c r="J150"/>
  <c r="J149"/>
  <c r="BK148"/>
  <c r="BK145"/>
  <c r="BK129"/>
  <c r="BK123"/>
  <c r="J122"/>
  <c r="J119"/>
  <c r="J172"/>
  <c r="BK165"/>
  <c r="BK141"/>
  <c r="BK164"/>
  <c r="BK149"/>
  <c r="BK142"/>
  <c r="J179"/>
  <c r="J127"/>
  <c r="J180"/>
  <c r="BK144"/>
  <c r="BK120"/>
  <c i="23" r="BK137"/>
  <c r="J131"/>
  <c r="J135"/>
  <c r="J129"/>
  <c r="BK134"/>
  <c r="J143"/>
  <c r="J123"/>
  <c r="BK140"/>
  <c r="J118"/>
  <c i="24" r="BK121"/>
  <c r="BK138"/>
  <c r="J120"/>
  <c r="BK158"/>
  <c r="BK130"/>
  <c r="BK150"/>
  <c r="J155"/>
  <c r="J143"/>
  <c r="J117"/>
  <c r="BK142"/>
  <c r="J122"/>
  <c r="BK155"/>
  <c r="BK124"/>
  <c r="BK117"/>
  <c i="25" r="BK121"/>
  <c r="BK126"/>
  <c i="26" r="BK224"/>
  <c r="J207"/>
  <c r="J202"/>
  <c r="BK180"/>
  <c r="BK148"/>
  <c r="J191"/>
  <c r="BK168"/>
  <c r="J133"/>
  <c r="J188"/>
  <c r="J156"/>
  <c r="J139"/>
  <c r="J209"/>
  <c r="J168"/>
  <c r="BK183"/>
  <c r="BK159"/>
  <c r="BK135"/>
  <c r="BK213"/>
  <c r="J193"/>
  <c r="J178"/>
  <c r="BK157"/>
  <c r="J129"/>
  <c r="J222"/>
  <c r="J196"/>
  <c r="J175"/>
  <c r="J150"/>
  <c r="J235"/>
  <c r="BK220"/>
  <c r="BK169"/>
  <c r="BK147"/>
  <c r="BK199"/>
  <c r="BK155"/>
  <c r="BK238"/>
  <c r="BK225"/>
  <c r="BK182"/>
  <c r="J159"/>
  <c r="J136"/>
  <c r="BK125"/>
  <c r="BK216"/>
  <c r="J182"/>
  <c r="J163"/>
  <c r="J149"/>
  <c i="27" r="J131"/>
  <c r="J129"/>
  <c i="28" r="J145"/>
  <c r="BK145"/>
  <c r="BK146"/>
  <c r="J130"/>
  <c r="J162"/>
  <c r="J134"/>
  <c r="BK158"/>
  <c r="J151"/>
  <c r="J156"/>
  <c r="BK140"/>
  <c r="BK155"/>
  <c r="J170"/>
  <c r="BK130"/>
  <c r="BK127"/>
  <c i="29" r="F37"/>
  <c i="1" r="BB133"/>
  <c i="30" r="BK321"/>
  <c r="J308"/>
  <c r="J165"/>
  <c r="J321"/>
  <c r="J294"/>
  <c r="BK271"/>
  <c r="BK128"/>
  <c r="BK308"/>
  <c r="BK222"/>
  <c r="BK150"/>
  <c r="J222"/>
  <c r="BK310"/>
  <c r="BK144"/>
  <c r="BK443"/>
  <c r="J434"/>
  <c r="BK166"/>
  <c r="BK130"/>
  <c r="J335"/>
  <c r="BK294"/>
  <c r="BK132"/>
  <c r="BK253"/>
  <c r="J178"/>
  <c r="BK148"/>
  <c r="BK307"/>
  <c r="J279"/>
  <c r="BK220"/>
  <c r="BK190"/>
  <c r="J288"/>
  <c r="J256"/>
  <c r="J148"/>
  <c r="BK288"/>
  <c r="J158"/>
  <c i="31" r="J148"/>
  <c r="BK194"/>
  <c r="BK178"/>
  <c r="J124"/>
  <c r="J142"/>
  <c r="J194"/>
  <c r="BK128"/>
  <c r="J138"/>
  <c r="BK185"/>
  <c r="J178"/>
  <c r="J132"/>
  <c i="32" r="BK180"/>
  <c r="BK135"/>
  <c r="J189"/>
  <c r="J158"/>
  <c r="BK222"/>
  <c r="BK158"/>
  <c r="J125"/>
  <c r="J174"/>
  <c r="J137"/>
  <c r="J167"/>
  <c r="BK122"/>
  <c r="J238"/>
  <c r="J132"/>
  <c r="BK232"/>
  <c r="J133"/>
  <c r="BK234"/>
  <c i="33" r="J131"/>
  <c r="J139"/>
  <c r="J125"/>
  <c r="BK126"/>
  <c r="J129"/>
  <c r="BK151"/>
  <c r="BK127"/>
  <c i="34" r="J165"/>
  <c r="J125"/>
  <c r="J134"/>
  <c r="BK122"/>
  <c r="BK134"/>
  <c r="J124"/>
  <c r="BK160"/>
  <c i="35" r="BK175"/>
  <c r="BK217"/>
  <c r="BK184"/>
  <c r="J201"/>
  <c r="J172"/>
  <c r="BK227"/>
  <c r="BK152"/>
  <c r="BK220"/>
  <c r="J179"/>
  <c r="J212"/>
  <c r="J235"/>
  <c r="BK137"/>
  <c r="BK172"/>
  <c r="J241"/>
  <c r="BK224"/>
  <c r="J181"/>
  <c i="36" r="J161"/>
  <c r="BK139"/>
  <c r="BK134"/>
  <c r="J154"/>
  <c r="BK145"/>
  <c r="BK137"/>
  <c r="J175"/>
  <c r="J149"/>
  <c r="BK150"/>
  <c r="BK157"/>
  <c r="BK175"/>
  <c r="J148"/>
  <c r="BK127"/>
  <c r="J145"/>
  <c r="BK125"/>
  <c r="BK154"/>
  <c r="J163"/>
  <c i="37" r="BK130"/>
  <c r="J129"/>
  <c r="J128"/>
  <c r="J134"/>
  <c r="BK134"/>
  <c i="38" r="J133"/>
  <c r="J142"/>
  <c r="BK129"/>
  <c r="J175"/>
  <c r="J127"/>
  <c r="J154"/>
  <c r="BK130"/>
  <c r="BK143"/>
  <c r="J129"/>
  <c r="J140"/>
  <c r="J141"/>
  <c r="BK135"/>
  <c i="39" r="BK138"/>
  <c r="BK136"/>
  <c r="BK132"/>
  <c r="J130"/>
  <c i="40" r="BK151"/>
  <c r="BK141"/>
  <c r="BK129"/>
  <c r="BK143"/>
  <c r="BK130"/>
  <c r="J179"/>
  <c r="BK139"/>
  <c r="BK144"/>
  <c r="J131"/>
  <c r="BK127"/>
  <c r="BK183"/>
  <c r="J132"/>
  <c r="BK185"/>
  <c r="BK174"/>
  <c i="41" r="J128"/>
  <c r="BK129"/>
  <c r="BK135"/>
  <c r="J125"/>
  <c i="42" r="J130"/>
  <c r="BK124"/>
  <c r="J128"/>
  <c r="J124"/>
  <c r="J127"/>
  <c i="43" r="BK194"/>
  <c r="J172"/>
  <c r="BK242"/>
  <c r="J176"/>
  <c r="BK164"/>
  <c r="BK144"/>
  <c r="BK227"/>
  <c r="BK156"/>
  <c r="BK133"/>
  <c r="J181"/>
  <c r="BK171"/>
  <c r="J255"/>
  <c r="J192"/>
  <c r="J188"/>
  <c r="BK161"/>
  <c r="BK177"/>
  <c r="J137"/>
  <c r="BK129"/>
  <c r="BK255"/>
  <c r="J191"/>
  <c r="J157"/>
  <c r="J135"/>
  <c r="J180"/>
  <c r="J151"/>
  <c r="BK142"/>
  <c r="J129"/>
  <c r="BK151"/>
  <c i="44" r="J155"/>
  <c r="BK145"/>
  <c r="J145"/>
  <c r="BK140"/>
  <c r="BK154"/>
  <c r="BK150"/>
  <c r="BK156"/>
  <c r="J131"/>
  <c r="J160"/>
  <c r="J138"/>
  <c r="J128"/>
  <c r="BK151"/>
  <c i="45" r="BK166"/>
  <c r="BK177"/>
  <c r="BK143"/>
  <c r="J129"/>
  <c r="BK137"/>
  <c r="BK141"/>
  <c r="BK129"/>
  <c r="J147"/>
  <c r="J171"/>
  <c r="J141"/>
  <c r="BK148"/>
  <c r="J132"/>
  <c i="46" r="BK129"/>
  <c r="J129"/>
  <c r="BK130"/>
  <c r="J130"/>
  <c r="J133"/>
  <c i="47" r="J150"/>
  <c r="BK126"/>
  <c r="J133"/>
  <c r="BK125"/>
  <c r="BK131"/>
  <c r="J134"/>
  <c r="J128"/>
  <c r="BK127"/>
  <c i="48" r="J141"/>
  <c r="BK132"/>
  <c r="BK141"/>
  <c i="49" r="BK126"/>
  <c r="J125"/>
  <c r="BK121"/>
  <c i="50" r="BK121"/>
  <c i="2" r="J134"/>
  <c r="J146"/>
  <c r="J133"/>
  <c r="J125"/>
  <c r="J153"/>
  <c r="J127"/>
  <c i="3" r="BK136"/>
  <c r="J129"/>
  <c r="BK130"/>
  <c i="4" r="BK126"/>
  <c r="J129"/>
  <c r="BK125"/>
  <c i="5" r="J178"/>
  <c r="BK223"/>
  <c r="J162"/>
  <c r="BK227"/>
  <c r="BK216"/>
  <c r="BK161"/>
  <c r="BK230"/>
  <c r="BK159"/>
  <c r="J215"/>
  <c r="J226"/>
  <c r="BK219"/>
  <c r="J213"/>
  <c r="BK174"/>
  <c r="J160"/>
  <c r="BK228"/>
  <c r="J209"/>
  <c r="BK166"/>
  <c r="BK160"/>
  <c r="J219"/>
  <c r="BK206"/>
  <c r="BK143"/>
  <c r="J211"/>
  <c r="BK151"/>
  <c i="6" r="BK126"/>
  <c r="BK128"/>
  <c r="BK125"/>
  <c i="7" r="BK145"/>
  <c r="J141"/>
  <c r="BK128"/>
  <c r="BK153"/>
  <c r="J145"/>
  <c i="8" r="BK419"/>
  <c r="BK392"/>
  <c r="BK129"/>
  <c r="BK409"/>
  <c r="J378"/>
  <c r="BK346"/>
  <c r="BK293"/>
  <c r="BK426"/>
  <c r="BK411"/>
  <c r="BK396"/>
  <c r="J287"/>
  <c r="J421"/>
  <c r="J409"/>
  <c r="J304"/>
  <c r="BK428"/>
  <c r="BK390"/>
  <c r="BK310"/>
  <c r="BK421"/>
  <c r="BK315"/>
  <c r="J289"/>
  <c r="J203"/>
  <c r="BK432"/>
  <c r="J389"/>
  <c r="BK292"/>
  <c r="BK444"/>
  <c r="J433"/>
  <c r="J413"/>
  <c r="J398"/>
  <c r="BK287"/>
  <c r="BK416"/>
  <c r="BK274"/>
  <c r="BK412"/>
  <c r="J404"/>
  <c r="J436"/>
  <c r="J429"/>
  <c r="BK399"/>
  <c r="J255"/>
  <c i="9" r="BK154"/>
  <c i="10" r="J170"/>
  <c r="BK174"/>
  <c r="BK134"/>
  <c r="BK162"/>
  <c r="BK141"/>
  <c r="BK152"/>
  <c r="J136"/>
  <c r="BK176"/>
  <c i="11" r="BK130"/>
  <c r="J140"/>
  <c r="J157"/>
  <c r="BK153"/>
  <c i="12" r="J138"/>
  <c r="J126"/>
  <c r="BK132"/>
  <c r="BK131"/>
  <c r="BK129"/>
  <c i="13" r="J156"/>
  <c r="J139"/>
  <c r="J154"/>
  <c r="J148"/>
  <c r="J133"/>
  <c r="BK137"/>
  <c r="J130"/>
  <c r="BK155"/>
  <c r="BK153"/>
  <c r="J141"/>
  <c r="J158"/>
  <c r="J137"/>
  <c i="14" r="F39"/>
  <c i="15" r="BK134"/>
  <c i="16" r="J130"/>
  <c r="BK155"/>
  <c r="J136"/>
  <c r="BK132"/>
  <c r="J132"/>
  <c i="17" r="BK138"/>
  <c r="BK165"/>
  <c r="BK163"/>
  <c i="18" r="J209"/>
  <c r="J155"/>
  <c r="J129"/>
  <c r="J194"/>
  <c r="BK156"/>
  <c r="J125"/>
  <c r="J206"/>
  <c r="J176"/>
  <c r="J139"/>
  <c r="BK202"/>
  <c r="J172"/>
  <c r="BK165"/>
  <c r="J215"/>
  <c r="J193"/>
  <c r="BK135"/>
  <c r="BK204"/>
  <c r="J189"/>
  <c r="J146"/>
  <c r="J196"/>
  <c r="BK147"/>
  <c r="J130"/>
  <c r="BK220"/>
  <c r="BK193"/>
  <c r="J141"/>
  <c r="J184"/>
  <c r="J174"/>
  <c r="J151"/>
  <c r="J239"/>
  <c r="J190"/>
  <c r="BK160"/>
  <c r="J128"/>
  <c r="J204"/>
  <c r="BK171"/>
  <c r="BK155"/>
  <c i="19" r="J129"/>
  <c r="J125"/>
  <c r="J128"/>
  <c r="J126"/>
  <c r="BK130"/>
  <c i="20" r="J142"/>
  <c r="BK197"/>
  <c r="J190"/>
  <c r="BK126"/>
  <c r="BK169"/>
  <c r="BK161"/>
  <c r="J128"/>
  <c r="BK172"/>
  <c r="BK152"/>
  <c r="J166"/>
  <c r="J126"/>
  <c r="BK189"/>
  <c r="BK165"/>
  <c r="BK144"/>
  <c r="J172"/>
  <c r="BK143"/>
  <c r="J167"/>
  <c r="J134"/>
  <c r="BK130"/>
  <c r="J157"/>
  <c r="BK191"/>
  <c r="BK167"/>
  <c r="J147"/>
  <c r="BK187"/>
  <c r="J140"/>
  <c r="BK134"/>
  <c r="J179"/>
  <c i="21" r="J124"/>
  <c i="22" r="BK183"/>
  <c r="BK128"/>
  <c r="BK170"/>
  <c r="BK154"/>
  <c r="J132"/>
  <c r="J167"/>
  <c r="J121"/>
  <c r="BK174"/>
  <c r="BK132"/>
  <c r="BK150"/>
  <c r="J141"/>
  <c r="J183"/>
  <c r="BK185"/>
  <c r="BK143"/>
  <c r="BK122"/>
  <c i="23" r="J139"/>
  <c r="J128"/>
  <c r="BK132"/>
  <c r="BK135"/>
  <c r="J138"/>
  <c r="J137"/>
  <c r="BK130"/>
  <c r="BK123"/>
  <c r="J121"/>
  <c i="24" r="BK122"/>
  <c r="J145"/>
  <c r="BK137"/>
  <c r="BK146"/>
  <c r="BK157"/>
  <c r="J148"/>
  <c r="J151"/>
  <c r="J157"/>
  <c r="J134"/>
  <c r="BK159"/>
  <c r="J149"/>
  <c r="J161"/>
  <c r="BK134"/>
  <c i="25" r="J121"/>
  <c r="J120"/>
  <c r="BK123"/>
  <c i="26" r="J210"/>
  <c r="J206"/>
  <c r="J185"/>
  <c r="BK129"/>
  <c r="BK194"/>
  <c r="J173"/>
  <c r="J137"/>
  <c r="BK223"/>
  <c r="J186"/>
  <c r="J157"/>
  <c r="BK230"/>
  <c r="J201"/>
  <c r="J223"/>
  <c r="J187"/>
  <c r="BK163"/>
  <c r="BK143"/>
  <c r="J229"/>
  <c r="J199"/>
  <c r="J183"/>
  <c r="J161"/>
  <c r="BK142"/>
  <c r="J128"/>
  <c r="J200"/>
  <c r="J184"/>
  <c r="J152"/>
  <c r="J238"/>
  <c r="BK221"/>
  <c r="BK217"/>
  <c r="BK167"/>
  <c r="J132"/>
  <c r="BK206"/>
  <c r="BK195"/>
  <c r="J131"/>
  <c r="J237"/>
  <c r="J228"/>
  <c r="BK192"/>
  <c r="BK162"/>
  <c r="BK131"/>
  <c r="J231"/>
  <c r="J218"/>
  <c r="J204"/>
  <c r="BK174"/>
  <c r="BK145"/>
  <c i="27" r="BK125"/>
  <c r="J126"/>
  <c r="BK128"/>
  <c i="28" r="J167"/>
  <c r="J154"/>
  <c r="J131"/>
  <c r="J127"/>
  <c r="J153"/>
  <c r="BK133"/>
  <c r="BK149"/>
  <c r="BK137"/>
  <c r="BK168"/>
  <c r="BK148"/>
  <c r="BK143"/>
  <c r="BK159"/>
  <c r="J136"/>
  <c r="J150"/>
  <c i="30" r="J300"/>
  <c r="J295"/>
  <c r="BK282"/>
  <c r="BK154"/>
  <c r="BK334"/>
  <c r="BK289"/>
  <c r="BK207"/>
  <c r="J336"/>
  <c r="J286"/>
  <c r="BK336"/>
  <c r="J188"/>
  <c r="J444"/>
  <c r="J334"/>
  <c r="BK164"/>
  <c r="J128"/>
  <c r="J331"/>
  <c r="J238"/>
  <c r="J133"/>
  <c r="J304"/>
  <c r="BK193"/>
  <c r="J144"/>
  <c r="J302"/>
  <c r="BK269"/>
  <c r="J253"/>
  <c r="J266"/>
  <c r="BK178"/>
  <c r="J305"/>
  <c r="J267"/>
  <c r="J193"/>
  <c r="J310"/>
  <c r="J282"/>
  <c r="BK155"/>
  <c i="31" r="BK142"/>
  <c r="J195"/>
  <c r="J122"/>
  <c r="J129"/>
  <c r="BK155"/>
  <c r="BK136"/>
  <c r="J141"/>
  <c r="BK126"/>
  <c r="J140"/>
  <c r="BK193"/>
  <c r="J153"/>
  <c r="BK122"/>
  <c r="J161"/>
  <c i="32" r="BK170"/>
  <c r="BK159"/>
  <c r="J128"/>
  <c r="BK167"/>
  <c r="BK143"/>
  <c r="J170"/>
  <c r="BK141"/>
  <c r="BK174"/>
  <c r="J143"/>
  <c r="J222"/>
  <c r="BK126"/>
  <c r="BK148"/>
  <c r="J240"/>
  <c r="J192"/>
  <c i="33" r="J151"/>
  <c r="BK131"/>
  <c r="BK122"/>
  <c r="BK133"/>
  <c r="J122"/>
  <c r="J136"/>
  <c i="34" r="J140"/>
  <c r="J143"/>
  <c r="J150"/>
  <c r="J127"/>
  <c r="J155"/>
  <c r="J136"/>
  <c r="J160"/>
  <c r="J123"/>
  <c r="BK125"/>
  <c r="J122"/>
  <c i="35" r="BK158"/>
  <c r="J197"/>
  <c r="BK179"/>
  <c r="J192"/>
  <c r="BK165"/>
  <c r="BK186"/>
  <c r="BK146"/>
  <c r="BK204"/>
  <c r="J229"/>
  <c r="BK168"/>
  <c r="BK200"/>
  <c r="BK192"/>
  <c r="J204"/>
  <c r="J158"/>
  <c r="BK207"/>
  <c r="J232"/>
  <c i="36" r="BK159"/>
  <c r="BK130"/>
  <c r="J157"/>
  <c r="BK153"/>
  <c r="BK141"/>
  <c r="BK135"/>
  <c r="J158"/>
  <c r="BK165"/>
  <c r="J140"/>
  <c r="BK147"/>
  <c r="BK136"/>
  <c r="J141"/>
  <c r="J131"/>
  <c r="BK149"/>
  <c r="J177"/>
  <c r="BK158"/>
  <c r="J124"/>
  <c r="J151"/>
  <c r="J135"/>
  <c i="37" r="J130"/>
  <c r="BK135"/>
  <c r="J125"/>
  <c r="BK125"/>
  <c r="J133"/>
  <c i="38" r="J143"/>
  <c r="BK169"/>
  <c r="J137"/>
  <c r="J126"/>
  <c r="BK173"/>
  <c r="BK142"/>
  <c r="J149"/>
  <c r="J132"/>
  <c r="BK136"/>
  <c r="BK171"/>
  <c r="J139"/>
  <c r="BK139"/>
  <c r="BK149"/>
  <c r="BK140"/>
  <c i="39" r="BK129"/>
  <c r="BK126"/>
  <c r="J131"/>
  <c r="J126"/>
  <c i="40" r="J181"/>
  <c r="J145"/>
  <c r="J174"/>
  <c r="J148"/>
  <c r="J143"/>
  <c r="BK147"/>
  <c r="J154"/>
  <c r="BK142"/>
  <c r="J153"/>
  <c r="J137"/>
  <c r="J126"/>
  <c r="BK164"/>
  <c r="J187"/>
  <c r="BK181"/>
  <c i="41" r="J138"/>
  <c r="J136"/>
  <c r="BK134"/>
  <c r="J134"/>
  <c r="BK128"/>
  <c r="J127"/>
  <c i="42" r="J136"/>
  <c r="BK127"/>
  <c r="BK136"/>
  <c r="BK130"/>
  <c r="BK125"/>
  <c r="J134"/>
  <c i="43" r="BK175"/>
  <c r="BK157"/>
  <c r="J187"/>
  <c r="J168"/>
  <c r="BK147"/>
  <c r="BK185"/>
  <c r="J160"/>
  <c r="BK143"/>
  <c r="BK186"/>
  <c r="J148"/>
  <c r="BK216"/>
  <c r="J182"/>
  <c r="J178"/>
  <c r="J133"/>
  <c r="BK238"/>
  <c r="J190"/>
  <c r="BK178"/>
  <c r="BK137"/>
  <c r="J171"/>
  <c r="BK155"/>
  <c r="BK141"/>
  <c r="BK127"/>
  <c i="44" r="BK148"/>
  <c r="BK138"/>
  <c r="J150"/>
  <c r="BK153"/>
  <c i="45" r="J136"/>
  <c r="BK151"/>
  <c r="J143"/>
  <c r="J133"/>
  <c r="J134"/>
  <c r="BK140"/>
  <c r="BK125"/>
  <c r="BK145"/>
  <c r="J145"/>
  <c r="J124"/>
  <c r="J140"/>
  <c r="BK131"/>
  <c i="46" r="J136"/>
  <c r="BK127"/>
  <c r="J135"/>
  <c r="BK126"/>
  <c i="47" r="J136"/>
  <c r="BK130"/>
  <c r="BK137"/>
  <c r="BK124"/>
  <c r="J130"/>
  <c r="J129"/>
  <c r="BK140"/>
  <c r="J126"/>
  <c i="48" r="BK121"/>
  <c r="J142"/>
  <c r="BK124"/>
  <c r="J127"/>
  <c r="BK126"/>
  <c r="BK125"/>
  <c i="49" r="BK122"/>
  <c r="J122"/>
  <c i="50" r="J122"/>
  <c r="J121"/>
  <c i="2" r="BK142"/>
  <c r="BK122"/>
  <c r="BK136"/>
  <c r="BK129"/>
  <c r="J157"/>
  <c r="J147"/>
  <c r="J130"/>
  <c r="BK152"/>
  <c r="J164"/>
  <c r="J156"/>
  <c i="1" r="AS118"/>
  <c r="AS156"/>
  <c i="2" r="BK126"/>
  <c r="J161"/>
  <c r="BK156"/>
  <c r="J174"/>
  <c r="BK171"/>
  <c r="J170"/>
  <c r="J167"/>
  <c r="BK157"/>
  <c r="J132"/>
  <c i="1" r="AS121"/>
  <c i="3" r="J140"/>
  <c r="J135"/>
  <c r="BK131"/>
  <c r="BK128"/>
  <c r="BK127"/>
  <c r="BK125"/>
  <c r="J136"/>
  <c r="BK134"/>
  <c r="BK129"/>
  <c r="J139"/>
  <c r="BK126"/>
  <c i="4" r="J126"/>
  <c r="J128"/>
  <c i="5" r="J184"/>
  <c r="J129"/>
  <c r="BK215"/>
  <c r="BK129"/>
  <c r="J195"/>
  <c r="BK231"/>
  <c r="J166"/>
  <c r="J135"/>
  <c r="BK212"/>
  <c r="BK222"/>
  <c r="J217"/>
  <c r="BK205"/>
  <c r="BK163"/>
  <c r="BK135"/>
  <c r="BK218"/>
  <c r="J189"/>
  <c r="BK162"/>
  <c r="J151"/>
  <c r="BK211"/>
  <c r="BK195"/>
  <c r="BK217"/>
  <c r="BK213"/>
  <c r="J174"/>
  <c i="6" r="J135"/>
  <c r="J131"/>
  <c r="J132"/>
  <c r="J127"/>
  <c i="7" r="BK151"/>
  <c i="8" r="J382"/>
  <c r="J293"/>
  <c r="BK437"/>
  <c r="J432"/>
  <c r="BK370"/>
  <c r="J288"/>
  <c r="J405"/>
  <c r="BK378"/>
  <c r="J444"/>
  <c r="J411"/>
  <c r="J419"/>
  <c r="BK438"/>
  <c r="J414"/>
  <c r="J290"/>
  <c r="BK203"/>
  <c i="9" r="BK155"/>
  <c r="J175"/>
  <c r="BK158"/>
  <c r="BK130"/>
  <c r="BK166"/>
  <c r="BK172"/>
  <c r="J157"/>
  <c r="J140"/>
  <c r="BK171"/>
  <c r="J164"/>
  <c r="BK170"/>
  <c r="J133"/>
  <c r="J132"/>
  <c r="J169"/>
  <c r="J158"/>
  <c r="BK141"/>
  <c r="BK151"/>
  <c r="BK138"/>
  <c r="BK148"/>
  <c i="10" r="J176"/>
  <c r="J146"/>
  <c r="BK157"/>
  <c r="J133"/>
  <c r="J160"/>
  <c r="J139"/>
  <c r="J155"/>
  <c r="J145"/>
  <c r="J141"/>
  <c r="BK177"/>
  <c r="BK166"/>
  <c r="BK171"/>
  <c r="BK138"/>
  <c r="BK169"/>
  <c r="BK155"/>
  <c r="BK132"/>
  <c r="BK173"/>
  <c i="11" r="BK136"/>
  <c r="BK154"/>
  <c r="BK133"/>
  <c r="J130"/>
  <c r="J151"/>
  <c r="J159"/>
  <c r="BK156"/>
  <c r="BK165"/>
  <c r="J154"/>
  <c r="J136"/>
  <c r="J156"/>
  <c r="J143"/>
  <c i="12" r="BK128"/>
  <c r="J139"/>
  <c r="BK138"/>
  <c r="BK125"/>
  <c r="J128"/>
  <c i="13" r="BK152"/>
  <c r="J138"/>
  <c r="J151"/>
  <c r="J152"/>
  <c r="BK134"/>
  <c r="J146"/>
  <c r="BK139"/>
  <c r="BK160"/>
  <c r="J129"/>
  <c i="14" r="J127"/>
  <c r="J129"/>
  <c r="J38"/>
  <c i="1" r="AW113"/>
  <c i="15" r="J153"/>
  <c r="BK149"/>
  <c i="16" r="BK165"/>
  <c r="J163"/>
  <c r="BK159"/>
  <c i="17" r="BK184"/>
  <c r="J138"/>
  <c i="18" r="J214"/>
  <c r="BK178"/>
  <c r="BK137"/>
  <c r="BK189"/>
  <c r="J212"/>
  <c r="J126"/>
  <c r="BK213"/>
  <c r="J180"/>
  <c r="BK141"/>
  <c r="BK182"/>
  <c r="J171"/>
  <c r="J162"/>
  <c r="J147"/>
  <c r="BK206"/>
  <c r="BK200"/>
  <c r="BK188"/>
  <c r="BK129"/>
  <c r="BK201"/>
  <c r="BK191"/>
  <c r="J156"/>
  <c r="J131"/>
  <c r="J159"/>
  <c r="BK127"/>
  <c r="BK216"/>
  <c r="BK158"/>
  <c r="BK222"/>
  <c r="J187"/>
  <c r="J165"/>
  <c r="BK148"/>
  <c r="J219"/>
  <c r="BK184"/>
  <c r="J135"/>
  <c r="BK237"/>
  <c i="19" r="J133"/>
  <c r="BK133"/>
  <c r="BK126"/>
  <c i="20" r="J141"/>
  <c r="BK194"/>
  <c r="BK139"/>
  <c r="J182"/>
  <c r="J164"/>
  <c r="BK141"/>
  <c r="J186"/>
  <c r="J171"/>
  <c r="BK174"/>
  <c r="J154"/>
  <c r="J197"/>
  <c r="J170"/>
  <c r="J129"/>
  <c r="J159"/>
  <c r="BK140"/>
  <c r="J137"/>
  <c r="J132"/>
  <c r="BK188"/>
  <c r="J156"/>
  <c r="BK127"/>
  <c r="BK176"/>
  <c r="J161"/>
  <c r="J150"/>
  <c r="BK192"/>
  <c r="BK159"/>
  <c r="BK137"/>
  <c r="J181"/>
  <c r="J131"/>
  <c i="21" r="J125"/>
  <c r="J122"/>
  <c i="22" r="J184"/>
  <c r="J133"/>
  <c r="J187"/>
  <c r="BK162"/>
  <c r="BK136"/>
  <c r="BK121"/>
  <c r="BK158"/>
  <c r="J124"/>
  <c r="J154"/>
  <c r="BK138"/>
  <c r="J169"/>
  <c r="BK137"/>
  <c r="BK192"/>
  <c r="J160"/>
  <c r="BK155"/>
  <c r="BK130"/>
  <c i="23" r="J140"/>
  <c r="BK129"/>
  <c r="J127"/>
  <c r="J130"/>
  <c r="J132"/>
  <c r="BK121"/>
  <c r="J142"/>
  <c r="J125"/>
  <c r="BK120"/>
  <c r="BK126"/>
  <c i="24" r="BK148"/>
  <c r="J140"/>
  <c r="J136"/>
  <c r="BK144"/>
  <c r="J159"/>
  <c r="J156"/>
  <c r="BK160"/>
  <c r="J135"/>
  <c r="J160"/>
  <c r="BK156"/>
  <c r="J162"/>
  <c r="J144"/>
  <c r="J126"/>
  <c i="25" r="BK125"/>
  <c r="BK120"/>
  <c r="BK118"/>
  <c i="26" r="BK212"/>
  <c r="BK209"/>
  <c r="J170"/>
  <c r="BK123"/>
  <c r="BK189"/>
  <c r="J145"/>
  <c r="J135"/>
  <c r="BK228"/>
  <c r="BK187"/>
  <c r="BK133"/>
  <c r="BK210"/>
  <c r="BK166"/>
  <c r="BK204"/>
  <c r="BK181"/>
  <c r="J160"/>
  <c r="BK130"/>
  <c r="BK201"/>
  <c r="J171"/>
  <c r="J153"/>
  <c r="BK234"/>
  <c r="J189"/>
  <c r="J172"/>
  <c r="J126"/>
  <c i="27" r="BK126"/>
  <c r="BK129"/>
  <c i="28" r="BK132"/>
  <c r="BK152"/>
  <c r="BK141"/>
  <c r="J163"/>
  <c r="J144"/>
  <c r="BK163"/>
  <c r="J148"/>
  <c r="BK156"/>
  <c r="J165"/>
  <c r="J147"/>
  <c r="BK169"/>
  <c r="BK134"/>
  <c r="BK165"/>
  <c r="J133"/>
  <c i="29" r="J125"/>
  <c i="30" r="J432"/>
  <c r="BK351"/>
  <c r="J344"/>
  <c r="BK317"/>
  <c r="J190"/>
  <c r="J428"/>
  <c r="J307"/>
  <c r="BK291"/>
  <c r="BK226"/>
  <c r="BK331"/>
  <c r="BK298"/>
  <c r="J210"/>
  <c r="BK432"/>
  <c r="BK279"/>
  <c r="J289"/>
  <c r="J443"/>
  <c r="BK188"/>
  <c r="J156"/>
  <c r="BK428"/>
  <c r="BK300"/>
  <c r="BK409"/>
  <c r="J207"/>
  <c r="BK157"/>
  <c r="J132"/>
  <c r="BK266"/>
  <c r="BK160"/>
  <c r="J218"/>
  <c r="BK304"/>
  <c r="J284"/>
  <c r="J200"/>
  <c r="J125"/>
  <c r="BK295"/>
  <c r="J157"/>
  <c i="31" r="BK138"/>
  <c r="J134"/>
  <c r="J151"/>
  <c r="J128"/>
  <c r="BK159"/>
  <c r="BK129"/>
  <c r="BK130"/>
  <c r="BK151"/>
  <c r="BK192"/>
  <c r="J139"/>
  <c i="32" r="J172"/>
  <c r="BK130"/>
  <c r="J180"/>
  <c r="J154"/>
  <c r="BK189"/>
  <c r="BK163"/>
  <c r="J126"/>
  <c r="BK145"/>
  <c r="BK175"/>
  <c r="BK137"/>
  <c r="J147"/>
  <c r="J141"/>
  <c r="BK152"/>
  <c r="J163"/>
  <c r="BK147"/>
  <c r="J232"/>
  <c i="33" r="BK129"/>
  <c r="J133"/>
  <c r="BK149"/>
  <c r="BK135"/>
  <c r="BK147"/>
  <c r="J123"/>
  <c i="34" r="BK143"/>
  <c r="J131"/>
  <c r="BK123"/>
  <c r="J167"/>
  <c r="J138"/>
  <c r="BK129"/>
  <c r="BK167"/>
  <c r="BK140"/>
  <c i="35" r="J227"/>
  <c r="BK229"/>
  <c r="BK196"/>
  <c r="J143"/>
  <c r="BK191"/>
  <c r="BK155"/>
  <c r="J207"/>
  <c r="J131"/>
  <c r="J200"/>
  <c r="J155"/>
  <c r="J202"/>
  <c r="BK241"/>
  <c r="J196"/>
  <c r="BK201"/>
  <c r="J149"/>
  <c r="BK238"/>
  <c r="J191"/>
  <c r="J146"/>
  <c i="36" r="J147"/>
  <c r="J159"/>
  <c r="J155"/>
  <c r="J144"/>
  <c r="J136"/>
  <c r="BK170"/>
  <c r="BK148"/>
  <c r="BK143"/>
  <c r="J126"/>
  <c r="BK138"/>
  <c r="J153"/>
  <c r="J132"/>
  <c r="J152"/>
  <c r="J129"/>
  <c r="BK160"/>
  <c r="BK161"/>
  <c r="BK146"/>
  <c i="37" r="BK136"/>
  <c r="J136"/>
  <c r="J126"/>
  <c r="BK129"/>
  <c i="38" r="BK159"/>
  <c r="J171"/>
  <c r="BK141"/>
  <c r="J125"/>
  <c r="BK147"/>
  <c r="BK126"/>
  <c r="BK145"/>
  <c r="BK146"/>
  <c r="BK132"/>
  <c r="J146"/>
  <c r="J135"/>
  <c r="BK127"/>
  <c i="39" r="BK130"/>
  <c r="J132"/>
  <c r="J134"/>
  <c r="J136"/>
  <c r="J129"/>
  <c i="40" r="BK149"/>
  <c r="BK140"/>
  <c r="J157"/>
  <c r="BK146"/>
  <c r="BK131"/>
  <c r="J144"/>
  <c r="BK150"/>
  <c r="J134"/>
  <c r="BK179"/>
  <c r="BK187"/>
  <c r="J156"/>
  <c r="BK156"/>
  <c r="J125"/>
  <c r="J135"/>
  <c i="41" r="J126"/>
  <c r="BK133"/>
  <c r="BK138"/>
  <c r="J133"/>
  <c r="J132"/>
  <c i="42" r="BK129"/>
  <c r="J129"/>
  <c r="J123"/>
  <c i="43" r="J238"/>
  <c r="J216"/>
  <c r="BK190"/>
  <c r="BK262"/>
  <c r="BK130"/>
  <c r="J262"/>
  <c r="J189"/>
  <c r="BK154"/>
  <c r="J128"/>
  <c r="BK179"/>
  <c r="J149"/>
  <c r="J130"/>
  <c r="J166"/>
  <c i="44" r="BK152"/>
  <c r="J134"/>
  <c r="BK128"/>
  <c r="J152"/>
  <c r="J137"/>
  <c r="BK160"/>
  <c r="BK146"/>
  <c r="J142"/>
  <c i="45" r="BK132"/>
  <c r="BK138"/>
  <c r="J173"/>
  <c r="J126"/>
  <c r="J127"/>
  <c r="BK142"/>
  <c r="J179"/>
  <c r="J148"/>
  <c r="BK127"/>
  <c r="J149"/>
  <c r="J177"/>
  <c r="BK139"/>
  <c i="46" r="BK134"/>
  <c r="BK128"/>
  <c r="J134"/>
  <c i="47" r="BK152"/>
  <c r="BK129"/>
  <c r="J152"/>
  <c r="J131"/>
  <c r="BK133"/>
  <c r="J140"/>
  <c r="J127"/>
  <c r="BK132"/>
  <c i="48" r="J129"/>
  <c r="BK127"/>
  <c r="J126"/>
  <c r="J135"/>
  <c r="J133"/>
  <c r="J124"/>
  <c i="49" r="J123"/>
  <c r="BK125"/>
  <c i="2" r="BK141"/>
  <c i="1" r="AS150"/>
  <c r="AS146"/>
  <c i="2" r="J137"/>
  <c r="J129"/>
  <c r="J151"/>
  <c i="1" r="AS111"/>
  <c i="2" r="BK153"/>
  <c r="J154"/>
  <c r="BK145"/>
  <c r="BK143"/>
  <c r="J135"/>
  <c i="1" r="AS95"/>
  <c i="2" r="BK155"/>
  <c r="J173"/>
  <c r="J171"/>
  <c r="BK168"/>
  <c r="BK163"/>
  <c r="J145"/>
  <c r="J131"/>
  <c r="BK135"/>
  <c r="BK166"/>
  <c i="1" r="AS131"/>
  <c i="3" r="BK139"/>
  <c r="J131"/>
  <c i="5" r="J224"/>
  <c r="BK170"/>
  <c r="BK210"/>
  <c r="J205"/>
  <c i="6" r="J130"/>
  <c r="BK132"/>
  <c r="J126"/>
  <c r="BK133"/>
  <c i="7" r="BK141"/>
  <c r="BK136"/>
  <c i="8" r="BK394"/>
  <c r="J251"/>
  <c r="J407"/>
  <c r="BK366"/>
  <c r="BK304"/>
  <c r="BK423"/>
  <c r="J397"/>
  <c r="BK328"/>
  <c r="J129"/>
  <c r="J412"/>
  <c r="BK314"/>
  <c r="J245"/>
  <c r="J395"/>
  <c r="BK352"/>
  <c r="BK291"/>
  <c r="J416"/>
  <c r="J310"/>
  <c r="BK245"/>
  <c r="BK436"/>
  <c r="J400"/>
  <c r="BK388"/>
  <c r="J366"/>
  <c r="BK161"/>
  <c r="J430"/>
  <c r="J399"/>
  <c r="BK298"/>
  <c r="J147"/>
  <c r="J394"/>
  <c r="BK441"/>
  <c r="J442"/>
  <c r="J439"/>
  <c r="BK430"/>
  <c r="BK403"/>
  <c r="J286"/>
  <c r="J161"/>
  <c i="9" r="J152"/>
  <c r="BK174"/>
  <c r="BK159"/>
  <c r="BK139"/>
  <c r="BK173"/>
  <c r="J151"/>
  <c r="BK135"/>
  <c r="J165"/>
  <c r="J138"/>
  <c r="BK150"/>
  <c r="J178"/>
  <c r="BK164"/>
  <c r="BK157"/>
  <c r="J180"/>
  <c r="BK168"/>
  <c r="BK149"/>
  <c i="10" r="J164"/>
  <c r="J147"/>
  <c r="BK161"/>
  <c r="J166"/>
  <c r="BK167"/>
  <c r="BK146"/>
  <c r="J135"/>
  <c r="J151"/>
  <c r="BK133"/>
  <c r="J174"/>
  <c r="BK150"/>
  <c r="J149"/>
  <c r="J162"/>
  <c r="BK148"/>
  <c r="J130"/>
  <c r="J161"/>
  <c i="11" r="BK159"/>
  <c r="J128"/>
  <c r="J144"/>
  <c r="J127"/>
  <c r="BK141"/>
  <c r="J160"/>
  <c r="BK151"/>
  <c r="BK128"/>
  <c r="J153"/>
  <c r="BK127"/>
  <c r="BK140"/>
  <c i="12" r="J129"/>
  <c r="J125"/>
  <c r="J135"/>
  <c r="BK136"/>
  <c r="J133"/>
  <c i="13" r="J140"/>
  <c r="BK144"/>
  <c r="J157"/>
  <c r="BK142"/>
  <c r="BK129"/>
  <c r="J155"/>
  <c r="J142"/>
  <c r="BK130"/>
  <c r="BK136"/>
  <c r="BK132"/>
  <c i="15" r="J141"/>
  <c r="J132"/>
  <c r="BK129"/>
  <c r="BK151"/>
  <c r="J140"/>
  <c r="J133"/>
  <c r="BK132"/>
  <c r="J131"/>
  <c r="BK128"/>
  <c r="BK127"/>
  <c r="J151"/>
  <c r="J146"/>
  <c r="BK143"/>
  <c r="BK142"/>
  <c r="BK138"/>
  <c r="J136"/>
  <c r="BK130"/>
  <c r="J128"/>
  <c r="BK146"/>
  <c r="BK135"/>
  <c r="BK145"/>
  <c r="J134"/>
  <c r="BK125"/>
  <c r="J135"/>
  <c r="J144"/>
  <c r="J126"/>
  <c r="J149"/>
  <c r="BK136"/>
  <c r="BK141"/>
  <c i="16" r="J159"/>
  <c r="BK137"/>
  <c r="J161"/>
  <c i="17" r="J167"/>
  <c r="BK135"/>
  <c r="BK132"/>
  <c i="18" r="BK210"/>
  <c r="BK145"/>
  <c r="BK208"/>
  <c r="J213"/>
  <c r="BK153"/>
  <c r="BK239"/>
  <c r="BK168"/>
  <c r="J136"/>
  <c r="J169"/>
  <c r="BK163"/>
  <c r="BK146"/>
  <c r="J210"/>
  <c r="BK199"/>
  <c r="BK159"/>
  <c r="J211"/>
  <c r="BK194"/>
  <c r="J175"/>
  <c r="J199"/>
  <c r="BK185"/>
  <c r="BK136"/>
  <c r="BK219"/>
  <c r="J183"/>
  <c r="J237"/>
  <c r="J186"/>
  <c r="BK164"/>
  <c r="J144"/>
  <c r="BK192"/>
  <c r="BK183"/>
  <c r="J133"/>
  <c r="BK227"/>
  <c r="BK169"/>
  <c r="J124"/>
  <c i="19" r="BK129"/>
  <c r="BK132"/>
  <c r="J130"/>
  <c i="20" r="J183"/>
  <c r="J130"/>
  <c r="BK154"/>
  <c r="BK124"/>
  <c r="BK171"/>
  <c r="BK145"/>
  <c r="J188"/>
  <c r="J175"/>
  <c r="BK170"/>
  <c r="J145"/>
  <c r="BK129"/>
  <c r="J193"/>
  <c r="BK157"/>
  <c r="J173"/>
  <c r="BK138"/>
  <c r="BK133"/>
  <c r="J174"/>
  <c r="BK142"/>
  <c r="BK184"/>
  <c r="BK163"/>
  <c r="BK148"/>
  <c r="J191"/>
  <c r="BK149"/>
  <c r="J133"/>
  <c r="BK125"/>
  <c i="21" r="J123"/>
  <c r="J121"/>
  <c i="22" r="BK172"/>
  <c r="J191"/>
  <c r="BK169"/>
  <c r="J139"/>
  <c r="J123"/>
  <c r="J159"/>
  <c r="J165"/>
  <c r="J182"/>
  <c r="J185"/>
  <c r="J152"/>
  <c r="BK191"/>
  <c r="J186"/>
  <c r="BK157"/>
  <c i="23" r="BK136"/>
  <c r="BK139"/>
  <c r="BK141"/>
  <c r="BK128"/>
  <c i="24" r="J128"/>
  <c r="BK132"/>
  <c r="J130"/>
  <c r="J142"/>
  <c r="J146"/>
  <c r="BK149"/>
  <c r="J152"/>
  <c r="J150"/>
  <c r="BK128"/>
  <c r="J139"/>
  <c r="BK118"/>
  <c r="BK139"/>
  <c r="J121"/>
  <c i="25" r="BK124"/>
  <c r="J126"/>
  <c r="J123"/>
  <c r="J118"/>
  <c i="26" r="BK208"/>
  <c r="BK191"/>
  <c r="J174"/>
  <c r="J127"/>
  <c r="BK190"/>
  <c r="BK140"/>
  <c r="BK222"/>
  <c r="J162"/>
  <c r="J142"/>
  <c r="J212"/>
  <c r="BK207"/>
  <c r="J232"/>
  <c r="BK200"/>
  <c r="BK172"/>
  <c r="BK158"/>
  <c r="BK136"/>
  <c r="BK227"/>
  <c r="J192"/>
  <c r="BK173"/>
  <c r="BK164"/>
  <c r="J140"/>
  <c r="J198"/>
  <c r="J176"/>
  <c r="J146"/>
  <c r="J225"/>
  <c r="BK218"/>
  <c r="BK165"/>
  <c r="BK231"/>
  <c r="BK184"/>
  <c r="J130"/>
  <c r="BK235"/>
  <c r="J216"/>
  <c r="J181"/>
  <c r="J151"/>
  <c r="J124"/>
  <c r="BK233"/>
  <c r="BK186"/>
  <c r="J169"/>
  <c r="BK150"/>
  <c i="27" r="J132"/>
  <c r="J125"/>
  <c i="28" r="J152"/>
  <c r="J142"/>
  <c r="BK144"/>
  <c r="J129"/>
  <c r="J149"/>
  <c r="J166"/>
  <c r="J157"/>
  <c r="BK147"/>
  <c r="BK153"/>
  <c r="BK138"/>
  <c r="J158"/>
  <c r="BK166"/>
  <c r="BK131"/>
  <c i="29" r="BK125"/>
  <c r="J36"/>
  <c i="1" r="AW133"/>
  <c i="30" r="BK319"/>
  <c r="J204"/>
  <c r="J138"/>
  <c r="J351"/>
  <c r="BK312"/>
  <c r="BK284"/>
  <c r="J130"/>
  <c r="BK306"/>
  <c r="BK238"/>
  <c r="BK158"/>
  <c r="BK315"/>
  <c r="J134"/>
  <c r="J323"/>
  <c r="BK134"/>
  <c r="J436"/>
  <c r="BK192"/>
  <c r="BK138"/>
  <c r="BK384"/>
  <c r="J250"/>
  <c r="J164"/>
  <c r="BK302"/>
  <c r="J160"/>
  <c r="BK133"/>
  <c r="J292"/>
  <c r="BK218"/>
  <c r="J192"/>
  <c r="J122"/>
  <c r="J257"/>
  <c r="BK165"/>
  <c r="BK305"/>
  <c r="J269"/>
  <c i="31" r="J171"/>
  <c r="BK134"/>
  <c r="BK161"/>
  <c r="J130"/>
  <c r="J192"/>
  <c r="BK195"/>
  <c r="J136"/>
  <c r="J143"/>
  <c r="BK146"/>
  <c r="BK143"/>
  <c r="J185"/>
  <c r="J155"/>
  <c i="32" r="J177"/>
  <c r="BK123"/>
  <c r="BK172"/>
  <c r="BK133"/>
  <c r="BK212"/>
  <c r="J135"/>
  <c r="BK187"/>
  <c r="J165"/>
  <c r="J123"/>
  <c r="BK165"/>
  <c r="J148"/>
  <c r="BK240"/>
  <c i="34" r="BK131"/>
  <c r="BK127"/>
  <c i="35" r="BK161"/>
  <c r="J190"/>
  <c r="BK202"/>
  <c r="J168"/>
  <c r="J224"/>
  <c r="BK197"/>
  <c r="BK215"/>
  <c r="J175"/>
  <c r="BK232"/>
  <c r="J215"/>
  <c r="J161"/>
  <c r="J137"/>
  <c r="BK190"/>
  <c r="BK143"/>
  <c i="36" r="BK140"/>
  <c r="J125"/>
  <c r="J160"/>
  <c r="J142"/>
  <c r="BK177"/>
  <c r="BK162"/>
  <c r="BK129"/>
  <c r="BK142"/>
  <c r="J162"/>
  <c r="J128"/>
  <c r="BK151"/>
  <c r="J130"/>
  <c r="BK155"/>
  <c i="38" r="BK138"/>
  <c r="BK131"/>
  <c r="J134"/>
  <c i="39" r="BK127"/>
  <c r="BK133"/>
  <c r="BK125"/>
  <c r="J138"/>
  <c i="40" r="BK153"/>
  <c r="J146"/>
  <c r="J183"/>
  <c r="J150"/>
  <c r="BK169"/>
  <c r="BK133"/>
  <c r="BK128"/>
  <c r="BK138"/>
  <c r="J124"/>
  <c r="J155"/>
  <c r="BK125"/>
  <c r="BK159"/>
  <c r="J127"/>
  <c r="J138"/>
  <c r="BK155"/>
  <c i="41" r="BK127"/>
  <c r="BK132"/>
  <c r="BK130"/>
  <c r="J129"/>
  <c i="42" r="J133"/>
  <c r="BK128"/>
  <c r="J132"/>
  <c r="J126"/>
  <c r="J125"/>
  <c i="43" r="J154"/>
  <c r="J127"/>
  <c r="BK148"/>
  <c r="BK184"/>
  <c r="BK158"/>
  <c r="J139"/>
  <c r="J174"/>
  <c r="BK134"/>
  <c r="BK188"/>
  <c r="BK180"/>
  <c r="J144"/>
  <c r="J227"/>
  <c r="BK189"/>
  <c r="J164"/>
  <c r="BK131"/>
  <c r="J156"/>
  <c r="BK146"/>
  <c r="BK135"/>
  <c r="J125"/>
  <c r="J244"/>
  <c r="BK173"/>
  <c r="J146"/>
  <c r="J183"/>
  <c r="BK176"/>
  <c r="BK150"/>
  <c r="BK138"/>
  <c r="BK126"/>
  <c r="BK140"/>
  <c i="44" r="J149"/>
  <c r="BK142"/>
  <c r="J140"/>
  <c r="BK133"/>
  <c r="J148"/>
  <c r="BK149"/>
  <c r="J132"/>
  <c r="J135"/>
  <c r="BK157"/>
  <c r="BK159"/>
  <c r="J156"/>
  <c i="45" r="BK161"/>
  <c r="J144"/>
  <c r="J137"/>
  <c r="J139"/>
  <c r="BK171"/>
  <c r="J161"/>
  <c r="BK136"/>
  <c r="J156"/>
  <c r="BK156"/>
  <c r="J131"/>
  <c r="BK149"/>
  <c r="BK133"/>
  <c i="46" r="BK133"/>
  <c r="J131"/>
  <c r="BK135"/>
  <c r="J125"/>
  <c r="J128"/>
  <c i="47" r="BK154"/>
  <c r="BK134"/>
  <c r="J132"/>
  <c r="J124"/>
  <c r="BK150"/>
  <c r="J145"/>
  <c r="J137"/>
  <c i="48" r="J138"/>
  <c r="J139"/>
  <c r="J125"/>
  <c r="BK135"/>
  <c r="BK123"/>
  <c r="J123"/>
  <c i="49" r="J126"/>
  <c r="BK123"/>
  <c r="J124"/>
  <c i="50" r="BK123"/>
  <c i="2" r="J148"/>
  <c r="J158"/>
  <c r="J139"/>
  <c i="1" r="AS140"/>
  <c i="2" r="J152"/>
  <c r="BK133"/>
  <c r="J155"/>
  <c r="BK148"/>
  <c r="BK158"/>
  <c r="BK149"/>
  <c r="J159"/>
  <c r="BK147"/>
  <c r="BK138"/>
  <c r="BK131"/>
  <c r="J162"/>
  <c r="BK144"/>
  <c r="BK173"/>
  <c r="BK170"/>
  <c r="J168"/>
  <c r="J166"/>
  <c r="BK150"/>
  <c r="BK130"/>
  <c r="J128"/>
  <c r="J126"/>
  <c i="3" r="J126"/>
  <c r="J127"/>
  <c r="J130"/>
  <c i="4" r="J125"/>
  <c i="5" r="BK189"/>
  <c r="J156"/>
  <c r="J170"/>
  <c r="J223"/>
  <c r="J199"/>
  <c r="J147"/>
  <c r="J227"/>
  <c r="J164"/>
  <c r="BK224"/>
  <c r="J231"/>
  <c r="J218"/>
  <c r="BK207"/>
  <c r="J165"/>
  <c r="BK147"/>
  <c r="BK226"/>
  <c r="J214"/>
  <c r="J163"/>
  <c r="BK156"/>
  <c r="J212"/>
  <c r="BK184"/>
  <c r="J230"/>
  <c r="BK209"/>
  <c r="BK164"/>
  <c i="6" r="BK134"/>
  <c r="BK135"/>
  <c r="BK127"/>
  <c r="BK131"/>
  <c i="7" r="J153"/>
  <c r="J136"/>
  <c r="J151"/>
  <c i="8" r="J427"/>
  <c r="BK395"/>
  <c r="J267"/>
  <c r="BK415"/>
  <c r="BK377"/>
  <c r="BK305"/>
  <c r="BK427"/>
  <c r="J420"/>
  <c r="BK389"/>
  <c r="J291"/>
  <c r="J422"/>
  <c r="J410"/>
  <c r="J387"/>
  <c r="BK414"/>
  <c r="J396"/>
  <c r="J315"/>
  <c r="BK422"/>
  <c r="J402"/>
  <c r="BK290"/>
  <c r="J225"/>
  <c r="BK435"/>
  <c r="J392"/>
  <c r="BK445"/>
  <c r="BK434"/>
  <c r="J406"/>
  <c r="BK309"/>
  <c r="J377"/>
  <c r="BK225"/>
  <c r="BK433"/>
  <c r="J434"/>
  <c r="J322"/>
  <c r="J428"/>
  <c r="J298"/>
  <c r="J278"/>
  <c i="9" r="J171"/>
  <c r="J142"/>
  <c r="BK163"/>
  <c r="J150"/>
  <c r="J176"/>
  <c r="J134"/>
  <c r="J155"/>
  <c r="BK144"/>
  <c r="J130"/>
  <c r="J144"/>
  <c r="BK180"/>
  <c r="J139"/>
  <c r="J131"/>
  <c r="J168"/>
  <c r="J159"/>
  <c r="J146"/>
  <c r="BK147"/>
  <c r="BK152"/>
  <c i="10" r="BK158"/>
  <c r="BK145"/>
  <c r="J148"/>
  <c r="J173"/>
  <c r="J159"/>
  <c r="BK154"/>
  <c r="J142"/>
  <c r="J131"/>
  <c r="BK149"/>
  <c r="J138"/>
  <c r="BK170"/>
  <c r="BK147"/>
  <c r="BK159"/>
  <c r="J167"/>
  <c r="J156"/>
  <c r="BK143"/>
  <c r="BK179"/>
  <c r="BK160"/>
  <c i="11" r="J138"/>
  <c r="BK166"/>
  <c r="J147"/>
  <c r="BK149"/>
  <c r="J125"/>
  <c r="BK134"/>
  <c r="J158"/>
  <c r="BK142"/>
  <c r="J161"/>
  <c r="BK145"/>
  <c r="J165"/>
  <c r="BK157"/>
  <c i="12" r="J131"/>
  <c r="J127"/>
  <c r="J137"/>
  <c r="J132"/>
  <c i="13" r="J153"/>
  <c r="J159"/>
  <c r="J147"/>
  <c r="J145"/>
  <c r="BK158"/>
  <c r="J132"/>
  <c r="BK128"/>
  <c r="J150"/>
  <c r="BK151"/>
  <c r="J131"/>
  <c r="BK154"/>
  <c r="J134"/>
  <c i="14" r="BK127"/>
  <c r="F41"/>
  <c i="1" r="BD113"/>
  <c i="16" r="J151"/>
  <c r="J165"/>
  <c r="BK136"/>
  <c r="BK140"/>
  <c r="J141"/>
  <c i="17" r="J184"/>
  <c r="J132"/>
  <c r="J156"/>
  <c r="BK141"/>
  <c i="18" r="BK215"/>
  <c r="BK149"/>
  <c r="J127"/>
  <c r="BK186"/>
  <c r="BK177"/>
  <c r="J220"/>
  <c r="BK211"/>
  <c r="J178"/>
  <c r="BK140"/>
  <c r="BK209"/>
  <c r="BK173"/>
  <c r="J166"/>
  <c r="BK154"/>
  <c r="J137"/>
  <c r="J201"/>
  <c r="BK190"/>
  <c r="J207"/>
  <c r="J192"/>
  <c r="J153"/>
  <c r="BK126"/>
  <c r="BK176"/>
  <c r="BK131"/>
  <c r="J217"/>
  <c r="J182"/>
  <c r="BK124"/>
  <c r="BK175"/>
  <c r="BK166"/>
  <c r="J150"/>
  <c r="J216"/>
  <c r="J185"/>
  <c r="J143"/>
  <c r="J173"/>
  <c r="J158"/>
  <c r="BK150"/>
  <c i="19" r="J132"/>
  <c i="20" r="BK177"/>
  <c r="J146"/>
  <c r="BK151"/>
  <c r="BK131"/>
  <c r="J163"/>
  <c r="J143"/>
  <c r="J192"/>
  <c r="J169"/>
  <c r="J160"/>
  <c r="J139"/>
  <c r="BK178"/>
  <c r="J138"/>
  <c r="BK132"/>
  <c r="J178"/>
  <c i="21" r="BK126"/>
  <c r="BK123"/>
  <c i="22" r="J189"/>
  <c r="J131"/>
  <c r="J174"/>
  <c r="BK134"/>
  <c r="J166"/>
  <c r="J177"/>
  <c r="BK159"/>
  <c r="J145"/>
  <c r="J128"/>
  <c r="BK166"/>
  <c r="BK184"/>
  <c r="J140"/>
  <c i="23" r="J133"/>
  <c r="J136"/>
  <c r="BK142"/>
  <c r="BK138"/>
  <c r="J122"/>
  <c r="BK118"/>
  <c r="J126"/>
  <c r="J119"/>
  <c r="BK127"/>
  <c i="24" r="BK135"/>
  <c r="BK147"/>
  <c r="BK154"/>
  <c r="BK141"/>
  <c r="J138"/>
  <c r="BK145"/>
  <c r="BK153"/>
  <c r="J158"/>
  <c r="BK161"/>
  <c r="BK143"/>
  <c r="J153"/>
  <c r="J137"/>
  <c r="BK120"/>
  <c i="25" r="J124"/>
  <c r="J119"/>
  <c r="BK122"/>
  <c i="26" r="J215"/>
  <c r="BK193"/>
  <c r="J167"/>
  <c r="J213"/>
  <c r="BK175"/>
  <c r="J144"/>
  <c r="J125"/>
  <c r="BK202"/>
  <c r="BK146"/>
  <c r="BK141"/>
  <c r="BK211"/>
  <c r="BK203"/>
  <c r="J230"/>
  <c r="BK198"/>
  <c r="J179"/>
  <c r="J138"/>
  <c r="BK128"/>
  <c r="BK226"/>
  <c r="BK196"/>
  <c r="BK188"/>
  <c r="BK170"/>
  <c r="BK156"/>
  <c r="J134"/>
  <c r="BK127"/>
  <c r="BK153"/>
  <c r="BK138"/>
  <c r="J224"/>
  <c r="BK215"/>
  <c r="BK151"/>
  <c r="J236"/>
  <c r="J197"/>
  <c r="BK152"/>
  <c r="BK236"/>
  <c r="J219"/>
  <c r="BK197"/>
  <c r="J165"/>
  <c r="J158"/>
  <c r="BK139"/>
  <c r="J227"/>
  <c r="J214"/>
  <c r="BK176"/>
  <c r="BK160"/>
  <c r="J143"/>
  <c i="27" r="BK127"/>
  <c r="BK131"/>
  <c r="J128"/>
  <c i="28" r="BK167"/>
  <c r="J143"/>
  <c r="BK128"/>
  <c r="BK157"/>
  <c r="J138"/>
  <c r="BK150"/>
  <c r="J169"/>
  <c r="J155"/>
  <c r="BK136"/>
  <c r="BK154"/>
  <c r="J132"/>
  <c r="BK164"/>
  <c r="BK129"/>
  <c i="29" r="F38"/>
  <c i="1" r="BC133"/>
  <c i="30" r="J166"/>
  <c r="J409"/>
  <c r="BK318"/>
  <c r="BK292"/>
  <c r="BK267"/>
  <c r="BK335"/>
  <c r="J318"/>
  <c r="J226"/>
  <c r="J153"/>
  <c r="J312"/>
  <c r="J384"/>
  <c r="BK167"/>
  <c r="BK436"/>
  <c r="BK426"/>
  <c r="J167"/>
  <c r="BK153"/>
  <c r="BK430"/>
  <c r="BK311"/>
  <c r="BK204"/>
  <c r="J320"/>
  <c r="BK250"/>
  <c r="BK156"/>
  <c r="BK257"/>
  <c r="J155"/>
  <c r="BK210"/>
  <c r="BK125"/>
  <c r="J271"/>
  <c r="J309"/>
  <c r="BK270"/>
  <c r="BK122"/>
  <c i="31" r="BK141"/>
  <c r="BK132"/>
  <c r="J146"/>
  <c r="J126"/>
  <c r="BK148"/>
  <c r="BK124"/>
  <c r="BK140"/>
  <c r="J193"/>
  <c r="BK153"/>
  <c r="BK171"/>
  <c r="BK139"/>
  <c r="J159"/>
  <c i="32" r="J183"/>
  <c r="BK139"/>
  <c r="J206"/>
  <c r="J175"/>
  <c r="J130"/>
  <c r="J187"/>
  <c r="J152"/>
  <c r="BK192"/>
  <c r="J150"/>
  <c r="BK177"/>
  <c r="BK150"/>
  <c r="BK124"/>
  <c r="J212"/>
  <c r="J124"/>
  <c r="BK156"/>
  <c r="BK132"/>
  <c i="33" r="BK153"/>
  <c r="J135"/>
  <c r="BK123"/>
  <c r="BK136"/>
  <c r="J147"/>
  <c r="J126"/>
  <c i="34" r="BK138"/>
  <c i="35" r="J199"/>
  <c r="BK212"/>
  <c r="J186"/>
  <c r="BK131"/>
  <c r="J220"/>
  <c r="J152"/>
  <c i="36" r="J156"/>
  <c r="BK128"/>
  <c r="J170"/>
  <c r="BK152"/>
  <c r="J139"/>
  <c r="J134"/>
  <c r="J150"/>
  <c r="BK144"/>
  <c r="BK163"/>
  <c r="BK132"/>
  <c r="J138"/>
  <c r="BK126"/>
  <c r="BK133"/>
  <c r="BK179"/>
  <c r="J133"/>
  <c r="J179"/>
  <c r="J143"/>
  <c i="37" r="J135"/>
  <c r="BK128"/>
  <c r="BK126"/>
  <c r="J131"/>
  <c i="38" r="BK154"/>
  <c r="J177"/>
  <c r="J136"/>
  <c r="BK134"/>
  <c r="BK124"/>
  <c r="BK144"/>
  <c r="J124"/>
  <c r="BK125"/>
  <c r="BK133"/>
  <c r="J159"/>
  <c r="BK164"/>
  <c r="BK128"/>
  <c r="J131"/>
  <c i="39" r="BK137"/>
  <c r="J133"/>
  <c r="BK128"/>
  <c r="J125"/>
  <c r="J127"/>
  <c i="40" r="BK148"/>
  <c r="J139"/>
  <c r="BK154"/>
  <c r="BK134"/>
  <c r="J159"/>
  <c r="J149"/>
  <c r="J141"/>
  <c r="BK137"/>
  <c r="J140"/>
  <c r="BK136"/>
  <c r="J185"/>
  <c r="J133"/>
  <c r="J129"/>
  <c r="BK135"/>
  <c r="J164"/>
  <c i="41" r="BK131"/>
  <c r="J131"/>
  <c r="BK126"/>
  <c r="J130"/>
  <c r="BK137"/>
  <c i="42" r="J131"/>
  <c r="BK135"/>
  <c r="BK131"/>
  <c r="BK123"/>
  <c i="43" r="BK183"/>
  <c r="J161"/>
  <c r="J124"/>
  <c r="BK170"/>
  <c r="BK124"/>
  <c r="J175"/>
  <c r="J152"/>
  <c r="BK136"/>
  <c r="J185"/>
  <c r="J147"/>
  <c r="J194"/>
  <c r="J179"/>
  <c r="BK145"/>
  <c r="BK125"/>
  <c r="J205"/>
  <c r="J177"/>
  <c r="J141"/>
  <c r="BK128"/>
  <c r="J153"/>
  <c r="BK139"/>
  <c r="J242"/>
  <c r="BK160"/>
  <c r="J136"/>
  <c r="BK181"/>
  <c r="BK152"/>
  <c r="J143"/>
  <c r="J134"/>
  <c r="J158"/>
  <c r="BK132"/>
  <c i="44" r="J151"/>
  <c r="J144"/>
  <c r="BK144"/>
  <c r="BK134"/>
  <c r="J147"/>
  <c r="BK141"/>
  <c r="BK135"/>
  <c r="J159"/>
  <c r="J141"/>
  <c r="BK155"/>
  <c r="J153"/>
  <c i="45" r="J151"/>
  <c r="J128"/>
  <c r="J142"/>
  <c r="J166"/>
  <c r="BK128"/>
  <c r="BK179"/>
  <c r="BK134"/>
  <c r="J175"/>
  <c r="BK175"/>
  <c r="BK147"/>
  <c i="48" r="BK138"/>
  <c r="J132"/>
  <c r="BK129"/>
  <c r="BK142"/>
  <c i="49" r="J121"/>
  <c r="BK124"/>
  <c i="50" r="BK122"/>
  <c r="J123"/>
  <c i="16" l="1" r="P128"/>
  <c i="2" r="R165"/>
  <c r="R121"/>
  <c i="3" r="P133"/>
  <c r="P132"/>
  <c r="P138"/>
  <c r="P137"/>
  <c r="P124"/>
  <c i="1" r="AU97"/>
  <c i="5" r="BK204"/>
  <c r="T204"/>
  <c r="T221"/>
  <c r="T220"/>
  <c i="6" r="BK124"/>
  <c r="J124"/>
  <c r="J100"/>
  <c i="8" r="P364"/>
  <c r="P128"/>
  <c r="P127"/>
  <c i="1" r="AU106"/>
  <c i="8" r="R364"/>
  <c r="R128"/>
  <c r="R127"/>
  <c r="R418"/>
  <c r="P431"/>
  <c i="9" r="BK167"/>
  <c r="J167"/>
  <c r="J104"/>
  <c i="10" r="BK153"/>
  <c r="J153"/>
  <c r="J103"/>
  <c r="T168"/>
  <c i="12" r="P124"/>
  <c i="1" r="AU110"/>
  <c i="13" r="R149"/>
  <c r="R127"/>
  <c r="R126"/>
  <c i="14" r="R126"/>
  <c r="R125"/>
  <c i="15" r="T124"/>
  <c i="16" r="T139"/>
  <c r="T138"/>
  <c i="17" r="T128"/>
  <c r="T127"/>
  <c r="T126"/>
  <c i="20" r="BK195"/>
  <c r="J195"/>
  <c r="J99"/>
  <c i="22" r="BK176"/>
  <c r="J176"/>
  <c r="J97"/>
  <c i="24" r="P116"/>
  <c i="1" r="AU126"/>
  <c i="26" r="R122"/>
  <c r="R121"/>
  <c i="28" r="P135"/>
  <c r="BK161"/>
  <c r="J161"/>
  <c r="J103"/>
  <c i="33" r="T138"/>
  <c i="34" r="R142"/>
  <c i="35" r="R130"/>
  <c r="P189"/>
  <c r="BK198"/>
  <c r="J198"/>
  <c r="J104"/>
  <c r="BK231"/>
  <c r="J231"/>
  <c r="J107"/>
  <c i="37" r="P124"/>
  <c r="P123"/>
  <c r="P122"/>
  <c i="1" r="AU142"/>
  <c i="38" r="BK148"/>
  <c r="J148"/>
  <c r="J100"/>
  <c i="39" r="BK124"/>
  <c r="BK123"/>
  <c r="J123"/>
  <c r="J99"/>
  <c i="40" r="P158"/>
  <c r="P123"/>
  <c r="P122"/>
  <c i="1" r="AU147"/>
  <c i="42" r="T122"/>
  <c r="T121"/>
  <c i="44" r="R130"/>
  <c i="46" r="P124"/>
  <c r="P123"/>
  <c r="P122"/>
  <c i="1" r="AU155"/>
  <c i="3" r="R133"/>
  <c r="R132"/>
  <c i="4" r="P124"/>
  <c r="P123"/>
  <c i="5" r="P188"/>
  <c r="P128"/>
  <c r="P127"/>
  <c i="1" r="AU101"/>
  <c i="5" r="R204"/>
  <c r="BK221"/>
  <c r="BK220"/>
  <c r="J220"/>
  <c r="J104"/>
  <c i="7" r="P135"/>
  <c r="P134"/>
  <c r="P125"/>
  <c i="1" r="AU103"/>
  <c i="8" r="BK364"/>
  <c r="J364"/>
  <c r="J100"/>
  <c r="T364"/>
  <c r="T128"/>
  <c r="BK418"/>
  <c r="J418"/>
  <c r="J103"/>
  <c r="P425"/>
  <c r="R425"/>
  <c i="9" r="R167"/>
  <c i="10" r="BK168"/>
  <c r="J168"/>
  <c r="J104"/>
  <c i="11" r="T124"/>
  <c i="14" r="P126"/>
  <c r="P125"/>
  <c i="1" r="AU113"/>
  <c i="15" r="R124"/>
  <c i="16" r="R139"/>
  <c r="R138"/>
  <c i="17" r="P128"/>
  <c r="P127"/>
  <c r="P126"/>
  <c i="1" r="AU117"/>
  <c i="18" r="P221"/>
  <c r="P123"/>
  <c r="P122"/>
  <c i="1" r="AU119"/>
  <c i="19" r="T124"/>
  <c r="T123"/>
  <c r="T122"/>
  <c i="20" r="T195"/>
  <c r="T121"/>
  <c i="22" r="R176"/>
  <c r="R117"/>
  <c i="24" r="T116"/>
  <c i="25" r="BK117"/>
  <c r="J117"/>
  <c r="J96"/>
  <c i="30" r="P121"/>
  <c r="P120"/>
  <c i="32" r="T121"/>
  <c r="T120"/>
  <c i="34" r="P121"/>
  <c r="P120"/>
  <c i="35" r="BK154"/>
  <c r="J154"/>
  <c r="J99"/>
  <c r="P178"/>
  <c r="T198"/>
  <c r="R231"/>
  <c i="36" r="R164"/>
  <c r="R123"/>
  <c r="R122"/>
  <c i="37" r="BK124"/>
  <c r="J124"/>
  <c r="J100"/>
  <c i="40" r="T158"/>
  <c r="T123"/>
  <c r="T122"/>
  <c i="48" r="R120"/>
  <c i="31" r="T121"/>
  <c r="T120"/>
  <c i="32" r="P121"/>
  <c r="P120"/>
  <c i="33" r="P138"/>
  <c i="35" r="P154"/>
  <c r="T178"/>
  <c r="BK203"/>
  <c r="J203"/>
  <c r="J105"/>
  <c r="T231"/>
  <c i="37" r="T124"/>
  <c r="T123"/>
  <c r="T122"/>
  <c i="38" r="R148"/>
  <c r="R123"/>
  <c r="R122"/>
  <c i="40" r="BK158"/>
  <c r="J158"/>
  <c r="J100"/>
  <c i="43" r="T193"/>
  <c r="T123"/>
  <c r="T122"/>
  <c i="45" r="P150"/>
  <c r="P123"/>
  <c r="P122"/>
  <c i="1" r="AU154"/>
  <c i="46" r="BK124"/>
  <c r="BK123"/>
  <c r="BK122"/>
  <c r="J122"/>
  <c r="J98"/>
  <c i="47" r="T139"/>
  <c r="T123"/>
  <c r="T122"/>
  <c i="48" r="P120"/>
  <c i="1" r="AU159"/>
  <c i="2" r="P165"/>
  <c r="P121"/>
  <c i="1" r="AU96"/>
  <c i="3" r="BK138"/>
  <c r="BK137"/>
  <c r="J137"/>
  <c r="J101"/>
  <c i="5" r="P208"/>
  <c r="P221"/>
  <c r="P220"/>
  <c i="6" r="R124"/>
  <c i="7" r="BK135"/>
  <c r="J135"/>
  <c r="J103"/>
  <c i="8" r="T391"/>
  <c r="BK431"/>
  <c r="J431"/>
  <c r="J105"/>
  <c i="9" r="BK153"/>
  <c r="J153"/>
  <c r="J103"/>
  <c r="R153"/>
  <c r="R137"/>
  <c r="R129"/>
  <c r="R128"/>
  <c i="10" r="T153"/>
  <c r="T137"/>
  <c r="T129"/>
  <c r="T128"/>
  <c i="11" r="R124"/>
  <c i="12" r="R124"/>
  <c i="14" r="T126"/>
  <c r="T125"/>
  <c i="15" r="P124"/>
  <c i="1" r="AU114"/>
  <c i="16" r="BK139"/>
  <c r="BK138"/>
  <c i="19" r="P124"/>
  <c r="P123"/>
  <c r="P122"/>
  <c i="1" r="AU120"/>
  <c i="22" r="T176"/>
  <c r="T117"/>
  <c i="30" r="T333"/>
  <c i="31" r="R160"/>
  <c i="32" r="BK121"/>
  <c r="J121"/>
  <c r="J98"/>
  <c i="33" r="BK121"/>
  <c r="J121"/>
  <c r="J98"/>
  <c i="35" r="P171"/>
  <c r="P198"/>
  <c i="39" r="P124"/>
  <c r="P123"/>
  <c r="P122"/>
  <c i="1" r="AU145"/>
  <c i="41" r="P124"/>
  <c r="P123"/>
  <c r="P122"/>
  <c i="1" r="AU148"/>
  <c i="44" r="BK130"/>
  <c r="J130"/>
  <c r="J102"/>
  <c i="2" r="BK165"/>
  <c r="J165"/>
  <c r="J99"/>
  <c i="3" r="BK133"/>
  <c r="J133"/>
  <c r="J100"/>
  <c r="R138"/>
  <c r="R137"/>
  <c r="R124"/>
  <c i="4" r="R124"/>
  <c r="R123"/>
  <c r="R122"/>
  <c i="5" r="R188"/>
  <c r="R128"/>
  <c r="T208"/>
  <c r="T203"/>
  <c i="6" r="T124"/>
  <c i="7" r="T135"/>
  <c r="T134"/>
  <c r="T125"/>
  <c i="8" r="BK391"/>
  <c r="J391"/>
  <c r="J102"/>
  <c r="P418"/>
  <c r="T431"/>
  <c i="9" r="P167"/>
  <c i="10" r="R168"/>
  <c i="12" r="BK124"/>
  <c r="J124"/>
  <c i="13" r="BK149"/>
  <c r="J149"/>
  <c r="J102"/>
  <c i="17" r="BK128"/>
  <c r="BK127"/>
  <c r="BK126"/>
  <c r="J126"/>
  <c r="J100"/>
  <c i="18" r="R221"/>
  <c r="R123"/>
  <c r="R122"/>
  <c i="21" r="R120"/>
  <c i="22" r="P176"/>
  <c r="P117"/>
  <c i="1" r="AU124"/>
  <c i="24" r="BK116"/>
  <c r="J116"/>
  <c r="J96"/>
  <c i="25" r="P117"/>
  <c i="1" r="AU127"/>
  <c i="26" r="P122"/>
  <c r="P121"/>
  <c i="1" r="AU129"/>
  <c i="27" r="BK124"/>
  <c r="J124"/>
  <c r="J100"/>
  <c i="28" r="R135"/>
  <c i="30" r="BK121"/>
  <c r="BK120"/>
  <c i="31" r="P160"/>
  <c i="33" r="R121"/>
  <c r="R120"/>
  <c i="34" r="BK142"/>
  <c r="J142"/>
  <c r="J99"/>
  <c i="35" r="R154"/>
  <c r="T189"/>
  <c r="P203"/>
  <c r="P231"/>
  <c i="36" r="P164"/>
  <c r="P123"/>
  <c r="P122"/>
  <c i="1" r="AU141"/>
  <c i="42" r="R122"/>
  <c r="R121"/>
  <c i="44" r="P130"/>
  <c i="27" r="R124"/>
  <c r="R123"/>
  <c r="R122"/>
  <c i="28" r="R139"/>
  <c r="R126"/>
  <c i="31" r="BK121"/>
  <c r="J121"/>
  <c r="J98"/>
  <c i="35" r="BK178"/>
  <c r="J178"/>
  <c r="J101"/>
  <c r="T208"/>
  <c i="39" r="R124"/>
  <c r="R123"/>
  <c r="R122"/>
  <c i="47" r="BK139"/>
  <c r="J139"/>
  <c r="J100"/>
  <c i="49" r="R120"/>
  <c i="2" r="T165"/>
  <c r="T121"/>
  <c i="3" r="T133"/>
  <c r="T132"/>
  <c i="4" r="T124"/>
  <c i="5" r="T188"/>
  <c r="T128"/>
  <c r="T127"/>
  <c r="P204"/>
  <c r="P203"/>
  <c r="R208"/>
  <c i="7" r="R135"/>
  <c r="R134"/>
  <c r="R125"/>
  <c i="8" r="P391"/>
  <c r="P386"/>
  <c r="T418"/>
  <c r="R431"/>
  <c i="9" r="T167"/>
  <c i="10" r="P153"/>
  <c r="P137"/>
  <c r="P129"/>
  <c r="P128"/>
  <c i="1" r="AU108"/>
  <c i="10" r="R153"/>
  <c r="R137"/>
  <c r="R129"/>
  <c r="R128"/>
  <c i="11" r="P124"/>
  <c i="1" r="AU109"/>
  <c i="13" r="T149"/>
  <c r="T127"/>
  <c r="T126"/>
  <c i="16" r="BK135"/>
  <c r="J135"/>
  <c r="J103"/>
  <c r="P135"/>
  <c r="P134"/>
  <c r="R135"/>
  <c r="R134"/>
  <c r="R127"/>
  <c r="T135"/>
  <c r="T134"/>
  <c r="T127"/>
  <c i="18" r="T221"/>
  <c r="T123"/>
  <c r="T122"/>
  <c i="19" r="BK124"/>
  <c r="J124"/>
  <c r="J100"/>
  <c i="20" r="P195"/>
  <c r="P121"/>
  <c i="1" r="AU122"/>
  <c i="21" r="P120"/>
  <c i="1" r="AU123"/>
  <c i="23" r="R124"/>
  <c r="R117"/>
  <c i="24" r="R116"/>
  <c i="28" r="T135"/>
  <c r="P161"/>
  <c r="P160"/>
  <c i="30" r="R121"/>
  <c r="R120"/>
  <c i="32" r="R121"/>
  <c r="R120"/>
  <c i="33" r="P121"/>
  <c r="P120"/>
  <c r="P119"/>
  <c i="1" r="AU137"/>
  <c i="34" r="T121"/>
  <c r="T120"/>
  <c i="35" r="T154"/>
  <c r="BK189"/>
  <c r="J189"/>
  <c r="J103"/>
  <c r="R198"/>
  <c i="36" r="BK164"/>
  <c r="J164"/>
  <c r="J100"/>
  <c i="38" r="P148"/>
  <c r="P123"/>
  <c r="P122"/>
  <c i="1" r="AU144"/>
  <c i="41" r="BK124"/>
  <c r="BK123"/>
  <c r="J123"/>
  <c r="J99"/>
  <c i="43" r="P193"/>
  <c r="P123"/>
  <c r="P122"/>
  <c i="1" r="AU151"/>
  <c i="46" r="R124"/>
  <c r="R123"/>
  <c r="R122"/>
  <c i="50" r="BK120"/>
  <c r="J120"/>
  <c r="J98"/>
  <c i="3" r="T138"/>
  <c r="T137"/>
  <c i="4" r="BK124"/>
  <c r="J124"/>
  <c r="J100"/>
  <c i="5" r="BK188"/>
  <c r="J188"/>
  <c r="J100"/>
  <c r="BK208"/>
  <c r="J208"/>
  <c r="J103"/>
  <c r="R221"/>
  <c r="R220"/>
  <c i="6" r="P124"/>
  <c i="1" r="AU102"/>
  <c i="8" r="R391"/>
  <c r="R386"/>
  <c r="BK425"/>
  <c r="J425"/>
  <c r="J104"/>
  <c r="T425"/>
  <c i="9" r="P153"/>
  <c r="P137"/>
  <c r="P129"/>
  <c r="P128"/>
  <c i="1" r="AU107"/>
  <c i="9" r="T153"/>
  <c r="T137"/>
  <c r="T129"/>
  <c r="T128"/>
  <c i="10" r="P168"/>
  <c i="11" r="BK124"/>
  <c r="J124"/>
  <c i="12" r="T124"/>
  <c i="13" r="P149"/>
  <c r="P127"/>
  <c r="P126"/>
  <c i="1" r="AU112"/>
  <c i="14" r="BK126"/>
  <c r="J126"/>
  <c r="J101"/>
  <c i="15" r="BK124"/>
  <c r="J124"/>
  <c i="16" r="P139"/>
  <c r="P138"/>
  <c r="P127"/>
  <c i="1" r="AU116"/>
  <c i="17" r="R128"/>
  <c r="R127"/>
  <c r="R126"/>
  <c i="18" r="BK221"/>
  <c r="J221"/>
  <c r="J100"/>
  <c i="21" r="BK120"/>
  <c r="J120"/>
  <c r="J98"/>
  <c i="23" r="BK124"/>
  <c r="BK117"/>
  <c r="J117"/>
  <c i="27" r="P124"/>
  <c r="P123"/>
  <c r="P122"/>
  <c i="1" r="AU130"/>
  <c i="28" r="T139"/>
  <c r="T126"/>
  <c i="31" r="R121"/>
  <c r="R120"/>
  <c r="R119"/>
  <c i="32" r="R191"/>
  <c i="34" r="BK121"/>
  <c r="J121"/>
  <c r="J98"/>
  <c i="35" r="BK171"/>
  <c r="J171"/>
  <c r="J100"/>
  <c r="P208"/>
  <c i="38" r="T148"/>
  <c r="T123"/>
  <c r="T122"/>
  <c i="41" r="R124"/>
  <c r="R123"/>
  <c r="R122"/>
  <c i="42" r="BK122"/>
  <c r="BK121"/>
  <c r="J121"/>
  <c r="J98"/>
  <c i="44" r="R139"/>
  <c r="R129"/>
  <c r="R125"/>
  <c i="48" r="BK120"/>
  <c r="J120"/>
  <c r="J98"/>
  <c i="49" r="T120"/>
  <c i="30" r="R333"/>
  <c i="33" r="BK138"/>
  <c r="J138"/>
  <c r="J99"/>
  <c i="34" r="T142"/>
  <c i="35" r="P130"/>
  <c r="P129"/>
  <c r="R178"/>
  <c r="T203"/>
  <c i="43" r="BK193"/>
  <c r="J193"/>
  <c r="J100"/>
  <c i="44" r="T139"/>
  <c i="47" r="R139"/>
  <c r="R123"/>
  <c r="R122"/>
  <c i="21" r="T120"/>
  <c i="23" r="T124"/>
  <c r="T117"/>
  <c i="25" r="T117"/>
  <c i="26" r="T122"/>
  <c r="T121"/>
  <c i="28" r="BK135"/>
  <c r="J135"/>
  <c r="J100"/>
  <c i="30" r="T121"/>
  <c r="T120"/>
  <c r="T119"/>
  <c i="31" r="T160"/>
  <c i="32" r="T191"/>
  <c i="34" r="R121"/>
  <c r="R120"/>
  <c r="R119"/>
  <c i="35" r="BK130"/>
  <c r="J130"/>
  <c r="J98"/>
  <c r="T171"/>
  <c r="BK208"/>
  <c r="J208"/>
  <c r="J106"/>
  <c i="36" r="T164"/>
  <c r="T123"/>
  <c r="T122"/>
  <c i="42" r="P122"/>
  <c r="P121"/>
  <c i="1" r="AU149"/>
  <c i="44" r="T130"/>
  <c i="45" r="R150"/>
  <c r="R123"/>
  <c r="R122"/>
  <c i="47" r="P139"/>
  <c r="P123"/>
  <c r="P122"/>
  <c i="1" r="AU157"/>
  <c i="48" r="T120"/>
  <c i="49" r="P120"/>
  <c i="1" r="AU160"/>
  <c i="50" r="R120"/>
  <c i="27" r="T124"/>
  <c r="T123"/>
  <c r="T122"/>
  <c i="28" r="P139"/>
  <c r="P126"/>
  <c r="P125"/>
  <c i="1" r="AU132"/>
  <c i="28" r="T161"/>
  <c r="T160"/>
  <c i="30" r="BK333"/>
  <c r="J333"/>
  <c r="J99"/>
  <c i="31" r="P121"/>
  <c r="P120"/>
  <c r="P119"/>
  <c i="1" r="AU135"/>
  <c i="32" r="P191"/>
  <c i="33" r="T121"/>
  <c r="T120"/>
  <c r="T119"/>
  <c i="35" r="R171"/>
  <c r="R208"/>
  <c i="37" r="R124"/>
  <c r="R123"/>
  <c r="R122"/>
  <c i="40" r="R158"/>
  <c r="R123"/>
  <c r="R122"/>
  <c i="41" r="T124"/>
  <c r="T123"/>
  <c r="T122"/>
  <c i="43" r="R193"/>
  <c r="R123"/>
  <c r="R122"/>
  <c i="44" r="BK139"/>
  <c r="J139"/>
  <c r="J103"/>
  <c i="45" r="T150"/>
  <c r="T123"/>
  <c r="T122"/>
  <c i="50" r="T120"/>
  <c i="19" r="R124"/>
  <c r="R123"/>
  <c r="R122"/>
  <c i="20" r="R195"/>
  <c r="R121"/>
  <c i="23" r="P124"/>
  <c r="P117"/>
  <c i="1" r="AU125"/>
  <c i="25" r="R117"/>
  <c i="26" r="BK122"/>
  <c r="J122"/>
  <c r="J99"/>
  <c i="28" r="BK139"/>
  <c r="J139"/>
  <c r="J101"/>
  <c r="R161"/>
  <c r="R160"/>
  <c i="30" r="P333"/>
  <c i="31" r="BK160"/>
  <c r="J160"/>
  <c r="J99"/>
  <c i="32" r="BK191"/>
  <c r="J191"/>
  <c r="J99"/>
  <c i="33" r="R138"/>
  <c i="34" r="P142"/>
  <c i="35" r="T130"/>
  <c r="T129"/>
  <c r="R189"/>
  <c r="R188"/>
  <c r="R203"/>
  <c i="39" r="T124"/>
  <c r="T123"/>
  <c r="T122"/>
  <c i="44" r="P139"/>
  <c r="P129"/>
  <c r="P125"/>
  <c i="1" r="AU152"/>
  <c i="45" r="BK150"/>
  <c r="J150"/>
  <c r="J100"/>
  <c i="46" r="T124"/>
  <c r="T123"/>
  <c r="T122"/>
  <c i="49" r="BK120"/>
  <c r="J120"/>
  <c i="50" r="P120"/>
  <c i="1" r="AU161"/>
  <c i="5" r="BK128"/>
  <c i="16" r="BK129"/>
  <c r="J129"/>
  <c r="J100"/>
  <c i="44" r="BK127"/>
  <c r="J127"/>
  <c r="J100"/>
  <c i="45" r="BK123"/>
  <c r="J123"/>
  <c r="J99"/>
  <c i="2" r="BK121"/>
  <c r="J121"/>
  <c i="10" r="BK137"/>
  <c r="J137"/>
  <c r="J102"/>
  <c i="13" r="BK127"/>
  <c r="J127"/>
  <c r="J101"/>
  <c i="38" r="BK123"/>
  <c r="J123"/>
  <c r="J99"/>
  <c i="8" r="BK128"/>
  <c i="9" r="BK137"/>
  <c r="J137"/>
  <c r="J102"/>
  <c i="22" r="BK117"/>
  <c r="J117"/>
  <c r="J96"/>
  <c i="29" r="BK124"/>
  <c r="J124"/>
  <c r="J100"/>
  <c i="7" r="BK127"/>
  <c r="J127"/>
  <c r="J100"/>
  <c r="BK132"/>
  <c r="J132"/>
  <c r="J101"/>
  <c i="16" r="BK131"/>
  <c r="J131"/>
  <c r="J101"/>
  <c i="20" r="BK121"/>
  <c r="J121"/>
  <c r="J98"/>
  <c i="18" r="BK123"/>
  <c r="BK122"/>
  <c r="J122"/>
  <c r="J98"/>
  <c i="36" r="BK123"/>
  <c r="J123"/>
  <c r="J99"/>
  <c i="35" r="BK240"/>
  <c r="J240"/>
  <c r="J108"/>
  <c i="40" r="BK123"/>
  <c r="J123"/>
  <c r="J99"/>
  <c i="43" r="BK123"/>
  <c r="J123"/>
  <c r="J99"/>
  <c i="47" r="BK123"/>
  <c r="J123"/>
  <c r="J99"/>
  <c i="50" r="BE122"/>
  <c r="F93"/>
  <c i="49" r="J98"/>
  <c i="50" r="J91"/>
  <c r="F94"/>
  <c r="J116"/>
  <c r="E85"/>
  <c r="J117"/>
  <c r="BE123"/>
  <c r="BE121"/>
  <c i="49" r="J94"/>
  <c r="E108"/>
  <c r="J114"/>
  <c r="J93"/>
  <c r="F93"/>
  <c r="BE121"/>
  <c r="BE122"/>
  <c r="BE123"/>
  <c r="BE125"/>
  <c r="BE124"/>
  <c r="F94"/>
  <c r="BE126"/>
  <c i="48" r="J93"/>
  <c r="F116"/>
  <c r="BE126"/>
  <c r="BE135"/>
  <c i="47" r="BK122"/>
  <c r="J122"/>
  <c i="48" r="J117"/>
  <c r="BE139"/>
  <c r="F117"/>
  <c r="BE123"/>
  <c r="BE127"/>
  <c r="BE132"/>
  <c r="BE138"/>
  <c r="E108"/>
  <c r="BE121"/>
  <c r="BE125"/>
  <c r="BE133"/>
  <c r="BE142"/>
  <c r="BE141"/>
  <c r="J91"/>
  <c r="BE129"/>
  <c r="BE124"/>
  <c i="46" r="J123"/>
  <c r="J99"/>
  <c i="47" r="J94"/>
  <c r="BE131"/>
  <c r="F118"/>
  <c r="BE128"/>
  <c r="BE129"/>
  <c r="BE136"/>
  <c r="E85"/>
  <c r="F119"/>
  <c r="BE133"/>
  <c r="BE135"/>
  <c r="BE154"/>
  <c i="46" r="J124"/>
  <c r="J100"/>
  <c i="47" r="BE132"/>
  <c r="BE138"/>
  <c r="BE152"/>
  <c r="J116"/>
  <c r="BE126"/>
  <c r="BE130"/>
  <c r="BE134"/>
  <c r="BE125"/>
  <c r="BE127"/>
  <c r="BE140"/>
  <c r="BE145"/>
  <c r="J118"/>
  <c r="BE137"/>
  <c r="BE150"/>
  <c r="BE124"/>
  <c i="46" r="J116"/>
  <c i="45" r="BK122"/>
  <c r="J122"/>
  <c i="46" r="F93"/>
  <c r="J119"/>
  <c r="BE126"/>
  <c r="BE131"/>
  <c r="BE136"/>
  <c r="E85"/>
  <c r="BE128"/>
  <c r="F94"/>
  <c r="BE127"/>
  <c r="BE133"/>
  <c r="BE134"/>
  <c r="J93"/>
  <c r="BE125"/>
  <c r="BE129"/>
  <c r="BE135"/>
  <c r="BE130"/>
  <c i="44" r="BK129"/>
  <c r="J129"/>
  <c r="J101"/>
  <c i="45" r="E110"/>
  <c r="F119"/>
  <c r="BE124"/>
  <c r="BE128"/>
  <c r="BE143"/>
  <c r="BE146"/>
  <c r="BE147"/>
  <c r="BE127"/>
  <c r="BE139"/>
  <c r="BE142"/>
  <c r="F93"/>
  <c r="J116"/>
  <c r="BE144"/>
  <c r="BE171"/>
  <c r="BE177"/>
  <c r="BE136"/>
  <c r="BE137"/>
  <c r="BE140"/>
  <c r="BE141"/>
  <c r="BE166"/>
  <c r="BE179"/>
  <c r="J119"/>
  <c r="BE138"/>
  <c r="BE145"/>
  <c r="J118"/>
  <c r="BE125"/>
  <c r="BE130"/>
  <c r="BE132"/>
  <c r="BE149"/>
  <c r="BE173"/>
  <c r="BE131"/>
  <c r="BE133"/>
  <c r="BE148"/>
  <c r="BE151"/>
  <c r="BE156"/>
  <c r="BE175"/>
  <c r="BE126"/>
  <c r="BE129"/>
  <c r="BE134"/>
  <c r="BE135"/>
  <c r="BE161"/>
  <c i="44" r="J91"/>
  <c r="BE143"/>
  <c r="BE145"/>
  <c r="BE149"/>
  <c r="BE151"/>
  <c i="43" r="BK122"/>
  <c r="J122"/>
  <c r="J98"/>
  <c i="44" r="BE131"/>
  <c r="BE138"/>
  <c r="BE155"/>
  <c r="E113"/>
  <c r="BE135"/>
  <c r="BE144"/>
  <c r="BE159"/>
  <c r="BE160"/>
  <c r="BE157"/>
  <c r="F94"/>
  <c r="J121"/>
  <c r="F93"/>
  <c r="BE133"/>
  <c r="BE154"/>
  <c r="BE142"/>
  <c r="BE148"/>
  <c r="BE150"/>
  <c r="BE152"/>
  <c r="BE153"/>
  <c r="J94"/>
  <c r="BE132"/>
  <c r="BE140"/>
  <c r="BE128"/>
  <c r="BE137"/>
  <c r="BE156"/>
  <c r="BE141"/>
  <c r="BE147"/>
  <c r="BE134"/>
  <c r="BE146"/>
  <c i="43" r="BE139"/>
  <c r="BE145"/>
  <c r="BE146"/>
  <c r="BE155"/>
  <c r="BE164"/>
  <c r="E85"/>
  <c r="BE133"/>
  <c r="BE137"/>
  <c r="J116"/>
  <c r="J118"/>
  <c r="BE124"/>
  <c r="BE131"/>
  <c r="BE141"/>
  <c r="BE147"/>
  <c r="BE149"/>
  <c r="BE153"/>
  <c r="BE171"/>
  <c r="BE175"/>
  <c r="BE183"/>
  <c r="BE240"/>
  <c r="BE262"/>
  <c r="F94"/>
  <c r="J119"/>
  <c r="BE138"/>
  <c r="BE143"/>
  <c r="BE148"/>
  <c r="BE158"/>
  <c r="BE160"/>
  <c r="BE174"/>
  <c r="BE244"/>
  <c r="BE255"/>
  <c r="BE126"/>
  <c r="BE134"/>
  <c r="BE135"/>
  <c r="BE136"/>
  <c r="BE157"/>
  <c r="BE162"/>
  <c r="BE168"/>
  <c r="BE172"/>
  <c r="BE173"/>
  <c r="BE176"/>
  <c r="BE180"/>
  <c r="BE242"/>
  <c r="BE246"/>
  <c r="BE127"/>
  <c r="BE128"/>
  <c r="BE130"/>
  <c r="BE170"/>
  <c r="BE177"/>
  <c r="BE178"/>
  <c r="BE179"/>
  <c r="BE181"/>
  <c r="BE182"/>
  <c r="BE185"/>
  <c r="BE190"/>
  <c r="BE132"/>
  <c r="BE140"/>
  <c r="BE144"/>
  <c r="BE151"/>
  <c r="BE154"/>
  <c r="BE188"/>
  <c r="BE191"/>
  <c r="BE186"/>
  <c r="BE216"/>
  <c i="42" r="J122"/>
  <c r="J99"/>
  <c i="43" r="F93"/>
  <c r="BE150"/>
  <c r="BE152"/>
  <c r="BE187"/>
  <c r="BE194"/>
  <c r="BE205"/>
  <c r="BE238"/>
  <c r="BE142"/>
  <c r="BE156"/>
  <c r="BE161"/>
  <c r="BE166"/>
  <c r="BE184"/>
  <c r="BE189"/>
  <c r="BE192"/>
  <c r="BE129"/>
  <c r="BE227"/>
  <c r="BE125"/>
  <c i="41" r="BK122"/>
  <c r="J122"/>
  <c r="J98"/>
  <c i="42" r="J93"/>
  <c r="BE124"/>
  <c r="F117"/>
  <c i="41" r="J124"/>
  <c r="J100"/>
  <c i="42" r="E109"/>
  <c r="F94"/>
  <c r="J118"/>
  <c r="BE134"/>
  <c r="J91"/>
  <c r="BE126"/>
  <c r="BE129"/>
  <c r="BE132"/>
  <c r="BE125"/>
  <c r="BE127"/>
  <c r="BE123"/>
  <c r="BE128"/>
  <c r="BE130"/>
  <c r="BE131"/>
  <c r="BE133"/>
  <c r="BE135"/>
  <c r="BE136"/>
  <c i="41" r="F94"/>
  <c r="BE127"/>
  <c r="J118"/>
  <c r="BE128"/>
  <c r="J119"/>
  <c r="BE126"/>
  <c r="BE130"/>
  <c r="BE135"/>
  <c r="J91"/>
  <c r="F118"/>
  <c i="40" r="BK122"/>
  <c r="J122"/>
  <c i="41" r="BE132"/>
  <c r="BE137"/>
  <c r="BE129"/>
  <c r="BE125"/>
  <c r="E85"/>
  <c r="BE131"/>
  <c r="BE134"/>
  <c r="BE133"/>
  <c r="BE138"/>
  <c r="BE136"/>
  <c i="40" r="BE151"/>
  <c r="BE157"/>
  <c i="39" r="BK122"/>
  <c r="J122"/>
  <c r="J98"/>
  <c i="40" r="J93"/>
  <c r="F118"/>
  <c r="BE183"/>
  <c i="39" r="J124"/>
  <c r="J100"/>
  <c i="40" r="BE140"/>
  <c r="BE144"/>
  <c r="BE150"/>
  <c r="BE179"/>
  <c r="J91"/>
  <c r="BE125"/>
  <c r="BE135"/>
  <c r="BE136"/>
  <c r="BE138"/>
  <c r="BE169"/>
  <c r="BE134"/>
  <c r="BE147"/>
  <c r="BE153"/>
  <c r="J119"/>
  <c r="BE126"/>
  <c r="BE128"/>
  <c r="BE129"/>
  <c r="BE132"/>
  <c r="BE141"/>
  <c r="BE143"/>
  <c r="BE156"/>
  <c r="BE164"/>
  <c r="BE187"/>
  <c r="E110"/>
  <c r="BE146"/>
  <c r="BE130"/>
  <c r="BE152"/>
  <c r="BE155"/>
  <c r="BE145"/>
  <c r="BE181"/>
  <c r="F119"/>
  <c r="BE131"/>
  <c r="BE137"/>
  <c r="BE139"/>
  <c r="BE142"/>
  <c r="BE148"/>
  <c r="BE149"/>
  <c r="BE154"/>
  <c r="BE174"/>
  <c r="BE185"/>
  <c r="BE159"/>
  <c r="BE124"/>
  <c r="BE127"/>
  <c r="BE133"/>
  <c i="39" r="J94"/>
  <c r="BE136"/>
  <c r="BE125"/>
  <c r="BE127"/>
  <c r="F94"/>
  <c r="BE138"/>
  <c r="J93"/>
  <c r="E85"/>
  <c r="F118"/>
  <c r="BE126"/>
  <c r="BE128"/>
  <c r="J91"/>
  <c r="BE129"/>
  <c r="BE130"/>
  <c i="38" r="BK122"/>
  <c r="J122"/>
  <c r="J98"/>
  <c i="39" r="BE133"/>
  <c r="BE132"/>
  <c r="BE131"/>
  <c r="BE134"/>
  <c r="BE137"/>
  <c i="38" r="J91"/>
  <c r="E110"/>
  <c r="BE129"/>
  <c r="BE130"/>
  <c i="37" r="BK123"/>
  <c r="J123"/>
  <c r="J99"/>
  <c i="38" r="BE133"/>
  <c r="BE139"/>
  <c r="J93"/>
  <c r="BE132"/>
  <c r="BE134"/>
  <c r="BE135"/>
  <c r="BE136"/>
  <c r="BE175"/>
  <c r="BE127"/>
  <c r="BE140"/>
  <c r="BE141"/>
  <c r="BE142"/>
  <c r="BE145"/>
  <c r="F119"/>
  <c r="BE125"/>
  <c r="BE137"/>
  <c r="BE147"/>
  <c r="BE149"/>
  <c r="J94"/>
  <c r="BE128"/>
  <c r="BE131"/>
  <c r="BE143"/>
  <c r="BE144"/>
  <c r="BE169"/>
  <c r="BE154"/>
  <c r="F93"/>
  <c r="BE146"/>
  <c r="BE159"/>
  <c r="BE171"/>
  <c r="BE138"/>
  <c r="BE173"/>
  <c r="BE124"/>
  <c r="BE126"/>
  <c r="BE164"/>
  <c r="BE177"/>
  <c i="36" r="BK122"/>
  <c r="J122"/>
  <c r="J98"/>
  <c i="37" r="J93"/>
  <c r="F118"/>
  <c r="BE129"/>
  <c r="J116"/>
  <c r="BE125"/>
  <c r="BE128"/>
  <c r="BE130"/>
  <c r="BE134"/>
  <c r="F94"/>
  <c r="BE131"/>
  <c r="E110"/>
  <c r="BE127"/>
  <c r="BE133"/>
  <c r="BE136"/>
  <c r="J94"/>
  <c r="BE126"/>
  <c r="BE135"/>
  <c i="35" r="BK129"/>
  <c r="J129"/>
  <c r="J97"/>
  <c i="36" r="BE140"/>
  <c r="BE157"/>
  <c r="BE159"/>
  <c r="E85"/>
  <c r="J94"/>
  <c r="BE127"/>
  <c r="BE128"/>
  <c r="BE129"/>
  <c r="BE135"/>
  <c r="BE152"/>
  <c r="BE156"/>
  <c r="BE161"/>
  <c r="J91"/>
  <c r="F119"/>
  <c r="BE131"/>
  <c r="BE136"/>
  <c r="BE137"/>
  <c r="BE143"/>
  <c r="BE153"/>
  <c r="BE163"/>
  <c i="35" r="BK188"/>
  <c r="J188"/>
  <c r="J102"/>
  <c i="36" r="J93"/>
  <c r="F118"/>
  <c r="BE134"/>
  <c r="BE142"/>
  <c r="BE144"/>
  <c r="BE145"/>
  <c r="BE165"/>
  <c r="BE177"/>
  <c r="BE179"/>
  <c r="BE148"/>
  <c r="BE149"/>
  <c r="BE155"/>
  <c r="BE160"/>
  <c r="BE130"/>
  <c r="BE133"/>
  <c r="BE146"/>
  <c r="BE151"/>
  <c r="BE154"/>
  <c r="BE170"/>
  <c r="BE175"/>
  <c r="BE124"/>
  <c r="BE141"/>
  <c r="BE147"/>
  <c r="BE150"/>
  <c r="BE158"/>
  <c r="BE125"/>
  <c r="BE139"/>
  <c r="BE126"/>
  <c r="BE132"/>
  <c r="BE138"/>
  <c r="BE162"/>
  <c i="35" r="BE131"/>
  <c r="BE134"/>
  <c r="BE149"/>
  <c r="J89"/>
  <c r="BE137"/>
  <c r="BE152"/>
  <c r="BE186"/>
  <c r="BE196"/>
  <c r="BE199"/>
  <c r="BE201"/>
  <c r="E85"/>
  <c r="BE175"/>
  <c r="BE209"/>
  <c r="BE232"/>
  <c r="BE235"/>
  <c r="BE241"/>
  <c r="F92"/>
  <c r="BE192"/>
  <c r="BE220"/>
  <c r="BE197"/>
  <c r="BE143"/>
  <c r="BE224"/>
  <c r="BE238"/>
  <c r="BE161"/>
  <c r="BE165"/>
  <c r="BE172"/>
  <c r="BE215"/>
  <c r="BE227"/>
  <c r="BE140"/>
  <c r="BE202"/>
  <c r="BE146"/>
  <c r="BE158"/>
  <c r="BE179"/>
  <c r="BE181"/>
  <c r="BE184"/>
  <c r="BE190"/>
  <c r="BE200"/>
  <c r="BE229"/>
  <c r="BE204"/>
  <c r="BE155"/>
  <c r="BE191"/>
  <c r="BE193"/>
  <c r="BE212"/>
  <c i="34" r="BK120"/>
  <c r="J120"/>
  <c r="J97"/>
  <c i="35" r="BE168"/>
  <c r="BE207"/>
  <c r="BE217"/>
  <c i="34" r="BE125"/>
  <c r="BE132"/>
  <c r="E85"/>
  <c r="BE150"/>
  <c r="BE129"/>
  <c r="BE134"/>
  <c r="BE136"/>
  <c r="BE138"/>
  <c r="BE143"/>
  <c r="BE165"/>
  <c r="BE167"/>
  <c r="J113"/>
  <c r="BE122"/>
  <c r="BE124"/>
  <c r="BE155"/>
  <c r="BE131"/>
  <c r="F116"/>
  <c r="BE127"/>
  <c i="33" r="BK120"/>
  <c r="J120"/>
  <c r="J97"/>
  <c i="34" r="BE123"/>
  <c r="BE140"/>
  <c r="BE160"/>
  <c i="33" r="F92"/>
  <c r="J89"/>
  <c r="BE131"/>
  <c r="BE135"/>
  <c r="E85"/>
  <c r="BE136"/>
  <c r="BE149"/>
  <c r="BE122"/>
  <c r="BE125"/>
  <c r="BE127"/>
  <c r="BE133"/>
  <c r="BE147"/>
  <c r="BE129"/>
  <c r="BE139"/>
  <c r="BE151"/>
  <c r="BE153"/>
  <c r="BE126"/>
  <c i="32" r="BK120"/>
  <c r="J120"/>
  <c r="J97"/>
  <c i="33" r="BE123"/>
  <c i="32" r="BE177"/>
  <c r="BE183"/>
  <c r="BE187"/>
  <c r="BE212"/>
  <c r="BE180"/>
  <c r="BE189"/>
  <c r="BE143"/>
  <c r="BE154"/>
  <c r="BE159"/>
  <c r="BE165"/>
  <c r="BE167"/>
  <c r="BE222"/>
  <c r="BE232"/>
  <c r="BE238"/>
  <c r="BE234"/>
  <c r="BE240"/>
  <c r="J89"/>
  <c r="E109"/>
  <c r="BE123"/>
  <c r="BE137"/>
  <c i="31" r="BK120"/>
  <c r="BK119"/>
  <c r="J119"/>
  <c r="J96"/>
  <c i="32" r="BE126"/>
  <c r="BE133"/>
  <c r="BE135"/>
  <c r="BE141"/>
  <c r="BE156"/>
  <c r="BE158"/>
  <c r="BE172"/>
  <c r="F92"/>
  <c r="BE130"/>
  <c r="BE147"/>
  <c r="BE169"/>
  <c r="BE128"/>
  <c r="BE152"/>
  <c r="BE145"/>
  <c r="BE206"/>
  <c r="BE132"/>
  <c r="BE150"/>
  <c r="BE174"/>
  <c r="BE192"/>
  <c r="BE122"/>
  <c r="BE139"/>
  <c r="BE163"/>
  <c r="BE170"/>
  <c r="BE124"/>
  <c r="BE125"/>
  <c r="BE148"/>
  <c r="BE175"/>
  <c i="30" r="J120"/>
  <c r="J97"/>
  <c r="J121"/>
  <c r="J98"/>
  <c i="31" r="BE124"/>
  <c r="BE134"/>
  <c r="BE136"/>
  <c r="BE138"/>
  <c r="BE142"/>
  <c r="E109"/>
  <c r="BE129"/>
  <c r="BE146"/>
  <c r="BE141"/>
  <c r="F92"/>
  <c r="J113"/>
  <c r="BE122"/>
  <c r="BE153"/>
  <c r="BE161"/>
  <c r="BE195"/>
  <c r="BE143"/>
  <c r="BE151"/>
  <c r="BE194"/>
  <c r="BE139"/>
  <c r="BE132"/>
  <c r="BE148"/>
  <c r="BE155"/>
  <c r="BE159"/>
  <c r="BE171"/>
  <c r="BE193"/>
  <c r="BE126"/>
  <c r="BE128"/>
  <c r="BE130"/>
  <c r="BE140"/>
  <c r="BE192"/>
  <c r="BE178"/>
  <c r="BE185"/>
  <c i="30" r="BE153"/>
  <c r="BE165"/>
  <c r="BE256"/>
  <c r="BE271"/>
  <c r="BE279"/>
  <c r="J113"/>
  <c r="BE133"/>
  <c r="BE155"/>
  <c r="BE156"/>
  <c r="BE158"/>
  <c r="BE220"/>
  <c r="BE226"/>
  <c r="BE295"/>
  <c r="BE300"/>
  <c r="BE132"/>
  <c r="BE157"/>
  <c r="BE166"/>
  <c r="BE207"/>
  <c r="BE222"/>
  <c r="BE267"/>
  <c r="BE138"/>
  <c r="BE164"/>
  <c r="BE190"/>
  <c r="BE282"/>
  <c r="F116"/>
  <c r="BE128"/>
  <c r="BE154"/>
  <c r="BE202"/>
  <c r="BE210"/>
  <c r="BE218"/>
  <c r="BE257"/>
  <c r="BE289"/>
  <c r="BE298"/>
  <c r="BE305"/>
  <c r="BE308"/>
  <c r="BE319"/>
  <c r="BE323"/>
  <c r="BE344"/>
  <c r="BE351"/>
  <c r="BE432"/>
  <c r="BE130"/>
  <c r="BE192"/>
  <c r="BE200"/>
  <c r="BE291"/>
  <c r="BE302"/>
  <c r="BE304"/>
  <c r="BE307"/>
  <c r="BE321"/>
  <c r="BE409"/>
  <c r="E85"/>
  <c r="BE434"/>
  <c r="BE436"/>
  <c r="BE443"/>
  <c r="BE444"/>
  <c r="BE193"/>
  <c r="BE286"/>
  <c r="BE312"/>
  <c r="BE315"/>
  <c r="BE331"/>
  <c r="BE334"/>
  <c r="BE335"/>
  <c r="BE428"/>
  <c r="BE195"/>
  <c r="BE204"/>
  <c r="BE238"/>
  <c r="BE318"/>
  <c r="BE320"/>
  <c r="BE430"/>
  <c r="BE253"/>
  <c r="BE288"/>
  <c r="BE384"/>
  <c r="BE122"/>
  <c r="BE125"/>
  <c r="BE134"/>
  <c r="BE144"/>
  <c r="BE148"/>
  <c r="BE150"/>
  <c r="BE309"/>
  <c r="BE310"/>
  <c r="BE317"/>
  <c r="BE336"/>
  <c r="BE160"/>
  <c r="BE167"/>
  <c r="BE178"/>
  <c r="BE188"/>
  <c r="BE250"/>
  <c r="BE266"/>
  <c r="BE269"/>
  <c r="BE270"/>
  <c r="BE284"/>
  <c r="BE292"/>
  <c r="BE294"/>
  <c r="BE306"/>
  <c r="BE311"/>
  <c r="BE426"/>
  <c i="29" r="F93"/>
  <c i="28" r="BK126"/>
  <c r="J126"/>
  <c r="J99"/>
  <c i="29" r="E85"/>
  <c r="J94"/>
  <c i="28" r="BK160"/>
  <c r="J160"/>
  <c r="J102"/>
  <c i="29" r="J93"/>
  <c r="F119"/>
  <c r="BE125"/>
  <c r="J91"/>
  <c i="28" r="BE131"/>
  <c r="BE152"/>
  <c r="E85"/>
  <c r="J91"/>
  <c r="J93"/>
  <c r="J94"/>
  <c r="F121"/>
  <c r="BE128"/>
  <c r="BE129"/>
  <c r="BE134"/>
  <c r="BE141"/>
  <c r="BE143"/>
  <c r="BE158"/>
  <c r="BE170"/>
  <c r="BE137"/>
  <c i="27" r="BK123"/>
  <c r="J123"/>
  <c r="J99"/>
  <c i="28" r="BE156"/>
  <c r="BE166"/>
  <c r="BE168"/>
  <c r="BE133"/>
  <c r="BE132"/>
  <c r="BE136"/>
  <c r="BE144"/>
  <c r="BE145"/>
  <c r="BE146"/>
  <c r="BE142"/>
  <c r="BE154"/>
  <c r="BE155"/>
  <c r="BE147"/>
  <c r="BE159"/>
  <c r="F94"/>
  <c r="BE127"/>
  <c r="BE130"/>
  <c r="BE138"/>
  <c r="BE140"/>
  <c r="BE149"/>
  <c r="BE151"/>
  <c r="BE163"/>
  <c r="BE164"/>
  <c r="BE167"/>
  <c r="BE148"/>
  <c r="BE169"/>
  <c r="BE150"/>
  <c r="BE153"/>
  <c r="BE157"/>
  <c r="BE162"/>
  <c r="BE165"/>
  <c i="27" r="F119"/>
  <c r="E85"/>
  <c r="F118"/>
  <c i="26" r="BK121"/>
  <c r="J121"/>
  <c i="27" r="J94"/>
  <c r="J118"/>
  <c r="BE125"/>
  <c r="BE126"/>
  <c r="BE132"/>
  <c r="J116"/>
  <c r="BE127"/>
  <c r="BE131"/>
  <c r="BE129"/>
  <c r="BE128"/>
  <c i="26" r="J94"/>
  <c r="BE124"/>
  <c r="BE128"/>
  <c r="BE148"/>
  <c r="BE170"/>
  <c r="BE179"/>
  <c r="BE187"/>
  <c r="BE219"/>
  <c r="BE221"/>
  <c r="BE226"/>
  <c r="BE238"/>
  <c r="BE236"/>
  <c r="BE237"/>
  <c r="E85"/>
  <c r="BE138"/>
  <c r="BE186"/>
  <c r="BE190"/>
  <c r="BE196"/>
  <c r="BE199"/>
  <c r="BE200"/>
  <c r="BE220"/>
  <c r="BE233"/>
  <c r="BE162"/>
  <c r="BE163"/>
  <c r="BE164"/>
  <c r="BE175"/>
  <c r="BE177"/>
  <c r="BE203"/>
  <c r="BE224"/>
  <c r="BE235"/>
  <c r="BE154"/>
  <c r="BE227"/>
  <c r="J93"/>
  <c r="BE125"/>
  <c r="BE126"/>
  <c r="BE134"/>
  <c r="BE137"/>
  <c r="BE139"/>
  <c r="BE140"/>
  <c r="BE169"/>
  <c r="BE173"/>
  <c r="BE189"/>
  <c r="BE212"/>
  <c r="BE213"/>
  <c r="BE223"/>
  <c r="BE225"/>
  <c r="BE228"/>
  <c r="F118"/>
  <c r="BE123"/>
  <c r="BE135"/>
  <c r="BE141"/>
  <c r="BE143"/>
  <c r="BE144"/>
  <c r="BE147"/>
  <c r="BE149"/>
  <c r="BE159"/>
  <c r="BE160"/>
  <c r="BE166"/>
  <c r="BE167"/>
  <c r="BE168"/>
  <c r="BE182"/>
  <c r="BE195"/>
  <c r="BE197"/>
  <c r="BE204"/>
  <c r="BE222"/>
  <c r="F117"/>
  <c r="BE132"/>
  <c r="BE133"/>
  <c r="BE157"/>
  <c r="BE165"/>
  <c r="BE184"/>
  <c r="BE191"/>
  <c r="BE192"/>
  <c r="BE193"/>
  <c r="BE201"/>
  <c r="BE218"/>
  <c r="BE152"/>
  <c r="BE153"/>
  <c r="BE198"/>
  <c r="BE206"/>
  <c r="BE207"/>
  <c r="BE209"/>
  <c r="BE210"/>
  <c r="BE211"/>
  <c r="BE215"/>
  <c r="BE231"/>
  <c r="BE234"/>
  <c r="BE129"/>
  <c r="BE131"/>
  <c r="BE136"/>
  <c r="BE145"/>
  <c r="BE151"/>
  <c r="BE161"/>
  <c r="BE174"/>
  <c r="BE214"/>
  <c r="BE230"/>
  <c r="BE232"/>
  <c r="J115"/>
  <c r="BE127"/>
  <c r="BE156"/>
  <c r="BE158"/>
  <c r="BE176"/>
  <c r="BE180"/>
  <c r="BE181"/>
  <c r="BE185"/>
  <c r="BE188"/>
  <c r="BE202"/>
  <c r="BE205"/>
  <c r="BE216"/>
  <c r="BE229"/>
  <c r="BE130"/>
  <c r="BE142"/>
  <c r="BE146"/>
  <c r="BE150"/>
  <c r="BE155"/>
  <c r="BE171"/>
  <c r="BE172"/>
  <c r="BE178"/>
  <c r="BE183"/>
  <c r="BE194"/>
  <c r="BE208"/>
  <c r="BE217"/>
  <c i="25" r="E85"/>
  <c r="F92"/>
  <c r="J114"/>
  <c r="BE121"/>
  <c r="BE120"/>
  <c r="BE126"/>
  <c r="J111"/>
  <c r="BE125"/>
  <c r="J113"/>
  <c r="BE122"/>
  <c r="BE119"/>
  <c r="F113"/>
  <c r="BE118"/>
  <c r="BE124"/>
  <c r="BE123"/>
  <c i="24" r="BE128"/>
  <c r="BE138"/>
  <c r="BE142"/>
  <c r="BE148"/>
  <c r="BE158"/>
  <c r="J92"/>
  <c r="J112"/>
  <c r="BE159"/>
  <c r="E106"/>
  <c r="F112"/>
  <c r="BE120"/>
  <c r="BE137"/>
  <c r="BE150"/>
  <c r="BE153"/>
  <c r="BE156"/>
  <c r="BE161"/>
  <c r="BE162"/>
  <c r="F92"/>
  <c r="BE122"/>
  <c r="BE126"/>
  <c r="BE130"/>
  <c r="BE132"/>
  <c r="BE139"/>
  <c r="BE154"/>
  <c i="23" r="J96"/>
  <c i="24" r="BE145"/>
  <c r="BE157"/>
  <c r="BE141"/>
  <c r="BE143"/>
  <c r="BE155"/>
  <c i="23" r="J124"/>
  <c r="J97"/>
  <c i="24" r="BE140"/>
  <c r="BE144"/>
  <c r="BE147"/>
  <c r="BE119"/>
  <c r="BE136"/>
  <c r="BE149"/>
  <c r="BE151"/>
  <c r="BE146"/>
  <c r="BE152"/>
  <c r="BE117"/>
  <c r="BE121"/>
  <c r="BE135"/>
  <c r="BE160"/>
  <c r="J89"/>
  <c r="BE118"/>
  <c r="BE124"/>
  <c r="BE134"/>
  <c i="23" r="BE131"/>
  <c r="BE138"/>
  <c r="BE140"/>
  <c r="J91"/>
  <c r="J111"/>
  <c r="BE126"/>
  <c r="BE134"/>
  <c r="BE137"/>
  <c r="E107"/>
  <c r="BE118"/>
  <c r="BE119"/>
  <c r="BE135"/>
  <c r="J92"/>
  <c r="BE120"/>
  <c r="BE122"/>
  <c r="BE130"/>
  <c r="F92"/>
  <c r="BE132"/>
  <c r="BE136"/>
  <c r="F91"/>
  <c r="BE123"/>
  <c r="BE127"/>
  <c r="BE133"/>
  <c r="BE139"/>
  <c r="BE141"/>
  <c r="BE143"/>
  <c r="BE121"/>
  <c r="BE125"/>
  <c r="BE129"/>
  <c r="BE142"/>
  <c r="BE128"/>
  <c i="22" r="J92"/>
  <c r="BE125"/>
  <c r="BE136"/>
  <c r="BE148"/>
  <c r="BE163"/>
  <c r="BE189"/>
  <c r="BE191"/>
  <c r="BE123"/>
  <c r="BE145"/>
  <c r="BE173"/>
  <c r="BE174"/>
  <c r="BE175"/>
  <c r="BE184"/>
  <c r="BE131"/>
  <c r="BE133"/>
  <c r="BE135"/>
  <c r="F91"/>
  <c r="BE121"/>
  <c r="BE124"/>
  <c r="BE129"/>
  <c r="BE158"/>
  <c r="BE162"/>
  <c r="J89"/>
  <c r="BE120"/>
  <c r="BE140"/>
  <c r="BE164"/>
  <c r="BE172"/>
  <c r="BE126"/>
  <c r="BE128"/>
  <c r="BE147"/>
  <c r="BE167"/>
  <c r="BE170"/>
  <c r="BE127"/>
  <c r="BE156"/>
  <c r="BE178"/>
  <c r="BE180"/>
  <c r="BE183"/>
  <c r="E107"/>
  <c r="BE134"/>
  <c r="BE142"/>
  <c r="BE149"/>
  <c r="BE151"/>
  <c r="BE177"/>
  <c r="F114"/>
  <c r="BE130"/>
  <c r="BE132"/>
  <c r="BE139"/>
  <c r="BE141"/>
  <c r="BE168"/>
  <c r="BE122"/>
  <c r="BE161"/>
  <c r="BE179"/>
  <c r="J91"/>
  <c r="BE118"/>
  <c r="BE119"/>
  <c r="BE143"/>
  <c r="BE144"/>
  <c r="BE146"/>
  <c r="BE150"/>
  <c r="BE152"/>
  <c r="BE153"/>
  <c r="BE155"/>
  <c r="BE159"/>
  <c r="BE160"/>
  <c r="BE185"/>
  <c r="BE192"/>
  <c r="BE137"/>
  <c r="BE138"/>
  <c r="BE154"/>
  <c r="BE157"/>
  <c r="BE165"/>
  <c r="BE166"/>
  <c r="BE169"/>
  <c r="BE181"/>
  <c r="BE182"/>
  <c r="BE186"/>
  <c r="BE187"/>
  <c i="21" r="J91"/>
  <c r="J117"/>
  <c r="BE122"/>
  <c r="BE125"/>
  <c r="J93"/>
  <c r="F117"/>
  <c r="BE123"/>
  <c r="F116"/>
  <c r="BE124"/>
  <c r="BE121"/>
  <c r="BE126"/>
  <c r="E108"/>
  <c i="20" r="BE123"/>
  <c r="BE126"/>
  <c r="F93"/>
  <c r="E109"/>
  <c r="BE130"/>
  <c r="BE133"/>
  <c r="BE136"/>
  <c r="BE138"/>
  <c r="BE147"/>
  <c r="BE150"/>
  <c r="BE151"/>
  <c r="BE165"/>
  <c r="BE173"/>
  <c r="BE179"/>
  <c r="BE180"/>
  <c r="BE190"/>
  <c r="BE194"/>
  <c r="BE141"/>
  <c r="BE162"/>
  <c r="BE174"/>
  <c r="BE182"/>
  <c r="BE186"/>
  <c r="BE193"/>
  <c r="J117"/>
  <c r="BE140"/>
  <c r="BE144"/>
  <c r="BE176"/>
  <c r="BE132"/>
  <c r="BE134"/>
  <c r="BE135"/>
  <c r="BE137"/>
  <c r="BE152"/>
  <c r="BE164"/>
  <c r="BE168"/>
  <c r="BE170"/>
  <c r="BE175"/>
  <c r="J94"/>
  <c r="BE142"/>
  <c r="BE167"/>
  <c i="19" r="BK123"/>
  <c r="J123"/>
  <c r="J99"/>
  <c i="20" r="J115"/>
  <c r="F118"/>
  <c r="BE124"/>
  <c r="BE125"/>
  <c r="BE127"/>
  <c r="BE145"/>
  <c r="BE148"/>
  <c r="BE149"/>
  <c r="BE154"/>
  <c r="BE160"/>
  <c r="BE161"/>
  <c r="BE172"/>
  <c r="BE196"/>
  <c r="BE197"/>
  <c r="BE156"/>
  <c r="BE157"/>
  <c r="BE163"/>
  <c r="BE178"/>
  <c r="BE189"/>
  <c r="BE191"/>
  <c r="BE128"/>
  <c r="BE143"/>
  <c r="BE166"/>
  <c r="BE129"/>
  <c r="BE139"/>
  <c r="BE146"/>
  <c r="BE158"/>
  <c r="BE177"/>
  <c r="BE188"/>
  <c r="BE122"/>
  <c r="BE131"/>
  <c r="BE171"/>
  <c r="BE183"/>
  <c r="BE184"/>
  <c r="BE192"/>
  <c r="BE198"/>
  <c r="BE159"/>
  <c r="BE169"/>
  <c r="BE181"/>
  <c r="BE185"/>
  <c r="BE187"/>
  <c i="19" r="J119"/>
  <c r="J91"/>
  <c r="F118"/>
  <c r="BE129"/>
  <c r="J93"/>
  <c r="E110"/>
  <c r="BE127"/>
  <c i="18" r="J123"/>
  <c r="J99"/>
  <c i="19" r="F94"/>
  <c r="BE128"/>
  <c r="BE133"/>
  <c r="BE130"/>
  <c r="BE126"/>
  <c r="BE125"/>
  <c r="BE131"/>
  <c r="BE132"/>
  <c i="18" r="BE125"/>
  <c r="BE129"/>
  <c r="BE141"/>
  <c r="BE176"/>
  <c r="BE177"/>
  <c r="BE190"/>
  <c r="BE191"/>
  <c r="BE207"/>
  <c r="BE212"/>
  <c r="F119"/>
  <c r="BE131"/>
  <c r="BE174"/>
  <c r="BE179"/>
  <c r="BE195"/>
  <c r="BE214"/>
  <c r="BE218"/>
  <c r="BE220"/>
  <c r="E85"/>
  <c r="F118"/>
  <c r="BE161"/>
  <c r="BE163"/>
  <c r="BE165"/>
  <c r="BE166"/>
  <c r="BE167"/>
  <c r="BE182"/>
  <c r="BE189"/>
  <c r="BE192"/>
  <c r="BE219"/>
  <c r="J91"/>
  <c r="BE134"/>
  <c r="BE135"/>
  <c r="BE136"/>
  <c r="BE145"/>
  <c r="BE171"/>
  <c r="BE206"/>
  <c r="BE215"/>
  <c r="BE222"/>
  <c r="BE124"/>
  <c r="BE128"/>
  <c r="BE149"/>
  <c r="BE154"/>
  <c r="BE157"/>
  <c r="BE178"/>
  <c r="BE188"/>
  <c r="BE194"/>
  <c r="BE202"/>
  <c r="BE203"/>
  <c r="BE204"/>
  <c r="BE213"/>
  <c r="BE143"/>
  <c r="BE147"/>
  <c r="BE187"/>
  <c r="BE205"/>
  <c i="17" r="J127"/>
  <c r="J101"/>
  <c r="J128"/>
  <c r="J102"/>
  <c i="18" r="J93"/>
  <c r="J119"/>
  <c r="BE126"/>
  <c r="BE130"/>
  <c r="BE150"/>
  <c r="BE153"/>
  <c r="BE155"/>
  <c r="BE169"/>
  <c r="BE198"/>
  <c r="BE133"/>
  <c r="BE138"/>
  <c r="BE139"/>
  <c r="BE151"/>
  <c r="BE160"/>
  <c r="BE162"/>
  <c r="BE164"/>
  <c r="BE186"/>
  <c r="BE196"/>
  <c r="BE197"/>
  <c r="BE200"/>
  <c r="BE217"/>
  <c r="BE127"/>
  <c r="BE132"/>
  <c r="BE137"/>
  <c r="BE142"/>
  <c r="BE146"/>
  <c r="BE148"/>
  <c r="BE158"/>
  <c r="BE168"/>
  <c r="BE170"/>
  <c r="BE173"/>
  <c r="BE193"/>
  <c r="BE199"/>
  <c r="BE208"/>
  <c r="BE209"/>
  <c r="BE227"/>
  <c r="BE232"/>
  <c r="BE237"/>
  <c r="BE239"/>
  <c r="BE144"/>
  <c r="BE152"/>
  <c r="BE172"/>
  <c r="BE183"/>
  <c r="BE184"/>
  <c r="BE185"/>
  <c r="BE156"/>
  <c r="BE159"/>
  <c r="BE180"/>
  <c r="BE181"/>
  <c r="BE201"/>
  <c r="BE210"/>
  <c r="BE140"/>
  <c r="BE175"/>
  <c r="BE211"/>
  <c r="BE216"/>
  <c i="17" r="J96"/>
  <c r="F123"/>
  <c r="BE135"/>
  <c i="16" r="J138"/>
  <c r="J104"/>
  <c r="J139"/>
  <c r="J105"/>
  <c i="17" r="J95"/>
  <c r="BE156"/>
  <c r="E112"/>
  <c r="BE184"/>
  <c r="F122"/>
  <c r="J120"/>
  <c r="BE129"/>
  <c r="BE138"/>
  <c r="BE165"/>
  <c r="BE132"/>
  <c r="BE141"/>
  <c r="BE167"/>
  <c r="BE163"/>
  <c i="15" r="J100"/>
  <c i="16" r="BE136"/>
  <c r="BE145"/>
  <c r="E85"/>
  <c r="F93"/>
  <c r="F94"/>
  <c r="BE132"/>
  <c r="BE140"/>
  <c r="BE141"/>
  <c r="BE165"/>
  <c r="BE163"/>
  <c r="BE151"/>
  <c r="BE155"/>
  <c r="BE159"/>
  <c r="BE161"/>
  <c r="J91"/>
  <c r="J93"/>
  <c r="J94"/>
  <c r="BE130"/>
  <c r="BE137"/>
  <c i="15" r="E110"/>
  <c r="F121"/>
  <c r="BE127"/>
  <c r="BE130"/>
  <c r="BE125"/>
  <c r="BE138"/>
  <c r="J96"/>
  <c r="BE131"/>
  <c r="BE133"/>
  <c r="BE139"/>
  <c r="BE145"/>
  <c r="BE148"/>
  <c r="BE149"/>
  <c r="J120"/>
  <c r="BE129"/>
  <c r="BE141"/>
  <c r="J118"/>
  <c r="BE140"/>
  <c i="14" r="BK125"/>
  <c r="J125"/>
  <c i="15" r="BE132"/>
  <c r="BE134"/>
  <c r="BE136"/>
  <c r="BE151"/>
  <c r="F95"/>
  <c r="BE126"/>
  <c r="BE144"/>
  <c r="BE146"/>
  <c r="BE128"/>
  <c r="BE135"/>
  <c r="BE142"/>
  <c r="BE143"/>
  <c r="BE153"/>
  <c i="14" r="F121"/>
  <c r="F122"/>
  <c r="J93"/>
  <c r="J96"/>
  <c r="BE127"/>
  <c i="13" r="BK126"/>
  <c r="J126"/>
  <c i="14" r="E111"/>
  <c i="1" r="BB113"/>
  <c i="14" r="J95"/>
  <c r="BE129"/>
  <c i="12" r="J100"/>
  <c i="13" r="J93"/>
  <c r="J123"/>
  <c r="F95"/>
  <c r="BE128"/>
  <c r="BE129"/>
  <c r="BE140"/>
  <c r="J95"/>
  <c r="BE133"/>
  <c r="BE137"/>
  <c r="BE143"/>
  <c r="BE157"/>
  <c r="BE153"/>
  <c r="BE154"/>
  <c r="E85"/>
  <c r="BE142"/>
  <c r="BE130"/>
  <c r="BE139"/>
  <c r="BE141"/>
  <c r="BE147"/>
  <c r="BE155"/>
  <c r="F96"/>
  <c r="BE131"/>
  <c r="BE134"/>
  <c r="BE136"/>
  <c r="BE146"/>
  <c r="BE132"/>
  <c r="BE138"/>
  <c r="BE144"/>
  <c r="BE145"/>
  <c r="BE148"/>
  <c r="BE151"/>
  <c r="BE152"/>
  <c r="BE156"/>
  <c r="BE150"/>
  <c r="BE158"/>
  <c r="BE159"/>
  <c r="BE160"/>
  <c i="12" r="J93"/>
  <c r="F120"/>
  <c r="BE128"/>
  <c r="BE129"/>
  <c r="BE131"/>
  <c r="BE135"/>
  <c i="11" r="J100"/>
  <c i="12" r="J120"/>
  <c r="J121"/>
  <c r="BE134"/>
  <c r="BE139"/>
  <c r="E85"/>
  <c r="BE127"/>
  <c r="BE132"/>
  <c r="BE137"/>
  <c r="BE138"/>
  <c r="F96"/>
  <c r="BE133"/>
  <c r="BE125"/>
  <c r="BE126"/>
  <c r="BE130"/>
  <c r="BE136"/>
  <c i="11" r="E110"/>
  <c r="F121"/>
  <c r="BE134"/>
  <c r="BE149"/>
  <c r="BE151"/>
  <c r="BE156"/>
  <c r="BE144"/>
  <c r="BE152"/>
  <c r="BE153"/>
  <c r="BE158"/>
  <c r="BE160"/>
  <c r="F120"/>
  <c r="BE125"/>
  <c r="BE157"/>
  <c r="BE136"/>
  <c r="BE142"/>
  <c r="BE143"/>
  <c r="BE147"/>
  <c r="BE165"/>
  <c r="J121"/>
  <c r="BE131"/>
  <c r="BE133"/>
  <c r="BE138"/>
  <c r="BE166"/>
  <c r="J118"/>
  <c r="BE127"/>
  <c r="BE128"/>
  <c r="BE145"/>
  <c r="BE140"/>
  <c r="BE141"/>
  <c r="BE159"/>
  <c i="10" r="BK129"/>
  <c r="J129"/>
  <c r="J101"/>
  <c i="11" r="BE161"/>
  <c r="J95"/>
  <c r="BE130"/>
  <c r="BE154"/>
  <c r="BE163"/>
  <c i="10" r="E114"/>
  <c r="F124"/>
  <c i="9" r="BK129"/>
  <c r="BK128"/>
  <c r="J128"/>
  <c i="10" r="J96"/>
  <c r="BE139"/>
  <c r="BE143"/>
  <c r="J122"/>
  <c r="BE142"/>
  <c r="BE158"/>
  <c r="BE159"/>
  <c r="BE171"/>
  <c r="BE133"/>
  <c r="BE161"/>
  <c r="BE179"/>
  <c r="BE132"/>
  <c r="BE150"/>
  <c r="BE154"/>
  <c r="BE155"/>
  <c r="BE156"/>
  <c r="BE157"/>
  <c r="BE160"/>
  <c r="BE169"/>
  <c r="BE175"/>
  <c r="BE144"/>
  <c r="BE148"/>
  <c r="BE178"/>
  <c r="J124"/>
  <c r="BE173"/>
  <c r="BE134"/>
  <c r="BE140"/>
  <c r="BE162"/>
  <c r="BE145"/>
  <c r="BE146"/>
  <c r="BE147"/>
  <c r="BE149"/>
  <c r="BE151"/>
  <c r="BE163"/>
  <c r="BE164"/>
  <c r="BE170"/>
  <c r="F96"/>
  <c r="BE131"/>
  <c r="BE135"/>
  <c r="BE138"/>
  <c r="BE152"/>
  <c r="BE166"/>
  <c r="BE130"/>
  <c r="BE136"/>
  <c r="BE172"/>
  <c r="BE141"/>
  <c r="BE167"/>
  <c r="BE174"/>
  <c r="BE176"/>
  <c r="BE177"/>
  <c i="9" r="J95"/>
  <c r="F124"/>
  <c r="BE131"/>
  <c r="BE132"/>
  <c r="BE133"/>
  <c r="BE139"/>
  <c r="BE141"/>
  <c r="BE144"/>
  <c r="J122"/>
  <c r="BE135"/>
  <c r="BE136"/>
  <c r="F96"/>
  <c r="BE142"/>
  <c r="BE165"/>
  <c r="BE168"/>
  <c r="BE175"/>
  <c i="8" r="J128"/>
  <c r="J99"/>
  <c i="9" r="BE146"/>
  <c r="BE151"/>
  <c r="BE152"/>
  <c r="BE155"/>
  <c r="BE156"/>
  <c i="8" r="BK386"/>
  <c r="J386"/>
  <c r="J101"/>
  <c i="9" r="J125"/>
  <c r="BE174"/>
  <c r="BE130"/>
  <c r="BE134"/>
  <c r="BE172"/>
  <c r="BE150"/>
  <c r="BE166"/>
  <c r="BE173"/>
  <c r="BE178"/>
  <c r="BE180"/>
  <c r="BE138"/>
  <c r="BE143"/>
  <c r="BE154"/>
  <c r="BE159"/>
  <c r="BE170"/>
  <c r="BE176"/>
  <c r="BE148"/>
  <c r="BE163"/>
  <c r="BE169"/>
  <c r="BE171"/>
  <c r="E85"/>
  <c r="BE140"/>
  <c r="BE145"/>
  <c r="BE147"/>
  <c r="BE157"/>
  <c r="BE158"/>
  <c r="BE160"/>
  <c r="BE161"/>
  <c r="BE164"/>
  <c r="BE149"/>
  <c i="8" r="J93"/>
  <c r="F123"/>
  <c r="BE405"/>
  <c r="BE434"/>
  <c r="BE444"/>
  <c r="BE267"/>
  <c r="BE304"/>
  <c r="BE305"/>
  <c r="BE310"/>
  <c r="BE314"/>
  <c r="BE328"/>
  <c r="BE365"/>
  <c r="BE370"/>
  <c r="BE382"/>
  <c r="BE387"/>
  <c r="BE394"/>
  <c r="BE409"/>
  <c r="BE412"/>
  <c r="BE430"/>
  <c r="BE432"/>
  <c r="BE441"/>
  <c r="BE407"/>
  <c r="BE435"/>
  <c r="BE436"/>
  <c r="BE438"/>
  <c r="BE443"/>
  <c r="J91"/>
  <c r="E115"/>
  <c r="J124"/>
  <c r="BE161"/>
  <c r="BE287"/>
  <c r="BE389"/>
  <c r="BE392"/>
  <c r="F94"/>
  <c r="BE251"/>
  <c r="BE274"/>
  <c r="BE285"/>
  <c r="BE292"/>
  <c r="BE293"/>
  <c r="BE315"/>
  <c r="BE346"/>
  <c r="BE377"/>
  <c r="BE378"/>
  <c r="BE395"/>
  <c r="BE401"/>
  <c r="BE408"/>
  <c r="BE428"/>
  <c r="BE439"/>
  <c r="BE129"/>
  <c r="BE225"/>
  <c r="BE245"/>
  <c r="BE261"/>
  <c r="BE402"/>
  <c r="BE415"/>
  <c r="BE429"/>
  <c r="BE433"/>
  <c r="BE437"/>
  <c r="BE442"/>
  <c r="BE445"/>
  <c r="BE147"/>
  <c r="BE388"/>
  <c r="BE278"/>
  <c r="BE322"/>
  <c r="BE366"/>
  <c r="BE406"/>
  <c r="BE203"/>
  <c r="BE288"/>
  <c r="BE290"/>
  <c r="BE291"/>
  <c r="BE297"/>
  <c r="BE371"/>
  <c r="BE403"/>
  <c r="BE413"/>
  <c r="BE414"/>
  <c r="BE416"/>
  <c r="BE255"/>
  <c r="BE286"/>
  <c r="BE289"/>
  <c r="BE316"/>
  <c r="BE352"/>
  <c r="BE390"/>
  <c r="BE393"/>
  <c r="BE410"/>
  <c r="BE419"/>
  <c i="7" r="BK134"/>
  <c r="J134"/>
  <c r="J102"/>
  <c i="8" r="BE282"/>
  <c r="BE298"/>
  <c r="BE309"/>
  <c r="BE398"/>
  <c r="BE399"/>
  <c r="BE404"/>
  <c r="BE411"/>
  <c r="BE427"/>
  <c r="BE358"/>
  <c r="BE396"/>
  <c r="BE397"/>
  <c r="BE400"/>
  <c r="BE417"/>
  <c r="BE420"/>
  <c r="BE421"/>
  <c r="BE422"/>
  <c r="BE423"/>
  <c r="BE424"/>
  <c r="BE426"/>
  <c i="7" r="F93"/>
  <c r="BE151"/>
  <c r="J121"/>
  <c r="F94"/>
  <c r="J119"/>
  <c r="J122"/>
  <c r="BE153"/>
  <c r="BE128"/>
  <c r="BE145"/>
  <c r="BE136"/>
  <c r="BE141"/>
  <c r="E85"/>
  <c r="BE133"/>
  <c r="BE137"/>
  <c r="BE149"/>
  <c i="5" r="J221"/>
  <c r="J105"/>
  <c i="6" r="BE127"/>
  <c r="BE130"/>
  <c r="J93"/>
  <c r="J96"/>
  <c r="E85"/>
  <c r="BE133"/>
  <c i="5" r="J128"/>
  <c r="J99"/>
  <c r="J204"/>
  <c r="J102"/>
  <c i="6" r="F96"/>
  <c r="BE125"/>
  <c r="BE129"/>
  <c r="BE134"/>
  <c r="BE126"/>
  <c r="J95"/>
  <c r="BE128"/>
  <c r="F120"/>
  <c r="BE131"/>
  <c r="BE135"/>
  <c r="BE132"/>
  <c i="4" r="T123"/>
  <c r="T122"/>
  <c r="P122"/>
  <c i="1" r="AU98"/>
  <c i="5" r="J94"/>
  <c r="F124"/>
  <c r="BE147"/>
  <c r="BE159"/>
  <c r="BE162"/>
  <c r="BE199"/>
  <c r="BE218"/>
  <c r="BE227"/>
  <c r="BE228"/>
  <c i="4" r="BK123"/>
  <c r="J123"/>
  <c r="J99"/>
  <c i="5" r="F93"/>
  <c r="J123"/>
  <c r="BE163"/>
  <c r="BE226"/>
  <c r="J121"/>
  <c r="BE174"/>
  <c r="BE212"/>
  <c r="BE222"/>
  <c r="BE224"/>
  <c r="BE129"/>
  <c r="BE156"/>
  <c r="BE195"/>
  <c r="BE206"/>
  <c r="BE215"/>
  <c r="BE223"/>
  <c r="BE184"/>
  <c r="BE189"/>
  <c r="BE219"/>
  <c r="BE230"/>
  <c r="BE231"/>
  <c r="BE166"/>
  <c r="BE170"/>
  <c r="BE178"/>
  <c r="BE205"/>
  <c r="BE207"/>
  <c r="BE210"/>
  <c r="BE213"/>
  <c r="BE214"/>
  <c r="E85"/>
  <c r="BE143"/>
  <c r="BE151"/>
  <c r="BE160"/>
  <c r="BE164"/>
  <c r="BE165"/>
  <c r="BE211"/>
  <c r="BE217"/>
  <c r="BE135"/>
  <c r="BE161"/>
  <c r="BE209"/>
  <c r="BE216"/>
  <c i="1" r="BB101"/>
  <c r="BC101"/>
  <c i="3" r="J138"/>
  <c r="J102"/>
  <c i="4" r="J93"/>
  <c i="3" r="BK132"/>
  <c r="J132"/>
  <c r="J99"/>
  <c i="4" r="J94"/>
  <c r="E85"/>
  <c r="BE125"/>
  <c r="F94"/>
  <c r="J91"/>
  <c r="F118"/>
  <c r="BE126"/>
  <c r="BE127"/>
  <c r="BE128"/>
  <c r="BE129"/>
  <c i="3" r="F93"/>
  <c r="J121"/>
  <c r="BE126"/>
  <c r="BE131"/>
  <c r="BE135"/>
  <c r="F121"/>
  <c r="E85"/>
  <c r="J120"/>
  <c r="BE134"/>
  <c r="BE130"/>
  <c r="BE128"/>
  <c r="BE129"/>
  <c i="2" r="J98"/>
  <c i="3" r="J91"/>
  <c r="BE136"/>
  <c r="BE125"/>
  <c r="BE127"/>
  <c r="BE139"/>
  <c r="BE140"/>
  <c i="2" r="E109"/>
  <c r="J93"/>
  <c r="F118"/>
  <c r="BE125"/>
  <c r="BE132"/>
  <c r="BE168"/>
  <c r="F93"/>
  <c r="BE122"/>
  <c r="BE129"/>
  <c r="BE136"/>
  <c r="BE153"/>
  <c r="BE161"/>
  <c r="BE164"/>
  <c r="BE166"/>
  <c r="BE167"/>
  <c r="BE169"/>
  <c r="BE170"/>
  <c r="BE171"/>
  <c r="BE172"/>
  <c r="BE173"/>
  <c r="BE174"/>
  <c r="BE142"/>
  <c r="BE146"/>
  <c r="BE163"/>
  <c r="J118"/>
  <c r="BE133"/>
  <c r="BE141"/>
  <c r="BE150"/>
  <c r="BE152"/>
  <c r="BE154"/>
  <c r="BE156"/>
  <c r="BE158"/>
  <c r="BE130"/>
  <c r="BE143"/>
  <c r="BE145"/>
  <c r="BE147"/>
  <c r="BE160"/>
  <c r="BE162"/>
  <c r="BE139"/>
  <c r="BE144"/>
  <c r="J91"/>
  <c r="BE131"/>
  <c r="BE159"/>
  <c r="BE123"/>
  <c r="BE124"/>
  <c r="BE127"/>
  <c r="BE128"/>
  <c r="BE134"/>
  <c r="BE137"/>
  <c r="BE138"/>
  <c r="BE148"/>
  <c r="BE151"/>
  <c r="BE155"/>
  <c r="BE157"/>
  <c r="BE126"/>
  <c r="BE135"/>
  <c r="BE140"/>
  <c r="BE149"/>
  <c i="1" r="AU131"/>
  <c i="2" r="J36"/>
  <c i="1" r="AW96"/>
  <c i="2" r="F36"/>
  <c i="1" r="BA96"/>
  <c i="2" r="F39"/>
  <c i="1" r="BD96"/>
  <c i="3" r="F38"/>
  <c i="1" r="BC97"/>
  <c i="3" r="J36"/>
  <c i="1" r="AW97"/>
  <c i="4" r="J36"/>
  <c i="1" r="AW98"/>
  <c i="5" r="J36"/>
  <c i="1" r="AW101"/>
  <c i="8" r="J36"/>
  <c i="1" r="AW106"/>
  <c i="11" r="F39"/>
  <c i="1" r="BB109"/>
  <c i="13" r="F40"/>
  <c i="1" r="BC112"/>
  <c r="BC111"/>
  <c r="AY111"/>
  <c i="16" r="F37"/>
  <c i="1" r="BB116"/>
  <c i="18" r="F37"/>
  <c i="1" r="BB119"/>
  <c i="21" r="F39"/>
  <c i="1" r="BD123"/>
  <c i="22" r="F35"/>
  <c i="1" r="BB124"/>
  <c i="25" r="F34"/>
  <c i="1" r="BA127"/>
  <c i="25" r="F37"/>
  <c i="1" r="BD127"/>
  <c i="27" r="F37"/>
  <c i="1" r="BB130"/>
  <c i="27" r="F36"/>
  <c i="1" r="BA130"/>
  <c i="28" r="J36"/>
  <c i="1" r="AW132"/>
  <c i="29" r="F36"/>
  <c i="1" r="BA133"/>
  <c i="30" r="F34"/>
  <c i="1" r="BA134"/>
  <c i="34" r="F36"/>
  <c i="1" r="BC138"/>
  <c i="36" r="J36"/>
  <c i="1" r="AW141"/>
  <c i="37" r="F38"/>
  <c i="1" r="BC142"/>
  <c i="38" r="F36"/>
  <c i="1" r="BA144"/>
  <c i="39" r="F37"/>
  <c i="1" r="BB145"/>
  <c i="41" r="J36"/>
  <c i="1" r="AW148"/>
  <c i="41" r="F37"/>
  <c i="1" r="BB148"/>
  <c i="42" r="F38"/>
  <c i="1" r="BC149"/>
  <c i="44" r="F38"/>
  <c i="1" r="BC152"/>
  <c i="44" r="J36"/>
  <c i="1" r="AW152"/>
  <c i="45" r="F37"/>
  <c i="1" r="BB154"/>
  <c i="48" r="J36"/>
  <c i="1" r="AW159"/>
  <c i="49" r="F37"/>
  <c i="1" r="BB160"/>
  <c i="4" r="F37"/>
  <c i="1" r="BB98"/>
  <c i="6" r="F41"/>
  <c i="1" r="BD102"/>
  <c i="7" r="J36"/>
  <c i="1" r="AW103"/>
  <c i="8" r="F39"/>
  <c i="1" r="BD106"/>
  <c i="11" r="J38"/>
  <c i="1" r="AW109"/>
  <c i="12" r="J38"/>
  <c i="1" r="AW110"/>
  <c i="13" r="J34"/>
  <c i="15" r="F39"/>
  <c i="1" r="BB114"/>
  <c i="16" r="F39"/>
  <c i="1" r="BD116"/>
  <c i="18" r="F39"/>
  <c i="1" r="BD119"/>
  <c i="20" r="F36"/>
  <c i="1" r="BA122"/>
  <c i="23" r="F35"/>
  <c i="1" r="BB125"/>
  <c i="23" r="F34"/>
  <c i="1" r="BA125"/>
  <c i="24" r="F35"/>
  <c i="1" r="BB126"/>
  <c i="26" r="F39"/>
  <c i="1" r="BD129"/>
  <c i="31" r="J34"/>
  <c i="1" r="AW135"/>
  <c i="31" r="F34"/>
  <c i="1" r="BA135"/>
  <c i="31" r="F35"/>
  <c i="1" r="BB135"/>
  <c i="32" r="F35"/>
  <c i="1" r="BB136"/>
  <c i="32" r="F34"/>
  <c i="1" r="BA136"/>
  <c i="33" r="F35"/>
  <c i="1" r="BB137"/>
  <c i="34" r="F34"/>
  <c i="1" r="BA138"/>
  <c i="36" r="F37"/>
  <c i="1" r="BB141"/>
  <c i="37" r="F36"/>
  <c i="1" r="BA142"/>
  <c i="37" r="J36"/>
  <c i="1" r="AW142"/>
  <c i="38" r="F37"/>
  <c i="1" r="BB144"/>
  <c i="40" r="F36"/>
  <c i="1" r="BA147"/>
  <c i="42" r="F37"/>
  <c i="1" r="BB149"/>
  <c i="43" r="J36"/>
  <c i="1" r="AW151"/>
  <c i="45" r="F38"/>
  <c i="1" r="BC154"/>
  <c i="48" r="F39"/>
  <c i="1" r="BD159"/>
  <c i="49" r="F38"/>
  <c i="1" r="BC160"/>
  <c i="50" r="F39"/>
  <c i="1" r="BD161"/>
  <c r="AS99"/>
  <c i="4" r="F36"/>
  <c i="1" r="BA98"/>
  <c i="6" r="F39"/>
  <c i="1" r="BB102"/>
  <c r="BB100"/>
  <c i="7" r="F38"/>
  <c i="1" r="BC103"/>
  <c i="8" r="F37"/>
  <c i="1" r="BB106"/>
  <c i="9" r="J34"/>
  <c i="11" r="F38"/>
  <c i="1" r="BA109"/>
  <c i="12" r="F38"/>
  <c i="1" r="BA110"/>
  <c i="15" r="F41"/>
  <c i="1" r="BD114"/>
  <c i="16" r="F36"/>
  <c i="1" r="BA116"/>
  <c i="17" r="F40"/>
  <c i="1" r="BC117"/>
  <c i="19" r="F36"/>
  <c i="1" r="BA120"/>
  <c i="19" r="J36"/>
  <c i="1" r="AW120"/>
  <c i="20" r="F39"/>
  <c i="1" r="BD122"/>
  <c i="21" r="F37"/>
  <c i="1" r="BB123"/>
  <c i="20" r="J32"/>
  <c i="22" r="F34"/>
  <c i="1" r="BA124"/>
  <c i="24" r="J34"/>
  <c i="1" r="AW126"/>
  <c i="25" r="F35"/>
  <c i="1" r="BB127"/>
  <c i="26" r="F37"/>
  <c i="1" r="BB129"/>
  <c i="30" r="F36"/>
  <c i="1" r="BC134"/>
  <c i="33" r="F34"/>
  <c i="1" r="BA137"/>
  <c i="34" r="F37"/>
  <c i="1" r="BD138"/>
  <c i="35" r="F37"/>
  <c i="1" r="BD139"/>
  <c i="40" r="F39"/>
  <c i="1" r="BD147"/>
  <c i="43" r="F36"/>
  <c i="1" r="BA151"/>
  <c i="46" r="F36"/>
  <c i="1" r="BA155"/>
  <c i="46" r="J36"/>
  <c i="1" r="AW155"/>
  <c i="47" r="F39"/>
  <c i="1" r="BD157"/>
  <c r="BD156"/>
  <c i="49" r="F36"/>
  <c i="1" r="BA160"/>
  <c i="49" r="F39"/>
  <c i="1" r="BD160"/>
  <c i="11" r="J34"/>
  <c i="2" r="F38"/>
  <c i="1" r="BC96"/>
  <c i="2" r="F37"/>
  <c i="1" r="BB96"/>
  <c r="AS105"/>
  <c r="AS104"/>
  <c i="3" r="F39"/>
  <c i="1" r="BD97"/>
  <c i="3" r="F37"/>
  <c i="1" r="BB97"/>
  <c i="5" r="F36"/>
  <c i="1" r="BA101"/>
  <c i="8" r="F36"/>
  <c i="1" r="BA106"/>
  <c i="11" r="F40"/>
  <c i="1" r="BC109"/>
  <c i="13" r="F41"/>
  <c i="1" r="BD112"/>
  <c r="BD111"/>
  <c i="16" r="J36"/>
  <c i="1" r="AW116"/>
  <c i="18" r="F38"/>
  <c i="1" r="BC119"/>
  <c i="21" r="F38"/>
  <c i="1" r="BC123"/>
  <c i="21" r="J32"/>
  <c i="22" r="F36"/>
  <c i="1" r="BC124"/>
  <c i="25" r="J34"/>
  <c i="1" r="AW127"/>
  <c i="25" r="J30"/>
  <c i="27" r="J36"/>
  <c i="1" r="AW130"/>
  <c i="27" r="F39"/>
  <c i="1" r="BD130"/>
  <c i="28" r="F37"/>
  <c i="1" r="BB132"/>
  <c r="BB131"/>
  <c r="AX131"/>
  <c i="28" r="F38"/>
  <c i="1" r="BC132"/>
  <c r="BC131"/>
  <c r="AY131"/>
  <c i="31" r="F36"/>
  <c i="1" r="BC135"/>
  <c i="32" r="J34"/>
  <c i="1" r="AW136"/>
  <c i="33" r="F36"/>
  <c i="1" r="BC137"/>
  <c i="35" r="F35"/>
  <c i="1" r="BB139"/>
  <c i="37" r="F37"/>
  <c i="1" r="BB142"/>
  <c i="39" r="F38"/>
  <c i="1" r="BC145"/>
  <c i="39" r="F36"/>
  <c i="1" r="BA145"/>
  <c i="41" r="F39"/>
  <c i="1" r="BD148"/>
  <c i="41" r="F36"/>
  <c i="1" r="BA148"/>
  <c i="42" r="F36"/>
  <c i="1" r="BA149"/>
  <c i="43" r="F39"/>
  <c i="1" r="BD151"/>
  <c i="46" r="F37"/>
  <c i="1" r="BB155"/>
  <c i="47" r="F37"/>
  <c i="1" r="BB157"/>
  <c r="BB156"/>
  <c r="AX156"/>
  <c i="48" r="J32"/>
  <c i="50" r="F37"/>
  <c i="1" r="BB161"/>
  <c i="12" r="J34"/>
  <c i="23" r="J30"/>
  <c i="3" r="F36"/>
  <c i="1" r="BA97"/>
  <c i="6" r="J34"/>
  <c i="7" r="F37"/>
  <c i="1" r="BB103"/>
  <c i="9" r="F38"/>
  <c i="1" r="BA107"/>
  <c i="9" r="F39"/>
  <c i="1" r="BB107"/>
  <c i="10" r="F41"/>
  <c i="1" r="BD108"/>
  <c i="12" r="F39"/>
  <c i="1" r="BB110"/>
  <c i="14" r="F38"/>
  <c i="1" r="BA113"/>
  <c i="15" r="F38"/>
  <c i="1" r="BA114"/>
  <c i="17" r="F41"/>
  <c i="1" r="BD117"/>
  <c i="18" r="J32"/>
  <c i="19" r="F38"/>
  <c i="1" r="BC120"/>
  <c i="20" r="F38"/>
  <c i="1" r="BC122"/>
  <c i="23" r="F37"/>
  <c i="1" r="BD125"/>
  <c i="23" r="J34"/>
  <c i="1" r="AW125"/>
  <c i="24" r="F36"/>
  <c i="1" r="BC126"/>
  <c i="27" r="F38"/>
  <c i="1" r="BC130"/>
  <c i="26" r="J32"/>
  <c i="28" r="F36"/>
  <c i="1" r="BA132"/>
  <c i="28" r="F39"/>
  <c i="1" r="BD132"/>
  <c r="BD131"/>
  <c i="31" r="F37"/>
  <c i="1" r="BD135"/>
  <c i="32" r="F36"/>
  <c i="1" r="BC136"/>
  <c i="32" r="F37"/>
  <c i="1" r="BD136"/>
  <c i="35" r="F36"/>
  <c i="1" r="BC139"/>
  <c i="38" r="F39"/>
  <c i="1" r="BD144"/>
  <c i="41" r="F38"/>
  <c i="1" r="BC148"/>
  <c i="40" r="J32"/>
  <c i="42" r="F39"/>
  <c i="1" r="BD149"/>
  <c i="44" r="F39"/>
  <c i="1" r="BD152"/>
  <c i="45" r="J36"/>
  <c i="1" r="AW154"/>
  <c i="46" r="F39"/>
  <c i="1" r="BD155"/>
  <c i="47" r="F38"/>
  <c i="1" r="BC157"/>
  <c r="BC156"/>
  <c r="AY156"/>
  <c i="50" r="J36"/>
  <c i="1" r="AW161"/>
  <c i="4" r="F39"/>
  <c i="1" r="BD98"/>
  <c i="6" r="F38"/>
  <c i="1" r="BA102"/>
  <c i="6" r="J38"/>
  <c i="1" r="AW102"/>
  <c i="7" r="F36"/>
  <c i="1" r="BA103"/>
  <c i="9" r="F40"/>
  <c i="1" r="BC107"/>
  <c i="9" r="J38"/>
  <c i="1" r="AW107"/>
  <c i="10" r="J38"/>
  <c i="1" r="AW108"/>
  <c i="10" r="F40"/>
  <c i="1" r="BC108"/>
  <c i="12" r="F41"/>
  <c i="1" r="BD110"/>
  <c i="12" r="F40"/>
  <c i="1" r="BC110"/>
  <c i="13" r="F39"/>
  <c i="1" r="BB112"/>
  <c r="BB111"/>
  <c r="AX111"/>
  <c i="16" r="F38"/>
  <c i="1" r="BC116"/>
  <c i="17" r="J38"/>
  <c i="1" r="AW117"/>
  <c i="18" r="J36"/>
  <c i="1" r="AW119"/>
  <c i="21" r="F36"/>
  <c i="1" r="BA123"/>
  <c i="21" r="J36"/>
  <c i="1" r="AW123"/>
  <c i="22" r="J34"/>
  <c i="1" r="AW124"/>
  <c i="24" r="F34"/>
  <c i="1" r="BA126"/>
  <c i="26" r="J36"/>
  <c i="1" r="AW129"/>
  <c i="29" r="J35"/>
  <c i="1" r="AV133"/>
  <c r="AT133"/>
  <c i="30" r="F35"/>
  <c i="1" r="BB134"/>
  <c i="33" r="F37"/>
  <c i="1" r="BD137"/>
  <c i="35" r="F34"/>
  <c i="1" r="BA139"/>
  <c i="36" r="F38"/>
  <c i="1" r="BC141"/>
  <c i="38" r="F38"/>
  <c i="1" r="BC144"/>
  <c i="40" r="F37"/>
  <c i="1" r="BB147"/>
  <c i="43" r="F37"/>
  <c i="1" r="BB151"/>
  <c i="45" r="F36"/>
  <c i="1" r="BA154"/>
  <c i="45" r="J32"/>
  <c i="47" r="J36"/>
  <c i="1" r="AW157"/>
  <c i="47" r="J32"/>
  <c i="48" r="F38"/>
  <c i="1" r="BC159"/>
  <c i="50" r="F36"/>
  <c i="1" r="BA161"/>
  <c i="15" r="J34"/>
  <c i="4" r="F38"/>
  <c i="1" r="BC98"/>
  <c i="6" r="F40"/>
  <c i="1" r="BC102"/>
  <c r="BC100"/>
  <c i="7" r="F39"/>
  <c i="1" r="BD103"/>
  <c i="8" r="F38"/>
  <c i="1" r="BC106"/>
  <c i="11" r="F41"/>
  <c i="1" r="BD109"/>
  <c i="13" r="F38"/>
  <c i="1" r="BA112"/>
  <c i="14" r="J34"/>
  <c i="15" r="J38"/>
  <c i="1" r="AW114"/>
  <c i="17" r="F39"/>
  <c i="1" r="BB117"/>
  <c i="18" r="F36"/>
  <c i="1" r="BA119"/>
  <c i="20" r="J36"/>
  <c i="1" r="AW122"/>
  <c i="23" r="F36"/>
  <c i="1" r="BC125"/>
  <c i="22" r="J30"/>
  <c i="24" r="F37"/>
  <c i="1" r="BD126"/>
  <c i="25" r="F36"/>
  <c i="1" r="BC127"/>
  <c i="26" r="F38"/>
  <c i="1" r="BC129"/>
  <c i="30" r="J34"/>
  <c i="1" r="AW134"/>
  <c i="33" r="J34"/>
  <c i="1" r="AW137"/>
  <c i="34" r="J34"/>
  <c i="1" r="AW138"/>
  <c i="36" r="F36"/>
  <c i="1" r="BA141"/>
  <c i="37" r="F39"/>
  <c i="1" r="BD142"/>
  <c i="38" r="J36"/>
  <c i="1" r="AW144"/>
  <c i="39" r="F39"/>
  <c i="1" r="BD145"/>
  <c i="40" r="J36"/>
  <c i="1" r="AW147"/>
  <c i="42" r="J36"/>
  <c i="1" r="AW149"/>
  <c i="42" r="J32"/>
  <c i="44" r="F37"/>
  <c i="1" r="BB152"/>
  <c i="44" r="F36"/>
  <c i="1" r="BA152"/>
  <c i="45" r="F39"/>
  <c i="1" r="BD154"/>
  <c i="46" r="J32"/>
  <c i="48" r="F36"/>
  <c i="1" r="BA159"/>
  <c i="49" r="J36"/>
  <c i="1" r="AW160"/>
  <c i="50" r="F38"/>
  <c i="1" r="BC161"/>
  <c i="49" r="J32"/>
  <c i="2" r="J32"/>
  <c i="5" r="F39"/>
  <c i="1" r="BD101"/>
  <c i="9" r="F41"/>
  <c i="1" r="BD107"/>
  <c i="10" r="F38"/>
  <c i="1" r="BA108"/>
  <c i="10" r="F39"/>
  <c i="1" r="BB108"/>
  <c i="13" r="J38"/>
  <c i="1" r="AW112"/>
  <c i="15" r="F40"/>
  <c i="1" r="BC114"/>
  <c i="17" r="F38"/>
  <c i="1" r="BA117"/>
  <c i="17" r="J34"/>
  <c i="19" r="F39"/>
  <c i="1" r="BD120"/>
  <c i="19" r="F37"/>
  <c i="1" r="BB120"/>
  <c i="20" r="F37"/>
  <c i="1" r="BB122"/>
  <c i="22" r="F37"/>
  <c i="1" r="BD124"/>
  <c i="24" r="J30"/>
  <c i="26" r="F36"/>
  <c i="1" r="BA129"/>
  <c i="30" r="F37"/>
  <c i="1" r="BD134"/>
  <c i="34" r="F35"/>
  <c i="1" r="BB138"/>
  <c i="35" r="J34"/>
  <c i="1" r="AW139"/>
  <c i="36" r="F39"/>
  <c i="1" r="BD141"/>
  <c i="39" r="J36"/>
  <c i="1" r="AW145"/>
  <c i="40" r="F38"/>
  <c i="1" r="BC147"/>
  <c i="43" r="F38"/>
  <c i="1" r="BC151"/>
  <c i="46" r="F38"/>
  <c i="1" r="BC155"/>
  <c i="47" r="F36"/>
  <c i="1" r="BA157"/>
  <c r="BA156"/>
  <c r="AW156"/>
  <c i="48" r="F37"/>
  <c i="1" r="BB159"/>
  <c r="AU156"/>
  <c r="AU95"/>
  <c i="32" l="1" r="R119"/>
  <c r="P119"/>
  <c i="1" r="AU136"/>
  <c i="35" r="P188"/>
  <c r="P128"/>
  <c i="1" r="AU139"/>
  <c i="44" r="T129"/>
  <c r="T125"/>
  <c i="34" r="T119"/>
  <c i="28" r="R125"/>
  <c i="35" r="R129"/>
  <c r="R128"/>
  <c i="8" r="T386"/>
  <c r="T127"/>
  <c i="34" r="P119"/>
  <c i="1" r="AU138"/>
  <c i="35" r="T188"/>
  <c r="T128"/>
  <c i="3" r="T124"/>
  <c i="30" r="P119"/>
  <c i="1" r="AU134"/>
  <c i="30" r="BK119"/>
  <c r="J119"/>
  <c i="31" r="T119"/>
  <c i="33" r="R119"/>
  <c i="5" r="R203"/>
  <c r="R127"/>
  <c i="28" r="T125"/>
  <c i="5" r="BK203"/>
  <c r="J203"/>
  <c r="J101"/>
  <c i="30" r="R119"/>
  <c i="32" r="T119"/>
  <c i="1" r="AG160"/>
  <c r="AG125"/>
  <c r="AG114"/>
  <c r="AG110"/>
  <c r="AG96"/>
  <c r="AG109"/>
  <c i="7" r="BK126"/>
  <c r="J126"/>
  <c r="J99"/>
  <c i="16" r="BK128"/>
  <c r="J128"/>
  <c r="J99"/>
  <c r="BK134"/>
  <c r="J134"/>
  <c r="J102"/>
  <c i="29" r="BK123"/>
  <c r="J123"/>
  <c r="J99"/>
  <c i="44" r="BK126"/>
  <c r="J126"/>
  <c r="J99"/>
  <c i="1" r="AG159"/>
  <c r="AG157"/>
  <c i="47" r="J98"/>
  <c i="1" r="AG155"/>
  <c r="AG154"/>
  <c i="45" r="J98"/>
  <c i="44" r="BK125"/>
  <c r="J125"/>
  <c r="J98"/>
  <c i="1" r="AG149"/>
  <c r="AG147"/>
  <c i="40" r="J98"/>
  <c i="37" r="BK122"/>
  <c r="J122"/>
  <c i="35" r="BK128"/>
  <c r="J128"/>
  <c r="J96"/>
  <c i="34" r="BK119"/>
  <c r="J119"/>
  <c i="33" r="BK119"/>
  <c r="J119"/>
  <c i="32" r="BK119"/>
  <c r="J119"/>
  <c i="31" r="J120"/>
  <c r="J97"/>
  <c i="28" r="BK125"/>
  <c r="J125"/>
  <c i="27" r="BK122"/>
  <c r="J122"/>
  <c r="J98"/>
  <c i="1" r="AG129"/>
  <c i="26" r="J98"/>
  <c i="1" r="AG127"/>
  <c r="AG126"/>
  <c r="AG124"/>
  <c r="AG123"/>
  <c r="AG122"/>
  <c i="19" r="BK122"/>
  <c r="J122"/>
  <c r="J98"/>
  <c i="1" r="AG119"/>
  <c r="AG117"/>
  <c r="AG113"/>
  <c i="14" r="J100"/>
  <c i="1" r="AG112"/>
  <c i="13" r="J100"/>
  <c i="10" r="BK128"/>
  <c r="J128"/>
  <c r="J100"/>
  <c i="1" r="AG107"/>
  <c i="9" r="J100"/>
  <c r="J129"/>
  <c r="J101"/>
  <c i="8" r="BK127"/>
  <c r="J127"/>
  <c i="7" r="BK125"/>
  <c r="J125"/>
  <c i="1" r="AG102"/>
  <c i="4" r="BK122"/>
  <c r="J122"/>
  <c i="3" r="BK124"/>
  <c r="J124"/>
  <c i="50" r="J32"/>
  <c i="1" r="AG161"/>
  <c r="AG158"/>
  <c r="AU100"/>
  <c r="AU99"/>
  <c i="4" r="J35"/>
  <c i="1" r="AV98"/>
  <c r="AT98"/>
  <c i="5" r="F35"/>
  <c i="1" r="AZ101"/>
  <c i="14" r="F37"/>
  <c i="1" r="AZ113"/>
  <c r="AG111"/>
  <c i="16" r="F35"/>
  <c i="1" r="AZ116"/>
  <c i="20" r="J35"/>
  <c i="1" r="AV122"/>
  <c r="AT122"/>
  <c r="AN122"/>
  <c r="BC128"/>
  <c r="AY128"/>
  <c i="29" r="F35"/>
  <c i="1" r="AZ133"/>
  <c i="31" r="F33"/>
  <c i="1" r="AZ135"/>
  <c i="35" r="J33"/>
  <c i="1" r="AV139"/>
  <c r="AT139"/>
  <c i="42" r="J35"/>
  <c i="1" r="AV149"/>
  <c r="AT149"/>
  <c r="AN149"/>
  <c r="BC153"/>
  <c r="AY153"/>
  <c i="46" r="J35"/>
  <c i="1" r="AV155"/>
  <c r="AT155"/>
  <c r="AN155"/>
  <c i="50" r="F35"/>
  <c i="1" r="AZ161"/>
  <c i="30" r="J30"/>
  <c i="1" r="AG134"/>
  <c r="AU150"/>
  <c i="2" r="F35"/>
  <c i="1" r="AZ96"/>
  <c i="9" r="F37"/>
  <c i="1" r="AZ107"/>
  <c i="15" r="J37"/>
  <c i="1" r="AV114"/>
  <c r="AT114"/>
  <c r="AN114"/>
  <c r="BA118"/>
  <c r="AW118"/>
  <c r="BC121"/>
  <c r="AY121"/>
  <c r="BD121"/>
  <c i="23" r="F33"/>
  <c i="1" r="AZ125"/>
  <c i="25" r="J33"/>
  <c i="1" r="AV127"/>
  <c r="AT127"/>
  <c r="AN127"/>
  <c i="26" r="F35"/>
  <c i="1" r="AZ129"/>
  <c r="BC140"/>
  <c r="AY140"/>
  <c r="BB140"/>
  <c r="AX140"/>
  <c i="38" r="J35"/>
  <c i="1" r="AV144"/>
  <c r="AT144"/>
  <c r="BD146"/>
  <c i="44" r="J35"/>
  <c i="1" r="AV152"/>
  <c r="AT152"/>
  <c i="48" r="J35"/>
  <c i="1" r="AV159"/>
  <c r="AT159"/>
  <c r="AN159"/>
  <c r="AU121"/>
  <c r="AU143"/>
  <c i="3" r="F35"/>
  <c i="1" r="AZ97"/>
  <c r="BA100"/>
  <c r="AW100"/>
  <c r="AX100"/>
  <c r="BC99"/>
  <c r="AY99"/>
  <c i="8" r="J35"/>
  <c i="1" r="AV106"/>
  <c r="AT106"/>
  <c i="32" r="J30"/>
  <c i="1" r="AG136"/>
  <c i="33" r="J33"/>
  <c i="1" r="AV137"/>
  <c r="AT137"/>
  <c i="34" r="J30"/>
  <c i="1" r="AG138"/>
  <c i="36" r="J35"/>
  <c i="1" r="AV141"/>
  <c r="AT141"/>
  <c i="40" r="F35"/>
  <c i="1" r="AZ147"/>
  <c r="BA153"/>
  <c r="AW153"/>
  <c r="AG156"/>
  <c i="48" r="F35"/>
  <c i="1" r="AZ159"/>
  <c r="AU146"/>
  <c i="11" r="J37"/>
  <c i="1" r="AV109"/>
  <c r="AT109"/>
  <c r="AN109"/>
  <c i="15" r="F37"/>
  <c i="1" r="AZ114"/>
  <c i="19" r="J35"/>
  <c i="1" r="AV120"/>
  <c r="AT120"/>
  <c i="21" r="J35"/>
  <c i="1" r="AV123"/>
  <c r="AT123"/>
  <c r="AN123"/>
  <c i="23" r="J33"/>
  <c i="1" r="AV125"/>
  <c r="AT125"/>
  <c r="AN125"/>
  <c i="25" r="F33"/>
  <c i="1" r="AZ127"/>
  <c i="26" r="J35"/>
  <c i="1" r="AV129"/>
  <c r="AT129"/>
  <c r="AN129"/>
  <c r="BA140"/>
  <c r="AW140"/>
  <c i="37" r="J35"/>
  <c i="1" r="AV142"/>
  <c r="AT142"/>
  <c r="BB143"/>
  <c r="AX143"/>
  <c i="41" r="J35"/>
  <c i="1" r="AV148"/>
  <c r="AT148"/>
  <c i="44" r="F35"/>
  <c i="1" r="AZ152"/>
  <c r="BB158"/>
  <c r="AX158"/>
  <c r="AU140"/>
  <c i="7" r="J32"/>
  <c i="1" r="AG103"/>
  <c i="11" r="F37"/>
  <c i="1" r="AZ109"/>
  <c i="14" r="J37"/>
  <c i="1" r="AV113"/>
  <c r="AT113"/>
  <c r="AN113"/>
  <c r="BA115"/>
  <c r="AW115"/>
  <c i="17" r="J37"/>
  <c i="1" r="AV117"/>
  <c r="AT117"/>
  <c r="AN117"/>
  <c i="22" r="J33"/>
  <c i="1" r="AV124"/>
  <c r="AT124"/>
  <c r="AN124"/>
  <c i="33" r="F33"/>
  <c i="1" r="AZ137"/>
  <c i="35" r="F33"/>
  <c i="1" r="AZ139"/>
  <c r="BC146"/>
  <c r="AY146"/>
  <c i="43" r="F35"/>
  <c i="1" r="AZ151"/>
  <c r="AU153"/>
  <c i="2" r="J35"/>
  <c i="1" r="AV96"/>
  <c r="AT96"/>
  <c r="AN96"/>
  <c i="10" r="J37"/>
  <c i="1" r="AV108"/>
  <c r="AT108"/>
  <c r="BB105"/>
  <c r="AX105"/>
  <c r="BB115"/>
  <c r="AX115"/>
  <c r="BD118"/>
  <c r="BB118"/>
  <c r="AX118"/>
  <c i="20" r="F35"/>
  <c i="1" r="AZ122"/>
  <c r="BD128"/>
  <c i="28" r="J35"/>
  <c i="1" r="AV132"/>
  <c r="AT132"/>
  <c i="34" r="J33"/>
  <c i="1" r="AV138"/>
  <c r="AT138"/>
  <c i="38" r="F35"/>
  <c i="1" r="AZ144"/>
  <c r="BB146"/>
  <c r="AX146"/>
  <c r="BC150"/>
  <c r="AY150"/>
  <c i="45" r="J35"/>
  <c i="1" r="AV154"/>
  <c r="AT154"/>
  <c r="AN154"/>
  <c r="BD158"/>
  <c r="AU111"/>
  <c r="AU105"/>
  <c r="BB95"/>
  <c r="BA95"/>
  <c i="6" r="F37"/>
  <c i="1" r="AZ102"/>
  <c i="9" r="J37"/>
  <c i="1" r="AV107"/>
  <c r="AT107"/>
  <c r="AN107"/>
  <c r="BC105"/>
  <c r="AY105"/>
  <c r="BD115"/>
  <c i="18" r="F35"/>
  <c i="1" r="AZ119"/>
  <c r="BA128"/>
  <c r="AW128"/>
  <c i="28" r="J32"/>
  <c i="1" r="AG132"/>
  <c i="31" r="J33"/>
  <c i="1" r="AV135"/>
  <c r="AT135"/>
  <c i="36" r="F35"/>
  <c i="1" r="AZ141"/>
  <c i="39" r="J32"/>
  <c i="1" r="AG145"/>
  <c i="41" r="F35"/>
  <c i="1" r="AZ148"/>
  <c i="43" r="J35"/>
  <c i="1" r="AV151"/>
  <c r="AT151"/>
  <c r="AU128"/>
  <c i="8" r="F35"/>
  <c i="1" r="AZ106"/>
  <c i="32" r="J33"/>
  <c i="1" r="AV136"/>
  <c r="AT136"/>
  <c r="BD140"/>
  <c r="BD143"/>
  <c r="BC143"/>
  <c r="AY143"/>
  <c i="39" r="J35"/>
  <c i="1" r="AV145"/>
  <c r="AT145"/>
  <c r="BA146"/>
  <c r="AW146"/>
  <c r="BA150"/>
  <c r="AW150"/>
  <c r="BB150"/>
  <c r="AX150"/>
  <c r="BB153"/>
  <c r="AX153"/>
  <c i="47" r="J35"/>
  <c i="1" r="AV157"/>
  <c r="AT157"/>
  <c r="AN157"/>
  <c r="AU118"/>
  <c i="3" r="J35"/>
  <c i="1" r="AV97"/>
  <c r="AT97"/>
  <c r="BD100"/>
  <c r="AY100"/>
  <c i="7" r="F35"/>
  <c i="1" r="AZ103"/>
  <c i="12" r="J37"/>
  <c i="1" r="AV110"/>
  <c r="AT110"/>
  <c r="AN110"/>
  <c i="13" r="J37"/>
  <c i="1" r="AV112"/>
  <c r="AT112"/>
  <c r="AN112"/>
  <c i="19" r="F35"/>
  <c i="1" r="AZ120"/>
  <c r="BA121"/>
  <c r="AW121"/>
  <c i="22" r="F33"/>
  <c i="1" r="AZ124"/>
  <c i="30" r="J33"/>
  <c i="1" r="AV134"/>
  <c r="AT134"/>
  <c r="AN134"/>
  <c i="45" r="F35"/>
  <c i="1" r="AZ154"/>
  <c r="AU115"/>
  <c r="AS94"/>
  <c i="7" r="J35"/>
  <c i="1" r="AV103"/>
  <c r="AT103"/>
  <c i="12" r="F37"/>
  <c i="1" r="AZ110"/>
  <c i="13" r="F37"/>
  <c i="1" r="AZ112"/>
  <c i="17" r="F37"/>
  <c i="1" r="AZ117"/>
  <c r="BB121"/>
  <c r="AX121"/>
  <c i="24" r="F33"/>
  <c i="1" r="AZ126"/>
  <c i="27" r="F35"/>
  <c i="1" r="AZ130"/>
  <c r="BA131"/>
  <c r="AW131"/>
  <c i="31" r="J30"/>
  <c i="1" r="AG135"/>
  <c i="32" r="F33"/>
  <c i="1" r="AZ136"/>
  <c i="36" r="J32"/>
  <c i="1" r="AG141"/>
  <c i="37" r="F35"/>
  <c i="1" r="AZ142"/>
  <c i="38" r="J32"/>
  <c i="1" r="AG144"/>
  <c i="40" r="J35"/>
  <c i="1" r="AV147"/>
  <c r="AT147"/>
  <c r="AN147"/>
  <c i="47" r="F35"/>
  <c i="1" r="AZ157"/>
  <c r="AZ156"/>
  <c r="AV156"/>
  <c r="AT156"/>
  <c r="BA158"/>
  <c r="AW158"/>
  <c i="4" r="F35"/>
  <c i="1" r="AZ98"/>
  <c i="5" r="J35"/>
  <c i="1" r="AV101"/>
  <c r="AT101"/>
  <c r="BA111"/>
  <c r="AW111"/>
  <c r="BD105"/>
  <c r="BC115"/>
  <c r="AY115"/>
  <c i="18" r="J35"/>
  <c i="1" r="AV119"/>
  <c r="AT119"/>
  <c r="AN119"/>
  <c i="27" r="J35"/>
  <c i="1" r="AV130"/>
  <c r="AT130"/>
  <c i="30" r="F33"/>
  <c i="1" r="AZ134"/>
  <c i="43" r="J32"/>
  <c i="1" r="AG151"/>
  <c r="BD153"/>
  <c r="AG153"/>
  <c i="49" r="J35"/>
  <c i="1" r="AV160"/>
  <c r="AT160"/>
  <c r="AN160"/>
  <c r="BC158"/>
  <c r="AY158"/>
  <c r="AU158"/>
  <c r="BC95"/>
  <c r="AY95"/>
  <c r="BD95"/>
  <c i="4" r="J32"/>
  <c i="1" r="AG98"/>
  <c i="6" r="J37"/>
  <c i="1" r="AV102"/>
  <c r="AT102"/>
  <c r="AN102"/>
  <c r="BB99"/>
  <c r="AX99"/>
  <c i="8" r="J32"/>
  <c i="1" r="AG106"/>
  <c i="10" r="F37"/>
  <c i="1" r="AZ108"/>
  <c i="16" r="J35"/>
  <c i="1" r="AV116"/>
  <c r="AT116"/>
  <c r="BC118"/>
  <c r="AY118"/>
  <c i="21" r="F35"/>
  <c i="1" r="AZ123"/>
  <c r="AG121"/>
  <c i="24" r="J33"/>
  <c i="1" r="AV126"/>
  <c r="AT126"/>
  <c r="AN126"/>
  <c r="BB128"/>
  <c r="AX128"/>
  <c i="28" r="F35"/>
  <c i="1" r="AZ132"/>
  <c i="33" r="J30"/>
  <c i="1" r="AG137"/>
  <c i="34" r="F33"/>
  <c i="1" r="AZ138"/>
  <c i="37" r="J32"/>
  <c i="1" r="AG142"/>
  <c r="BA143"/>
  <c r="AW143"/>
  <c i="39" r="F35"/>
  <c i="1" r="AZ145"/>
  <c i="41" r="J32"/>
  <c i="1" r="AG148"/>
  <c r="AG146"/>
  <c i="42" r="F35"/>
  <c i="1" r="AZ149"/>
  <c r="BD150"/>
  <c i="46" r="F35"/>
  <c i="1" r="AZ155"/>
  <c i="49" r="F35"/>
  <c i="1" r="AZ160"/>
  <c i="50" r="J35"/>
  <c i="1" r="AV161"/>
  <c r="AT161"/>
  <c r="AN161"/>
  <c i="3" r="J32"/>
  <c i="1" r="AG97"/>
  <c i="29" l="1" r="BK122"/>
  <c r="J122"/>
  <c r="J98"/>
  <c i="16" r="BK127"/>
  <c r="J127"/>
  <c r="J98"/>
  <c i="30" r="J96"/>
  <c i="5" r="BK127"/>
  <c r="J127"/>
  <c r="J98"/>
  <c i="50" r="J41"/>
  <c i="49" r="J41"/>
  <c i="1" r="AN156"/>
  <c i="48" r="J41"/>
  <c i="47" r="J41"/>
  <c i="46" r="J41"/>
  <c i="45" r="J41"/>
  <c i="1" r="AN151"/>
  <c i="43" r="J41"/>
  <c i="1" r="AN148"/>
  <c i="42" r="J41"/>
  <c i="41" r="J41"/>
  <c i="1" r="AN145"/>
  <c i="40" r="J41"/>
  <c i="1" r="AN144"/>
  <c i="39" r="J41"/>
  <c i="1" r="AN142"/>
  <c i="37" r="J98"/>
  <c i="38" r="J41"/>
  <c i="1" r="AN141"/>
  <c i="37" r="J41"/>
  <c i="36" r="J41"/>
  <c i="1" r="AN138"/>
  <c i="34" r="J96"/>
  <c i="1" r="AN137"/>
  <c i="33" r="J96"/>
  <c i="34" r="J39"/>
  <c i="1" r="AN136"/>
  <c i="32" r="J96"/>
  <c i="33" r="J39"/>
  <c i="1" r="AN135"/>
  <c i="32" r="J39"/>
  <c i="31" r="J39"/>
  <c i="30" r="J39"/>
  <c i="1" r="AN132"/>
  <c i="28" r="J98"/>
  <c r="J41"/>
  <c i="26" r="J41"/>
  <c i="25" r="J39"/>
  <c i="24" r="J39"/>
  <c i="23" r="J39"/>
  <c i="22" r="J39"/>
  <c i="21" r="J41"/>
  <c i="20" r="J41"/>
  <c i="18" r="J41"/>
  <c i="17" r="J43"/>
  <c i="15" r="J43"/>
  <c i="14" r="J43"/>
  <c i="13" r="J43"/>
  <c i="12" r="J43"/>
  <c i="11" r="J43"/>
  <c i="1" r="AN106"/>
  <c i="8" r="J98"/>
  <c i="9" r="J43"/>
  <c i="1" r="AN103"/>
  <c i="7" r="J98"/>
  <c i="8" r="J41"/>
  <c i="7" r="J41"/>
  <c i="6" r="J43"/>
  <c i="1" r="AN98"/>
  <c i="4" r="J98"/>
  <c i="1" r="AN97"/>
  <c i="4" r="J41"/>
  <c i="3" r="J98"/>
  <c r="J41"/>
  <c i="2" r="J41"/>
  <c i="1" r="AU104"/>
  <c r="BD99"/>
  <c r="AZ100"/>
  <c r="AV100"/>
  <c r="AT100"/>
  <c r="AZ115"/>
  <c r="AV115"/>
  <c r="AT115"/>
  <c r="AZ121"/>
  <c r="AV121"/>
  <c r="AT121"/>
  <c r="AN121"/>
  <c r="AZ158"/>
  <c r="AV158"/>
  <c r="AT158"/>
  <c r="AN158"/>
  <c r="AG95"/>
  <c i="35" r="J30"/>
  <c i="1" r="AG139"/>
  <c r="AN139"/>
  <c i="44" r="J32"/>
  <c i="1" r="AG152"/>
  <c r="AG150"/>
  <c r="AZ111"/>
  <c r="AV111"/>
  <c r="AT111"/>
  <c r="AN111"/>
  <c r="AZ128"/>
  <c r="AV128"/>
  <c r="AT128"/>
  <c r="AZ150"/>
  <c r="AV150"/>
  <c r="AT150"/>
  <c r="BA99"/>
  <c r="AW99"/>
  <c i="19" r="J32"/>
  <c i="1" r="AG120"/>
  <c r="AG118"/>
  <c r="AG143"/>
  <c i="27" r="J32"/>
  <c i="1" r="AG130"/>
  <c r="AG128"/>
  <c r="AZ153"/>
  <c r="AV153"/>
  <c r="AT153"/>
  <c r="AN153"/>
  <c r="BA105"/>
  <c r="AZ143"/>
  <c r="AV143"/>
  <c r="AT143"/>
  <c r="AX95"/>
  <c r="BC104"/>
  <c r="AY104"/>
  <c r="AG140"/>
  <c r="AZ95"/>
  <c r="AZ146"/>
  <c r="AV146"/>
  <c r="AT146"/>
  <c r="AN146"/>
  <c r="AW95"/>
  <c r="BB104"/>
  <c r="AX104"/>
  <c r="AZ140"/>
  <c r="AV140"/>
  <c r="AT140"/>
  <c i="10" r="J34"/>
  <c i="1" r="AG108"/>
  <c r="AG105"/>
  <c r="BD104"/>
  <c r="AZ131"/>
  <c r="AV131"/>
  <c r="AT131"/>
  <c r="AZ118"/>
  <c r="AV118"/>
  <c r="AT118"/>
  <c l="1" r="AN150"/>
  <c i="44" r="J41"/>
  <c i="1" r="AN152"/>
  <c r="AN143"/>
  <c r="AN140"/>
  <c i="35" r="J39"/>
  <c i="1" r="AN128"/>
  <c i="27" r="J41"/>
  <c i="1" r="AN130"/>
  <c r="AN118"/>
  <c i="19" r="J41"/>
  <c i="1" r="AN120"/>
  <c i="10" r="J43"/>
  <c i="1" r="AN108"/>
  <c r="AU94"/>
  <c r="BA104"/>
  <c r="AW104"/>
  <c r="AV95"/>
  <c r="AT95"/>
  <c r="AN95"/>
  <c r="BC94"/>
  <c r="W32"/>
  <c i="5" r="J32"/>
  <c i="1" r="AG101"/>
  <c r="AG100"/>
  <c r="AG99"/>
  <c r="AZ105"/>
  <c r="AV105"/>
  <c i="29" r="J32"/>
  <c i="1" r="AG133"/>
  <c r="AN133"/>
  <c i="16" r="J32"/>
  <c i="1" r="AG116"/>
  <c r="AG115"/>
  <c r="AW105"/>
  <c r="BB94"/>
  <c r="AX94"/>
  <c r="AZ99"/>
  <c r="AV99"/>
  <c r="AT99"/>
  <c r="AN99"/>
  <c r="BD94"/>
  <c r="W33"/>
  <c i="5" l="1" r="J41"/>
  <c i="29" r="J41"/>
  <c i="16" r="J41"/>
  <c i="1" r="AN101"/>
  <c r="AN116"/>
  <c r="AN100"/>
  <c r="AN115"/>
  <c r="AG104"/>
  <c r="BA94"/>
  <c r="AW94"/>
  <c r="AK30"/>
  <c r="AG131"/>
  <c r="AT105"/>
  <c r="AN105"/>
  <c r="AZ104"/>
  <c r="AV104"/>
  <c r="AT104"/>
  <c r="AN104"/>
  <c r="W31"/>
  <c r="AY94"/>
  <c l="1" r="AN131"/>
  <c r="AG94"/>
  <c r="AK26"/>
  <c r="W30"/>
  <c r="AZ94"/>
  <c r="W29"/>
  <c l="1" r="AV94"/>
  <c r="AK29"/>
  <c r="AK35"/>
  <c l="1"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<sst xmlns="http://schemas.openxmlformats.org/spreadsheetml/2006/main">
  <si>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</si>
  <si>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</si>
  <si>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</si>
  <si>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</si>
  <si>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</si>
  <si>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{4b1610f4-a3d4-4d8d-b444-d9141a6a4d4f}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</si>
  <si>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</si>
  <si>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</si>
  <si>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</si>
  <si>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</si>
  <si>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</si>
  <si>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</si>
  <si>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</si>
  <si>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</si>
  <si>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2023-08-07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</si>
  <si>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</si>
  <si>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</si>
  <si>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Prostá rekonstrukce zabezpečovacího zařízení v ŽST Sokolnice-Telnice</t>
  </si>
  <si>
    <t>KSO:</t>
  </si>
  <si>
    <t>CC-CZ:</t>
  </si>
  <si>
    <t>Místo:</t>
  </si>
  <si>
    <t xml:space="preserve"> </t>
  </si>
  <si>
    <t>Datum:</t>
  </si>
  <si>
    <t>12. 1. 2024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</si>
  <si>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</si>
  <si>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</si>
  <si>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</si>
  <si>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</si>
  <si>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</si>
  <si>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</si>
  <si>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</si>
  <si>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</si>
  <si>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</si>
  <si>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</si>
  <si>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</si>
  <si>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</si>
  <si>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</si>
  <si>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</si>
  <si>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</si>
  <si>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</si>
  <si>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</si>
  <si>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</si>
  <si>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</si>
  <si>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</si>
  <si>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</si>
  <si>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</si>
  <si>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</si>
  <si>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</si>
  <si>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</si>
  <si>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</si>
  <si>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</si>
  <si>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</si>
  <si>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</si>
  <si>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</si>
  <si>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</si>
  <si>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</si>
  <si>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</si>
  <si>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</si>
  <si>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</si>
  <si>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</si>
  <si>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</si>
  <si>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</si>
  <si>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</si>
  <si>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</si>
  <si>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</si>
  <si>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</si>
  <si>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</si>
  <si>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</si>
  <si>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</si>
  <si>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</si>
  <si>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</si>
  <si>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</si>
  <si>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</si>
  <si>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</si>
  <si>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</si>
  <si>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</si>
  <si>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</si>
  <si>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PS 30-02-51</t>
  </si>
  <si>
    <t>Křenovice h.n. - Brno-Chrlice,TK</t>
  </si>
  <si>
    <t>STA</t>
  </si>
  <si>
    <t>1</t>
  </si>
  <si>
    <t>{e8e228d7-a7af-4a17-8965-ab2e27220437}</t>
  </si>
  <si>
    <t>2</t>
  </si>
  <si>
    <t>/</t>
  </si>
  <si>
    <t>01</t>
  </si>
  <si>
    <t>Infrastrukturní část</t>
  </si>
  <si>
    <t>Soupis</t>
  </si>
  <si>
    <t>{0537c05c-cb48-4078-afc1-e33dafe27f1a}</t>
  </si>
  <si>
    <t>02</t>
  </si>
  <si>
    <t>Stavební práce</t>
  </si>
  <si>
    <t>{28acd846-34aa-4100-a639-c6a098fd0218}</t>
  </si>
  <si>
    <t>03</t>
  </si>
  <si>
    <t>Kácení dřevin</t>
  </si>
  <si>
    <t>{1dad34b3-c75a-4b89-a69a-a8f70572050a}</t>
  </si>
  <si>
    <t>31-01-21</t>
  </si>
  <si>
    <t>Křenovice h. n. - Soloknice-Telnice, TZZ</t>
  </si>
  <si>
    <t>{915b7681-c69b-46a6-9148-848d36e4d957}</t>
  </si>
  <si>
    <t>Zabezpečovací zařízení</t>
  </si>
  <si>
    <t>{4524a68f-4e30-4013-b818-79d2a1ba178d}</t>
  </si>
  <si>
    <t>3</t>
  </si>
  <si>
    <t>###NOINSERT###</t>
  </si>
  <si>
    <t>01.02</t>
  </si>
  <si>
    <t>PZS 16,389</t>
  </si>
  <si>
    <t>{6b8afd9a-df58-4290-80b2-e31a09c58bd3}</t>
  </si>
  <si>
    <t>Zemní práce</t>
  </si>
  <si>
    <t>{64468de8-64df-4558-bc1f-7903bc73b523}</t>
  </si>
  <si>
    <t>32-01-11</t>
  </si>
  <si>
    <t>Sokolnice - Telnice, SZZ</t>
  </si>
  <si>
    <t>{6e85f0b5-d990-4760-9403-6233242e88a9}</t>
  </si>
  <si>
    <t>{c876dc1c-2ec6-43a1-823d-272446a33e16}</t>
  </si>
  <si>
    <t>01.01</t>
  </si>
  <si>
    <t>Přejezd S1/P7184 km 15,734</t>
  </si>
  <si>
    <t>{9692a5e4-8cf0-4baa-88f1-64ff47b5ea57}</t>
  </si>
  <si>
    <t>Přejezd S2/P7183 km 15,142</t>
  </si>
  <si>
    <t>{32ae61c5-b0fb-455c-82b7-2499811e29b6}</t>
  </si>
  <si>
    <t>01.03</t>
  </si>
  <si>
    <t>Vnitřní technologie SZZ</t>
  </si>
  <si>
    <t>{55b89472-a5c6-48cb-a7df-cb8e27f780b3}</t>
  </si>
  <si>
    <t>01.04</t>
  </si>
  <si>
    <t>Venkovní mechanické prvky</t>
  </si>
  <si>
    <t>{f0ebf47c-57ca-4b11-8ea7-20863a8b2c33}</t>
  </si>
  <si>
    <t>01.05</t>
  </si>
  <si>
    <t>Demontáže</t>
  </si>
  <si>
    <t>{da73a0ac-fc56-4f0d-bdfe-328fa66c29ab}</t>
  </si>
  <si>
    <t>4</t>
  </si>
  <si>
    <t>01.05.01</t>
  </si>
  <si>
    <t>Stavebí práce</t>
  </si>
  <si>
    <t>{fcadb7ab-91e5-430f-bc14-da231e608a22}</t>
  </si>
  <si>
    <t>01.06</t>
  </si>
  <si>
    <t>Provizorní SZZ</t>
  </si>
  <si>
    <t>{a2d7431b-8c27-4b8c-a700-8581f094bd1b}</t>
  </si>
  <si>
    <t>Zemní a stavební práce</t>
  </si>
  <si>
    <t>{abef992e-d1d6-4f9a-81a9-5ed0c7d06f00}</t>
  </si>
  <si>
    <t>02.01</t>
  </si>
  <si>
    <t>Odpady</t>
  </si>
  <si>
    <t>{b5fe22d7-438b-4f22-8470-9ad2b38aaeb4}</t>
  </si>
  <si>
    <t>PS 32-01-31</t>
  </si>
  <si>
    <t>Sokolnice-Telnice, napájení PZZ</t>
  </si>
  <si>
    <t>PRO</t>
  </si>
  <si>
    <t>{5f87a78a-3c6f-4414-924b-ec5001c0b11d}</t>
  </si>
  <si>
    <t>dle Sborníku</t>
  </si>
  <si>
    <t>{7aa62f2c-66e4-459f-bbe1-57a5a3ae6e19}</t>
  </si>
  <si>
    <t>dle URS</t>
  </si>
  <si>
    <t>{b2f5e386-a74c-45c5-a74b-f42f17292049}</t>
  </si>
  <si>
    <t>PS 32-02-11</t>
  </si>
  <si>
    <t>Sokolnice-Telnice, MK a MOK</t>
  </si>
  <si>
    <t>{dcd712f3-f36c-42e7-8f05-785071a2d7ed}</t>
  </si>
  <si>
    <t>{51d110d6-4d19-4f4e-b87c-89e3a8307e27}</t>
  </si>
  <si>
    <t>{463be881-5756-4bf9-9156-43afd89f6037}</t>
  </si>
  <si>
    <t>PS 32-02-31</t>
  </si>
  <si>
    <t>Sokolnice-Telnice, ITZ</t>
  </si>
  <si>
    <t>{1db92175-e654-4c83-ad69-82db0ba35832}</t>
  </si>
  <si>
    <t>PS 32-02-81</t>
  </si>
  <si>
    <t>Sokolnice-Telnice, TRS, MRS</t>
  </si>
  <si>
    <t>{ba8d8e11-5216-41d7-8320-9e0afc3b6e9c}</t>
  </si>
  <si>
    <t>PS 32-02-91</t>
  </si>
  <si>
    <t>Sokolnice-Telnice, DDTS</t>
  </si>
  <si>
    <t>{35609d4b-0604-4227-a503-70e62d8f122e}</t>
  </si>
  <si>
    <t>PS 32-02-92</t>
  </si>
  <si>
    <t>Sokolnice-Telnice, kamerové systémy</t>
  </si>
  <si>
    <t>{bb1d6113-3fdd-4380-b041-a91a5bc777e9}</t>
  </si>
  <si>
    <t>PS 32-03-71</t>
  </si>
  <si>
    <t>Sokolnice-Telnice, stabilní záložní zdroj</t>
  </si>
  <si>
    <t>{66988f73-18cb-4f09-8207-69d2d0ebafc3}</t>
  </si>
  <si>
    <t>{baf4e929-60d6-44a9-8420-ea2f96d546c6}</t>
  </si>
  <si>
    <t>{6d1366c3-af54-4a22-8b31-65ef91b3569a}</t>
  </si>
  <si>
    <t>PS 33-01-21</t>
  </si>
  <si>
    <t>Sokolnice-Telnice - Brno-Chrlice, TZZ</t>
  </si>
  <si>
    <t>{9e0284ed-c5ee-46c3-bb3f-95911d8aac2c}</t>
  </si>
  <si>
    <t>{b4749236-6fdd-4339-980e-7a43c185f091}</t>
  </si>
  <si>
    <t>{62ede746-c93b-4dd8-808a-eb8966f39ebf}</t>
  </si>
  <si>
    <t>SO 32-10-01</t>
  </si>
  <si>
    <t>Železniční svršek</t>
  </si>
  <si>
    <t>{1db33007-7adc-4b8d-b0b4-96f314364c46}</t>
  </si>
  <si>
    <t>SO 32-11-01</t>
  </si>
  <si>
    <t>Železniční spodek</t>
  </si>
  <si>
    <t>{b9a94f29-ee18-453b-bdd5-ef5a58e27354}</t>
  </si>
  <si>
    <t>SO 32-13-01</t>
  </si>
  <si>
    <t>Železniční přejezd</t>
  </si>
  <si>
    <t>{d496678a-9d10-4562-95d2-16d5cd026ac9}</t>
  </si>
  <si>
    <t>SO 32-50-01</t>
  </si>
  <si>
    <t>Pozemní komunikace</t>
  </si>
  <si>
    <t>{59eebecc-b0c9-466d-bd0a-3a31d71c5741}</t>
  </si>
  <si>
    <t>SO 32-50-02</t>
  </si>
  <si>
    <t>Chodník</t>
  </si>
  <si>
    <t>{4a465755-8f93-45e2-b888-6eef3a12fdfc}</t>
  </si>
  <si>
    <t>SO 32-71-12</t>
  </si>
  <si>
    <t>Sokolnice-Telnice, stavební úprava výpravní budovy</t>
  </si>
  <si>
    <t>{d39cc080-f77f-43ff-a280-faf1ea9df36b}</t>
  </si>
  <si>
    <t>SO 32-84-01</t>
  </si>
  <si>
    <t>Sokolnice-Telnice, EOV</t>
  </si>
  <si>
    <t>{3eed4a7a-d4d6-4a6f-8d29-613e20afebcf}</t>
  </si>
  <si>
    <t>{da002134-0aff-4453-a8d7-b1facc44fac6}</t>
  </si>
  <si>
    <t>{2993a13d-e16c-4231-b05b-623786f7fd80}</t>
  </si>
  <si>
    <t>SO 32-86-01</t>
  </si>
  <si>
    <t>Sokolnice-Telnice, napájení NN</t>
  </si>
  <si>
    <t>{474ab654-b4a9-49da-bde0-9354fadc9487}</t>
  </si>
  <si>
    <t>{1f4fe9d2-c0c0-46f5-af63-c92a180089e7}</t>
  </si>
  <si>
    <t>{a29ebb77-8eea-4487-94e9-0ad597aa42ae}</t>
  </si>
  <si>
    <t>SO 32-86-02</t>
  </si>
  <si>
    <t>Sokolnice-Telnice, úprava rozvodů NN</t>
  </si>
  <si>
    <t>{83d83748-bf05-4fe2-87b6-8b41eed09cbe}</t>
  </si>
  <si>
    <t>{3b9a2b8d-3667-4d79-ad74-1c3344f70271}</t>
  </si>
  <si>
    <t>{65f149b4-006e-4321-bf30-1c4357066eb3}</t>
  </si>
  <si>
    <t>Elektrická instalace DK</t>
  </si>
  <si>
    <t>{68dfe426-ac04-486f-8bf9-2edbf994cd14}</t>
  </si>
  <si>
    <t>SO 32-86-03</t>
  </si>
  <si>
    <t>Sokolnice-Telnice, úprava osvětlení</t>
  </si>
  <si>
    <t>{7688b4b6-7b5e-4cc8-b9a1-d3b34c318efc}</t>
  </si>
  <si>
    <t>{650402d8-71b9-4a3d-9d73-bd8c833d2301}</t>
  </si>
  <si>
    <t>{865ecd4c-c054-4e8e-9395-213375b108eb}</t>
  </si>
  <si>
    <t>SO 32-86-04</t>
  </si>
  <si>
    <t>Sokolnice-Telnice, úprava DOÚO</t>
  </si>
  <si>
    <t>{2f103e90-5bec-4f78-a392-f74c6dba3cad}</t>
  </si>
  <si>
    <t>{70fdb187-fc3c-44ff-83b4-5b6b675ac5e5}</t>
  </si>
  <si>
    <t>{318e5e5e-79a8-4f36-ba2f-ab1cf1a1f010}</t>
  </si>
  <si>
    <t>SO 32-87-01</t>
  </si>
  <si>
    <t>Sokolnice-Telnice, KSUaTP</t>
  </si>
  <si>
    <t>{019359ab-66fd-4259-a2a7-2140f835c8e2}</t>
  </si>
  <si>
    <t>{63ae7653-9bfb-4e98-892f-cf41ab7270b8}</t>
  </si>
  <si>
    <t>PS 98-98</t>
  </si>
  <si>
    <t>Vedlejší a ostatní náklady</t>
  </si>
  <si>
    <t>{e912e7eb-c74f-483e-bc90-6276183379e2}</t>
  </si>
  <si>
    <t>VON SO 32-10-01</t>
  </si>
  <si>
    <t>{b61d170e-8bef-4478-9079-f8b0ff48e7d3}</t>
  </si>
  <si>
    <t>VON ostatních PS a SO - dle UOŽI</t>
  </si>
  <si>
    <t>{6a3257ee-5677-40ef-879a-e2e7745a99c9}</t>
  </si>
  <si>
    <t>Ostatních PS a SO - dle URS</t>
  </si>
  <si>
    <t>{85a25d49-0638-4744-b806-2d5158f821a7}</t>
  </si>
  <si>
    <t>KRYCÍ LIST SOUPISU PRACÍ</t>
  </si>
  <si>
    <t>Objekt:</t>
  </si>
  <si>
    <t>PS 30-02-51 - Křenovice h.n. - Brno-Chrlice,TK</t>
  </si>
  <si>
    <t>Soupis:</t>
  </si>
  <si>
    <t>01 - Infrastrukturní část</t>
  </si>
  <si>
    <t>REKAPITULACE ČLENĚNÍ SOUPISU PRACÍ</t>
  </si>
  <si>
    <t>Kód dílu - Popis</t>
  </si>
  <si>
    <t>Cena celkem [CZK]</t>
  </si>
  <si>
    <t>Náklady ze soupisu prací</t>
  </si>
  <si>
    <t>-1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</si>
  <si>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</si>
  <si>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</si>
  <si>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</si>
  <si>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</si>
  <si>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</si>
  <si>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</si>
  <si>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</si>
  <si>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</si>
  <si>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</si>
  <si>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</si>
  <si>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</si>
  <si>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</si>
  <si>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</si>
  <si>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</si>
  <si>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M</t>
  </si>
  <si>
    <t>7593311040</t>
  </si>
  <si>
    <t>Konstrukční díly Svorkovnice WAGO 10-ti dílná (CV721225081)</t>
  </si>
  <si>
    <t>kus</t>
  </si>
  <si>
    <t>Sborník UOŽI 01 2024</t>
  </si>
  <si>
    <t>ROZPOCET</t>
  </si>
  <si>
    <t>-1814229272</t>
  </si>
  <si>
    <t>K</t>
  </si>
  <si>
    <t>7590525790</t>
  </si>
  <si>
    <t>Montáž sady svorkovnic WAGO na DIN lištu</t>
  </si>
  <si>
    <t>1448144473</t>
  </si>
  <si>
    <t>7491300140</t>
  </si>
  <si>
    <t>Ocelové konstrukce Kabelové stojiny a výložníky pozinkované 19" pevná police 2U 2 hl.400, montáž na 2 stojiny</t>
  </si>
  <si>
    <t>-513925635</t>
  </si>
  <si>
    <t>7596910010</t>
  </si>
  <si>
    <t>Venkovní telefonní objekty Objekt telef.venk.VTO 3 plastový sloupek (CV540329003)</t>
  </si>
  <si>
    <t>128</t>
  </si>
  <si>
    <t>108872681</t>
  </si>
  <si>
    <t>5</t>
  </si>
  <si>
    <t>7596915030</t>
  </si>
  <si>
    <t>Montáž telefonního objektu VTO 3 - 11 plastového ve sloupu</t>
  </si>
  <si>
    <t>-1489624402</t>
  </si>
  <si>
    <t>6</t>
  </si>
  <si>
    <t>7598015165</t>
  </si>
  <si>
    <t>Funkční přezkoušení venkovního telefonního objektu po připojení na kabelové vedení</t>
  </si>
  <si>
    <t>-1979464963</t>
  </si>
  <si>
    <t>7</t>
  </si>
  <si>
    <t>7590520934</t>
  </si>
  <si>
    <t>Venkovní vedení kabelová - metalické sítě Plněné, armované Al dráty, ochranný obal z PE 4x0,8 TCEPKPFLEZE 15 x 4 x 0,8</t>
  </si>
  <si>
    <t>m</t>
  </si>
  <si>
    <t>1240575828</t>
  </si>
  <si>
    <t>8</t>
  </si>
  <si>
    <t>7590520919</t>
  </si>
  <si>
    <t>Venkovní vedení kabelová - metalické sítě Plněné, armované Al dráty, ochranný obal z PE 4x0,8 TCEPKPFLEZE 3 x 4 x 0,8</t>
  </si>
  <si>
    <t>-682126730</t>
  </si>
  <si>
    <t>9</t>
  </si>
  <si>
    <t>7590520924</t>
  </si>
  <si>
    <t>Venkovní vedení kabelová - metalické sítě Plněné, armované Al dráty, ochranný obal z PE 4x0,8 TCEPKPFLEZE 5 x 4 x 0,8</t>
  </si>
  <si>
    <t>-1260761463</t>
  </si>
  <si>
    <t>10</t>
  </si>
  <si>
    <t>7590525060</t>
  </si>
  <si>
    <t>Přistavení a příprava délky z kabelového bubnu do 25 čtyřek</t>
  </si>
  <si>
    <t>-220699012</t>
  </si>
  <si>
    <t>11</t>
  </si>
  <si>
    <t>7590525111</t>
  </si>
  <si>
    <t>Montáž kabelu závlačného volně uloženého ruční zatahování TCEKE s jádrem 0,8 mm do 150 XN</t>
  </si>
  <si>
    <t>338047525</t>
  </si>
  <si>
    <t>7593501125</t>
  </si>
  <si>
    <t>Trasy kabelového vedení Chráničky optického kabelu HDPE 6040 průměr 40/33 mm</t>
  </si>
  <si>
    <t>2016227795</t>
  </si>
  <si>
    <t>13</t>
  </si>
  <si>
    <t>7593505202</t>
  </si>
  <si>
    <t>Uložení HDPE trubky pro optický kabel do výkopu bez zřízení lože a bez krytí</t>
  </si>
  <si>
    <t>-1606868673</t>
  </si>
  <si>
    <t>14</t>
  </si>
  <si>
    <t>7598035170</t>
  </si>
  <si>
    <t>Kontrola tlakutěsnosti HDPE trubky v úseku do 2 000 m</t>
  </si>
  <si>
    <t>-510967808</t>
  </si>
  <si>
    <t>15</t>
  </si>
  <si>
    <t>7598035190</t>
  </si>
  <si>
    <t>Kontrola průchodnosti trubky pro optický kabel</t>
  </si>
  <si>
    <t>km</t>
  </si>
  <si>
    <t>-1751117036</t>
  </si>
  <si>
    <t>16</t>
  </si>
  <si>
    <t>7593501190</t>
  </si>
  <si>
    <t>Trasy kabelového vedení Spojky šroubovací pro chráničky optického kabelu HDPE 5040 průměr 32 mm</t>
  </si>
  <si>
    <t>1386643118</t>
  </si>
  <si>
    <t>17</t>
  </si>
  <si>
    <t>7593505220</t>
  </si>
  <si>
    <t>Montáž spojky Plasson na HDPE trubce rovné nebo redukční</t>
  </si>
  <si>
    <t>-1264300515</t>
  </si>
  <si>
    <t>18</t>
  </si>
  <si>
    <t>7593501143</t>
  </si>
  <si>
    <t>Trasy kabelového vedení Chráničky optického kabelu HDPE Koncová zátka Jackmoon 38-46 mm</t>
  </si>
  <si>
    <t>1350420847</t>
  </si>
  <si>
    <t>19</t>
  </si>
  <si>
    <t>7593505240</t>
  </si>
  <si>
    <t>Montáž koncovky nebo záslepky Plasson na HDPE trubku</t>
  </si>
  <si>
    <t>-957140973</t>
  </si>
  <si>
    <t>20</t>
  </si>
  <si>
    <t>7491401130</t>
  </si>
  <si>
    <t>Kabelové rošty a žlaby Elektroinstalační lišty a kabelové žlaby Zemní kanál KOPOKAN 4 ZD (200x125) šedé tělo/ červené víko 2m</t>
  </si>
  <si>
    <t>-998574080</t>
  </si>
  <si>
    <t>7593501095</t>
  </si>
  <si>
    <t>Trasy kabelového vedení Ohebná dvouplášťová korugovaná chránička KF 09160 průměr 160/136 mm</t>
  </si>
  <si>
    <t>-979734662</t>
  </si>
  <si>
    <t>22</t>
  </si>
  <si>
    <t>7590525446</t>
  </si>
  <si>
    <t>Montáž spojky rovné pro plastové kabely párové Raychem XAGA s konektory UDW2 na 1 plášť bez pancíře do 20 žil</t>
  </si>
  <si>
    <t>1563719272</t>
  </si>
  <si>
    <t>23</t>
  </si>
  <si>
    <t>7593505270</t>
  </si>
  <si>
    <t>Montáž kabelového označníku Ball Marker</t>
  </si>
  <si>
    <t>-986959383</t>
  </si>
  <si>
    <t>24</t>
  </si>
  <si>
    <t>7593505134</t>
  </si>
  <si>
    <t>Zakrytí kabelu resp. trubek výstražnou fólií (bez fólie)</t>
  </si>
  <si>
    <t>1966903930</t>
  </si>
  <si>
    <t>25</t>
  </si>
  <si>
    <t>7590525245</t>
  </si>
  <si>
    <t>Zatažení kabelu do objektu do 9 kg/m</t>
  </si>
  <si>
    <t>1335963</t>
  </si>
  <si>
    <t>26</t>
  </si>
  <si>
    <t>7491600180</t>
  </si>
  <si>
    <t>Uzemnění Vnější Uzemňovací vedení v zemi, páskem FeZn do 120 mm2</t>
  </si>
  <si>
    <t>1117054515</t>
  </si>
  <si>
    <t>27</t>
  </si>
  <si>
    <t>7590550149</t>
  </si>
  <si>
    <t>Forma kabelová, drátová a doplňky vnitřní instalace Montážní rám pro LSA lišty Profilový nosič konstrukčních skupin LSA do 19“ skříní</t>
  </si>
  <si>
    <t>-183984324</t>
  </si>
  <si>
    <t>28</t>
  </si>
  <si>
    <t>7590550194</t>
  </si>
  <si>
    <t>Forma kabelová, drátová a doplňky vnitřní instalace LSA lišty LSA-PLUS lišta rozpojovací 2/10</t>
  </si>
  <si>
    <t>-448533447</t>
  </si>
  <si>
    <t>29</t>
  </si>
  <si>
    <t>7590550209</t>
  </si>
  <si>
    <t>Forma kabelová, drátová a doplňky vnitřní instalace LSA lišty Magazín přepěťové ochrany pro LSA-PLUS 2/10</t>
  </si>
  <si>
    <t>1071451725</t>
  </si>
  <si>
    <t>30</t>
  </si>
  <si>
    <t>7590550219</t>
  </si>
  <si>
    <t>Forma kabelová, drátová a doplňky vnitřní instalace LSA lišty Přepěťové ochrany 8x6, MK, 230V 20kA/20A</t>
  </si>
  <si>
    <t>-2100189235</t>
  </si>
  <si>
    <t>31</t>
  </si>
  <si>
    <t>7590525725</t>
  </si>
  <si>
    <t>Montáž svorkovnice LSA-PLUS</t>
  </si>
  <si>
    <t>-1998843031</t>
  </si>
  <si>
    <t>32</t>
  </si>
  <si>
    <t>7590550204</t>
  </si>
  <si>
    <t>Forma kabelová, drátová a doplňky vnitřní instalace LSA lišty Štítek sklopný pro LSA-PLUS 10 párů</t>
  </si>
  <si>
    <t>-150285038</t>
  </si>
  <si>
    <t>33</t>
  </si>
  <si>
    <t>7590525767</t>
  </si>
  <si>
    <t>Úpravení konců kabelu k číslování jednostrannému</t>
  </si>
  <si>
    <t>284476758</t>
  </si>
  <si>
    <t>34</t>
  </si>
  <si>
    <t>7598025005</t>
  </si>
  <si>
    <t>Měření dálkových kabelů stejnosměrné kontrolní kabelů čtyřky</t>
  </si>
  <si>
    <t>72777434</t>
  </si>
  <si>
    <t>35</t>
  </si>
  <si>
    <t>7593321521</t>
  </si>
  <si>
    <t>Prvky Translátor 600:600 (4kV)</t>
  </si>
  <si>
    <t>-1742147459</t>
  </si>
  <si>
    <t>36</t>
  </si>
  <si>
    <t>7593315320</t>
  </si>
  <si>
    <t>Montáž translátoru</t>
  </si>
  <si>
    <t>-98718981</t>
  </si>
  <si>
    <t>37</t>
  </si>
  <si>
    <t>-959605807</t>
  </si>
  <si>
    <t>38</t>
  </si>
  <si>
    <t>7590550199</t>
  </si>
  <si>
    <t>Forma kabelová, drátová a doplňky vnitřní instalace LSA lišty Zemnící lišta pro moduly 2/10</t>
  </si>
  <si>
    <t>691492424</t>
  </si>
  <si>
    <t>39</t>
  </si>
  <si>
    <t>7590525677</t>
  </si>
  <si>
    <t>Montáž ukončení celoplastového kabelu v závěru nebo rozvaděči se zářezovými svorkovnicemi instalace modulu MINI-Jack nestíněný do cat. 5E</t>
  </si>
  <si>
    <t>263245231</t>
  </si>
  <si>
    <t>40</t>
  </si>
  <si>
    <t>7491400260</t>
  </si>
  <si>
    <t>Kabelové rošty a žlaby Elektroinstalační lišty a kabelové žlaby Lišta LHD 40x20 vkládací bílá 2m</t>
  </si>
  <si>
    <t>330416651</t>
  </si>
  <si>
    <t>41</t>
  </si>
  <si>
    <t>7491251010</t>
  </si>
  <si>
    <t>Montáž lišt elektroinstalačních, kabelových žlabů z PVC-U jednokomorových zaklapávacích rozměru 40/40 mm</t>
  </si>
  <si>
    <t>2144294268</t>
  </si>
  <si>
    <t>42</t>
  </si>
  <si>
    <t>7491100020</t>
  </si>
  <si>
    <t>Trubková vedení Ohebné elektroinstalační trubky 1416/1 pr.16 320N MONOFLEX</t>
  </si>
  <si>
    <t>-885101277</t>
  </si>
  <si>
    <t>43</t>
  </si>
  <si>
    <t>7590545014</t>
  </si>
  <si>
    <t>Montáž vodiče sdělovacího izolovaného v trubce nebo liště</t>
  </si>
  <si>
    <t>1214647487</t>
  </si>
  <si>
    <t>OST</t>
  </si>
  <si>
    <t>Ostatní</t>
  </si>
  <si>
    <t>44</t>
  </si>
  <si>
    <t>7593505140</t>
  </si>
  <si>
    <t>Oddělení souběhu trasy od silového kabelu žlabem plastovým 120x110 mm</t>
  </si>
  <si>
    <t>512</t>
  </si>
  <si>
    <t>-834118642</t>
  </si>
  <si>
    <t>45</t>
  </si>
  <si>
    <t>7491652010</t>
  </si>
  <si>
    <t>Montáž vnějšího uzemnění uzemňovacích vodičů v zemi z pozinkované oceli (FeZn) do 120 mm2</t>
  </si>
  <si>
    <t>778602559</t>
  </si>
  <si>
    <t>46</t>
  </si>
  <si>
    <t>7590130240</t>
  </si>
  <si>
    <t>Rozdělovače, rozváděče SIS 1 sloupkový rozvaděč</t>
  </si>
  <si>
    <t>1491448197</t>
  </si>
  <si>
    <t>47</t>
  </si>
  <si>
    <t>7590523010</t>
  </si>
  <si>
    <t>Převedení provozu v metalickém kabelu</t>
  </si>
  <si>
    <t>pár</t>
  </si>
  <si>
    <t>-1910758037</t>
  </si>
  <si>
    <t>48</t>
  </si>
  <si>
    <t>7590525671</t>
  </si>
  <si>
    <t>Montáž ukončení celoplastového kabelu v závěru nebo rozvaděči se zářezovými svorkovnicemi zářezová technologie LSA do 20 čtyřek</t>
  </si>
  <si>
    <t>-2012561607</t>
  </si>
  <si>
    <t>49</t>
  </si>
  <si>
    <t>7598015090</t>
  </si>
  <si>
    <t>Přeměření izolačního stavu kabelu úložného 20 žil</t>
  </si>
  <si>
    <t>-2080710458</t>
  </si>
  <si>
    <t>50</t>
  </si>
  <si>
    <t>1402070184</t>
  </si>
  <si>
    <t>51</t>
  </si>
  <si>
    <t>7598025030</t>
  </si>
  <si>
    <t>Měření dálkových kabelů závěrečné zkrácené v obou směrech za provozu 27 čtyřek</t>
  </si>
  <si>
    <t>úsek</t>
  </si>
  <si>
    <t>413375257</t>
  </si>
  <si>
    <t>52</t>
  </si>
  <si>
    <t>7590541409</t>
  </si>
  <si>
    <t>Slaboproudé rozvody, kabely pro přívod a vnitřní instalaci Spojky metalických kabelů a příslušenství Teplem smrštitelná zesílená spojka pro netlakované kabely XAGA 500-100/25-500/EY</t>
  </si>
  <si>
    <t>-15957829</t>
  </si>
  <si>
    <t>02 - Stavební práce</t>
  </si>
  <si>
    <t>HSV - Práce a dodávky HSV</t>
  </si>
  <si>
    <t xml:space="preserve">    1 - Zemní práce</t>
  </si>
  <si>
    <t>M - Práce a dodávky M</t>
  </si>
  <si>
    <t xml:space="preserve">    46-M - Zemní práce při extr.mont.pracích</t>
  </si>
  <si>
    <t>34571457</t>
  </si>
  <si>
    <t>krabice pod omítku PVC odbočná kruhová D 70mm s víčkem</t>
  </si>
  <si>
    <t>CS ÚRS 2024 01</t>
  </si>
  <si>
    <t>1246724516</t>
  </si>
  <si>
    <t>742110506</t>
  </si>
  <si>
    <t>Montáž krabic pro slaboproud zapuštěných plastových odbočných univerzálních s víčkem</t>
  </si>
  <si>
    <t>-1204213655</t>
  </si>
  <si>
    <t>460010023</t>
  </si>
  <si>
    <t>Vytyčení trasy vedení kabelového podzemního v terénu volném</t>
  </si>
  <si>
    <t>618203984</t>
  </si>
  <si>
    <t>34571099</t>
  </si>
  <si>
    <t>trubka elektroinstalační dělená (chránička) D 138/160mm, HDPE</t>
  </si>
  <si>
    <t>2028351427</t>
  </si>
  <si>
    <t>460743111</t>
  </si>
  <si>
    <t>Osazení kabelových prostupů z trub ocelových do protlačovaných otvorů průměru do 15 cm</t>
  </si>
  <si>
    <t>1350484298</t>
  </si>
  <si>
    <t>460661111</t>
  </si>
  <si>
    <t>Kabelové lože z písku pro kabely nn bez zakrytí š lože do 35 cm</t>
  </si>
  <si>
    <t>-210709046</t>
  </si>
  <si>
    <t>181911102</t>
  </si>
  <si>
    <t>Úprava pláně v hornině třídy těžitelnosti I skupiny 1 až 2 se zhutněním ručně</t>
  </si>
  <si>
    <t>m2</t>
  </si>
  <si>
    <t>612818588</t>
  </si>
  <si>
    <t>HSV</t>
  </si>
  <si>
    <t>Práce a dodávky HSV</t>
  </si>
  <si>
    <t>141721214</t>
  </si>
  <si>
    <t>Řízený zemní protlak délky do 50 m hl do 6 m se zatažením potrubí průměru vrtu přes 140 do 180 mm v hornině třídy těžitelnosti I a II skupiny 1 až 4</t>
  </si>
  <si>
    <t>2036283484</t>
  </si>
  <si>
    <t>460131114</t>
  </si>
  <si>
    <t>Hloubení nezapažených jam při elektromontážích ručně v hornině tř II skupiny 4</t>
  </si>
  <si>
    <t>m3</t>
  </si>
  <si>
    <t>-1023599549</t>
  </si>
  <si>
    <t>460391124</t>
  </si>
  <si>
    <t>Zásyp jam při elektromontážích ručně se zhutněním z hornin třídy II skupiny 4</t>
  </si>
  <si>
    <t>-74411863</t>
  </si>
  <si>
    <t>Práce a dodávky M</t>
  </si>
  <si>
    <t>46-M</t>
  </si>
  <si>
    <t>Zemní práce při extr.mont.pracích</t>
  </si>
  <si>
    <t>460161183</t>
  </si>
  <si>
    <t>Hloubení kabelových rýh ručně š 35 cm hl 90 cm v hornině tř II skupiny 4</t>
  </si>
  <si>
    <t>64</t>
  </si>
  <si>
    <t>-1836215319</t>
  </si>
  <si>
    <t>460431193</t>
  </si>
  <si>
    <t>Zásyp kabelových rýh ručně se zhutněním š 35 cm hl 90 cm z horniny tř II skupiny 4</t>
  </si>
  <si>
    <t>1995479193</t>
  </si>
  <si>
    <t>03 - Kácení dřevin</t>
  </si>
  <si>
    <t>111212321</t>
  </si>
  <si>
    <t>Odstranění nevhodných dřevin přes 500 m2 v přes 1 m bez odstranění pařezů v rovině nebo svahu do 1:5</t>
  </si>
  <si>
    <t>-2129638110</t>
  </si>
  <si>
    <t>111212322</t>
  </si>
  <si>
    <t>Odstranění nevhodných dřevin přes 500 m2 v přes 1 m bez odstranění pařezů ve svahu přes 1:5 do 1:2</t>
  </si>
  <si>
    <t>-1661935994</t>
  </si>
  <si>
    <t>112151113</t>
  </si>
  <si>
    <t>Směrové kácení stromů s rozřezáním a odvětvením D kmene přes 300 do 400 mm</t>
  </si>
  <si>
    <t>1909758098</t>
  </si>
  <si>
    <t>112151115</t>
  </si>
  <si>
    <t>Směrové kácení stromů s rozřezáním a odvětvením D kmene přes 500 do 600 mm</t>
  </si>
  <si>
    <t>-1160207356</t>
  </si>
  <si>
    <t>112151116</t>
  </si>
  <si>
    <t>Směrové kácení stromů s rozřezáním a odvětvením D kmene přes 600 do 700 mm</t>
  </si>
  <si>
    <t>658398422</t>
  </si>
  <si>
    <t>K1</t>
  </si>
  <si>
    <t>Kabelizace 1 - ZE 3p</t>
  </si>
  <si>
    <t>2457</t>
  </si>
  <si>
    <t>K2</t>
  </si>
  <si>
    <t>Kabelizace 2 - ZE 7p</t>
  </si>
  <si>
    <t>471</t>
  </si>
  <si>
    <t>K3</t>
  </si>
  <si>
    <t>Kabelizace 3 - ZE 16p</t>
  </si>
  <si>
    <t>349</t>
  </si>
  <si>
    <t>K4</t>
  </si>
  <si>
    <t>Kabelizace 4 - 3XN0,8</t>
  </si>
  <si>
    <t>31-01-21 - Křenovice h. n. - Soloknice-Telnice, TZZ</t>
  </si>
  <si>
    <t>01 - Zabezpečovací zařízení</t>
  </si>
  <si>
    <t>KAB - Kabelizace</t>
  </si>
  <si>
    <t xml:space="preserve">    KRY - Krytí kabelů</t>
  </si>
  <si>
    <t>ZAB - Zabezpečovací zařízení</t>
  </si>
  <si>
    <t xml:space="preserve">    NAV - Návěstidla</t>
  </si>
  <si>
    <t xml:space="preserve">    PN - Počítače náprav</t>
  </si>
  <si>
    <t xml:space="preserve">    ZK - Zkoušky a regulace</t>
  </si>
  <si>
    <t>KAB</t>
  </si>
  <si>
    <t>Kabelizace</t>
  </si>
  <si>
    <t>7590521589</t>
  </si>
  <si>
    <t>Venkovní vedení kabelová - metalické sítě Plněné, párované s ochr. vodičem, armované Al dráty TCEKPFLEZE 3 P 1,0 D</t>
  </si>
  <si>
    <t>461661085</t>
  </si>
  <si>
    <t>VV</t>
  </si>
  <si>
    <t>k.č. 105</t>
  </si>
  <si>
    <t>768</t>
  </si>
  <si>
    <t>k.č. 405</t>
  </si>
  <si>
    <t>1689</t>
  </si>
  <si>
    <t>Součet</t>
  </si>
  <si>
    <t>7590521604</t>
  </si>
  <si>
    <t>Venkovní vedení kabelová - metalické sítě Plněné, párované s ochr. vodičem, armované Al dráty TCEKPFLEZE 7 P 1,0 D</t>
  </si>
  <si>
    <t>1999035093</t>
  </si>
  <si>
    <t>k.č. 401</t>
  </si>
  <si>
    <t>363</t>
  </si>
  <si>
    <t>k.č. 403</t>
  </si>
  <si>
    <t>96</t>
  </si>
  <si>
    <t>k.č. 6101</t>
  </si>
  <si>
    <t>7590521614</t>
  </si>
  <si>
    <t>Venkovní vedení kabelová - metalické sítě Plněné, párované s ochr. vodičem, armované Al dráty TCEKPFLEZE 16 P 1,0 D</t>
  </si>
  <si>
    <t>-1407398286</t>
  </si>
  <si>
    <t>k.č. 803</t>
  </si>
  <si>
    <t>7590520604</t>
  </si>
  <si>
    <t>Venkovní vedení kabelová - metalické sítě Plněné 4x0,8 TCEPKPFLEY 3 x 4 x 0,8</t>
  </si>
  <si>
    <t>-212432101</t>
  </si>
  <si>
    <t>k.č. 6103</t>
  </si>
  <si>
    <t>7590525230</t>
  </si>
  <si>
    <t>Montáž kabelu návěstního volně uloženého s jádrem 1 mm Cu TCEKEZE, TCEKFE, TCEKPFLEY, TCEKPFLEZE do 7 P</t>
  </si>
  <si>
    <t>-1417701847</t>
  </si>
  <si>
    <t>7590525231</t>
  </si>
  <si>
    <t>Montáž kabelu návěstního volně uloženého s jádrem 1 mm Cu TCEKEZE, TCEKFE, TCEKPFLEY, TCEKPFLEZE do 16 P</t>
  </si>
  <si>
    <t>-770974678</t>
  </si>
  <si>
    <t>7590555132</t>
  </si>
  <si>
    <t>Montáž forma pro kabely TCEKPFLE, TCEKPFLEY, TCEKPFLEZE, TCEKPFLEZY do 3 P 1,0</t>
  </si>
  <si>
    <t>1916281751</t>
  </si>
  <si>
    <t>7590555136</t>
  </si>
  <si>
    <t>Montáž forma pro kabely TCEKPFLE, TCEKPFLEY, TCEKPFLEZE, TCEKPFLEZY do 7 P 1,0</t>
  </si>
  <si>
    <t>1100990676</t>
  </si>
  <si>
    <t>7590555140</t>
  </si>
  <si>
    <t>Montáž forma pro kabely TCEKPFLE, TCEKPFLEY, TCEKPFLEZE, TCEKPFLEZY do 16 P 1,0</t>
  </si>
  <si>
    <t>326373574</t>
  </si>
  <si>
    <t>7590541432</t>
  </si>
  <si>
    <t>Slaboproudé rozvody, kabely pro přívod a vnitřní instalaci Spojky metalických kabelů a příslušenství Teplem smrštitelná zesílená spojka pro netlakované kabely XAGA 500-43/8-150/EZE</t>
  </si>
  <si>
    <t>-219899860</t>
  </si>
  <si>
    <t>7590525478</t>
  </si>
  <si>
    <t>Montáž spojky rovné pro plastové kabely párové Raychem XAGA s konektory UDW2 2 plášť s pancířem do 10 žil</t>
  </si>
  <si>
    <t>1771285899</t>
  </si>
  <si>
    <t>7593501825</t>
  </si>
  <si>
    <t>Trasy kabelového vedení Lokátory a markery Ball Marker 1428 - XR ID, fialový zabezpečováci zapisovatelný</t>
  </si>
  <si>
    <t>993772768</t>
  </si>
  <si>
    <t>1875103700</t>
  </si>
  <si>
    <t>7492501690</t>
  </si>
  <si>
    <t>Kabely, vodiče, šňůry Cu - nn Kabel silový 2 a 3-žílový Cu, plastová izolace CYKY 2O1,5 (2Dx1,5)</t>
  </si>
  <si>
    <t>-1381565380</t>
  </si>
  <si>
    <t>KY-2x1,5</t>
  </si>
  <si>
    <t>7492501740</t>
  </si>
  <si>
    <t>Kabely, vodiče, šňůry Cu - nn Kabel silový 2 a 3-žílový Cu, plastová izolace CYKY 3O1,5 (3Ax1,5)</t>
  </si>
  <si>
    <t>2113739812</t>
  </si>
  <si>
    <t>KY-O 3x1,5</t>
  </si>
  <si>
    <t>7492502020</t>
  </si>
  <si>
    <t>Kabely, vodiče, šňůry Cu - nn Kabel silový 4 a 5-žílový Cu, plastová izolace CYKY 5J4 (5Cx4)</t>
  </si>
  <si>
    <t>337437824</t>
  </si>
  <si>
    <t>KY-J 5x4</t>
  </si>
  <si>
    <t>7492553010</t>
  </si>
  <si>
    <t>Montáž kabelů 2- a 3-žílových Cu do 16 mm2</t>
  </si>
  <si>
    <t>94571249</t>
  </si>
  <si>
    <t>KY-2x15</t>
  </si>
  <si>
    <t>7492554010</t>
  </si>
  <si>
    <t>Montáž kabelů 4- a 5-žílových Cu do 16 mm2</t>
  </si>
  <si>
    <t>-57704760</t>
  </si>
  <si>
    <t>KRY</t>
  </si>
  <si>
    <t>Krytí kabelů</t>
  </si>
  <si>
    <t>7593501085</t>
  </si>
  <si>
    <t>Trasy kabelového vedení Ohebná dvouplášťová korugovaná chránička KF 09110 průměr 110/94 mm</t>
  </si>
  <si>
    <t>-1635617680</t>
  </si>
  <si>
    <t>úsek trasy K1</t>
  </si>
  <si>
    <t>úsek trasy P1</t>
  </si>
  <si>
    <t>16+18</t>
  </si>
  <si>
    <t>7593500600</t>
  </si>
  <si>
    <t>Trasy kabelového vedení Kabelové krycí desky a pásy Fólie výstražná modrá š. 34cm (HM0673909991034)</t>
  </si>
  <si>
    <t>1423611798</t>
  </si>
  <si>
    <t>Výkop V35x90F</t>
  </si>
  <si>
    <t>2012</t>
  </si>
  <si>
    <t>-1514989174</t>
  </si>
  <si>
    <t>ZAB</t>
  </si>
  <si>
    <t>NAV</t>
  </si>
  <si>
    <t>Návěstidla</t>
  </si>
  <si>
    <t>7590715032</t>
  </si>
  <si>
    <t>Montáž světelného návěstidla jednostranného stožárového se 2 svítilnami</t>
  </si>
  <si>
    <t>1583475306</t>
  </si>
  <si>
    <t>7592305010</t>
  </si>
  <si>
    <t>Montáž transformátoru pro zabezpečovací zařízení</t>
  </si>
  <si>
    <t>-1784804399</t>
  </si>
  <si>
    <t>7590725140</t>
  </si>
  <si>
    <t>Situování stožáru návěstidla nebo výstražníku přejezdového zařízení</t>
  </si>
  <si>
    <t>2006087249</t>
  </si>
  <si>
    <t>PN</t>
  </si>
  <si>
    <t>Počítače náprav</t>
  </si>
  <si>
    <t>7592005050</t>
  </si>
  <si>
    <t>Montáž počítacího bodu (senzoru) RSR 180</t>
  </si>
  <si>
    <t>919203749</t>
  </si>
  <si>
    <t>7594305015</t>
  </si>
  <si>
    <t>Montáž součástí počítače náprav neoprénové ochranné hadice se soupravou pro upevnění k pražci</t>
  </si>
  <si>
    <t>1598484484</t>
  </si>
  <si>
    <t>7594305020</t>
  </si>
  <si>
    <t>Montáž součástí počítače náprav bleskojistkové svorkovnice</t>
  </si>
  <si>
    <t>-1836373289</t>
  </si>
  <si>
    <t>7594305035</t>
  </si>
  <si>
    <t>Montáž součástí počítače náprav kabelového závěru KSL-FP pro RSR</t>
  </si>
  <si>
    <t>-789797707</t>
  </si>
  <si>
    <t>7594305040</t>
  </si>
  <si>
    <t>Montáž součástí počítače náprav upevňovací kolejnicové čelisti SK 140</t>
  </si>
  <si>
    <t>824761783</t>
  </si>
  <si>
    <t>7592010102</t>
  </si>
  <si>
    <t>Kolové senzory a snímače počítačů náprav Snímač průjezdu kola RSR 180 (5 m kabel)</t>
  </si>
  <si>
    <t>-2125122125</t>
  </si>
  <si>
    <t>7592010142</t>
  </si>
  <si>
    <t>Kolové senzory a snímače počítačů náprav Neoprénová ochr. hadice 4,8 m</t>
  </si>
  <si>
    <t>803831003</t>
  </si>
  <si>
    <t>7592010152</t>
  </si>
  <si>
    <t>Kolové senzory a snímače počítačů náprav Montážní sada neoprénové ochr.hadice</t>
  </si>
  <si>
    <t>-663638445</t>
  </si>
  <si>
    <t>7592010168</t>
  </si>
  <si>
    <t>Kolové senzory a snímače počítačů náprav Upevňovací souprava SK150</t>
  </si>
  <si>
    <t>-621714273</t>
  </si>
  <si>
    <t>7592010202</t>
  </si>
  <si>
    <t>Kolové senzory a snímače počítačů náprav Kabelový závěr KSL-FP pro RSR (s EPO)</t>
  </si>
  <si>
    <t>-419125391</t>
  </si>
  <si>
    <t>7592010206</t>
  </si>
  <si>
    <t>Kolové senzory a snímače počítačů náprav Uzemňovací souprava pro KSL-FP</t>
  </si>
  <si>
    <t>-1451867044</t>
  </si>
  <si>
    <t>ZK</t>
  </si>
  <si>
    <t>Zkoušky a regulace</t>
  </si>
  <si>
    <t>55</t>
  </si>
  <si>
    <t>7598095085</t>
  </si>
  <si>
    <t>Přezkoušení a regulace senzoru počítacího bodu</t>
  </si>
  <si>
    <t>-60963220</t>
  </si>
  <si>
    <t>56</t>
  </si>
  <si>
    <t>7598095075</t>
  </si>
  <si>
    <t>Přezkoušení a regulace proudokruhu světelných návěstidel</t>
  </si>
  <si>
    <t>-1134328301</t>
  </si>
  <si>
    <t>60</t>
  </si>
  <si>
    <t>7499751010</t>
  </si>
  <si>
    <t>Dokončovací práce na elektrickém zařízení</t>
  </si>
  <si>
    <t>hod</t>
  </si>
  <si>
    <t>-971958822</t>
  </si>
  <si>
    <t>P</t>
  </si>
  <si>
    <t>Poznámka k položce:_x000d_
Úprava obvodů PZS v km 16,389</t>
  </si>
  <si>
    <t>61</t>
  </si>
  <si>
    <t>7598095405</t>
  </si>
  <si>
    <t>Příprava ke komplexním zkouškám hradla pro jedno oddílové návěstidlo a jeden směr</t>
  </si>
  <si>
    <t>-1734302730</t>
  </si>
  <si>
    <t>62</t>
  </si>
  <si>
    <t>7598095475</t>
  </si>
  <si>
    <t>Komplexní zkouška hradla pro jedno oddílové návěstidlo a jeden směr</t>
  </si>
  <si>
    <t>1184211239</t>
  </si>
  <si>
    <t>54</t>
  </si>
  <si>
    <t>7598095560</t>
  </si>
  <si>
    <t>Vyhotovení protokolu UTZ pro PZZ se závorou jedna kolej</t>
  </si>
  <si>
    <t>-1100108820</t>
  </si>
  <si>
    <t>Poznámka k položce:_x000d_
PZS v km 16,389</t>
  </si>
  <si>
    <t>59</t>
  </si>
  <si>
    <t>7598095575</t>
  </si>
  <si>
    <t>Vyhotovení protokolu UTZ pro TZZ AH bez hradla pro jednu kolej</t>
  </si>
  <si>
    <t>-718407724</t>
  </si>
  <si>
    <t>58</t>
  </si>
  <si>
    <t>7499451010</t>
  </si>
  <si>
    <t>Vydání průkazu způsobilosti pro funkční celek, provizorní stav</t>
  </si>
  <si>
    <t>1320881911</t>
  </si>
  <si>
    <t>Poznámka k položce:_x000d_
Zápisy změn do PZ</t>
  </si>
  <si>
    <t>Úroveň 3:</t>
  </si>
  <si>
    <t>01.02 - PZS 16,389</t>
  </si>
  <si>
    <t>7590110200</t>
  </si>
  <si>
    <t>Domky, přístřešky Reléový domek - výška 3,10 m - podle zvl. požadavků a předložené dokumentace vč. základní výbavy rozvaděče, osvětlení, dvou zásuvek, ventilátoru a topení 3x6 m</t>
  </si>
  <si>
    <t>1387890466</t>
  </si>
  <si>
    <t>7590190010</t>
  </si>
  <si>
    <t>Ostatní Patka základová</t>
  </si>
  <si>
    <t>1608953012</t>
  </si>
  <si>
    <t>7590190020</t>
  </si>
  <si>
    <t>Ostatní Patka základová - odtoková</t>
  </si>
  <si>
    <t>1731471877</t>
  </si>
  <si>
    <t>7590190030</t>
  </si>
  <si>
    <t>Ostatní Nástupištní panel (před vchodové dveře RD)</t>
  </si>
  <si>
    <t>-1129215272</t>
  </si>
  <si>
    <t>7590150010</t>
  </si>
  <si>
    <t>Uzemnění, ukolejnění Sběrnice uzemňovací (CV452119003)</t>
  </si>
  <si>
    <t>-1942182742</t>
  </si>
  <si>
    <t>7590115005</t>
  </si>
  <si>
    <t>Montáž objektu rozměru do 2,5 x 3,6 m</t>
  </si>
  <si>
    <t>589973433</t>
  </si>
  <si>
    <t>7593315085</t>
  </si>
  <si>
    <t>Montáž vnitřní části objektu OPD 2,5/3,6</t>
  </si>
  <si>
    <t>2036229096</t>
  </si>
  <si>
    <t>7593317085</t>
  </si>
  <si>
    <t>Demontáž vnitřní části objektu OPD 2,5/3,6 E</t>
  </si>
  <si>
    <t>-1785037118</t>
  </si>
  <si>
    <t>7598095150</t>
  </si>
  <si>
    <t>Regulovaní a aktivování automatického přejezdového zařízení se závorami</t>
  </si>
  <si>
    <t>186499610</t>
  </si>
  <si>
    <t>7598095435</t>
  </si>
  <si>
    <t>Příprava ke komplexním zkouškám automatických přejezdových zabezpečovacích zařízení se závorami jednokolejné</t>
  </si>
  <si>
    <t>899393421</t>
  </si>
  <si>
    <t>7598095505</t>
  </si>
  <si>
    <t>Komplexní zkouška automatických přejezdových zabezpečovacích zařízení se závorami jednokolejné</t>
  </si>
  <si>
    <t>-1190707051</t>
  </si>
  <si>
    <t>Z1</t>
  </si>
  <si>
    <t>Zemní práce 1 - jámy</t>
  </si>
  <si>
    <t>Z2</t>
  </si>
  <si>
    <t>Zemní práce 2 - kabelová trasa</t>
  </si>
  <si>
    <t>Z3</t>
  </si>
  <si>
    <t>Zemní práce 3 - Překopy</t>
  </si>
  <si>
    <t>02 - Zemní práce</t>
  </si>
  <si>
    <t xml:space="preserve">    2 - Zakládání</t>
  </si>
  <si>
    <t>141721212</t>
  </si>
  <si>
    <t>Řízený zemní protlak délky do 50 m hl do 6 m se zatažením potrubí průměru vrtu přes 90 do 110 mm v hornině třídy těžitelnosti I a II skupiny 1 až 4</t>
  </si>
  <si>
    <t>-1565032500</t>
  </si>
  <si>
    <t>Protlak úsek P1</t>
  </si>
  <si>
    <t>Zakládání</t>
  </si>
  <si>
    <t>275123901</t>
  </si>
  <si>
    <t>Montáž ŽB základových patek pro skelet hmotnosti do 2,5 t</t>
  </si>
  <si>
    <t>-740338085</t>
  </si>
  <si>
    <t>-1776680716</t>
  </si>
  <si>
    <t>44205983</t>
  </si>
  <si>
    <t>Počet jam x výměra</t>
  </si>
  <si>
    <t>8*1,5</t>
  </si>
  <si>
    <t>-1903303644</t>
  </si>
  <si>
    <t>V35x90F</t>
  </si>
  <si>
    <t>460161313</t>
  </si>
  <si>
    <t>Hloubení kabelových rýh ručně š 50 cm hl 120 cm v hornině tř II skupiny 4</t>
  </si>
  <si>
    <t>316396970</t>
  </si>
  <si>
    <t>Překop kolejí úsek K1</t>
  </si>
  <si>
    <t>-1925238539</t>
  </si>
  <si>
    <t>-1259489202</t>
  </si>
  <si>
    <t>460431333</t>
  </si>
  <si>
    <t>Zásyp kabelových rýh ručně se zhutněním š 50 cm hl 120 cm z horniny tř II skupiny 4</t>
  </si>
  <si>
    <t>-1737211625</t>
  </si>
  <si>
    <t>1460</t>
  </si>
  <si>
    <t>Kabelizace 2 - ZE 4p</t>
  </si>
  <si>
    <t>676</t>
  </si>
  <si>
    <t>Kabelizace 3 - ZE 7p</t>
  </si>
  <si>
    <t>5368</t>
  </si>
  <si>
    <t>Kabelizace 4 - ZE 12p</t>
  </si>
  <si>
    <t>2534</t>
  </si>
  <si>
    <t>K5</t>
  </si>
  <si>
    <t>Kabelizace 5 - ZE 16p</t>
  </si>
  <si>
    <t>961</t>
  </si>
  <si>
    <t>K6</t>
  </si>
  <si>
    <t>Kabelizace 6 - ZE 24p</t>
  </si>
  <si>
    <t>743</t>
  </si>
  <si>
    <t>K7</t>
  </si>
  <si>
    <t>Kabelizace 7 - ZE 30p</t>
  </si>
  <si>
    <t>369</t>
  </si>
  <si>
    <t>32-01-11 - Sokolnice - Telnice, SZZ</t>
  </si>
  <si>
    <t>K8</t>
  </si>
  <si>
    <t>Kabelizace 8 - ZE 48p</t>
  </si>
  <si>
    <t>730</t>
  </si>
  <si>
    <t xml:space="preserve">    VYH - Výhybky</t>
  </si>
  <si>
    <t>270240136</t>
  </si>
  <si>
    <t>k.č. 110</t>
  </si>
  <si>
    <t>134</t>
  </si>
  <si>
    <t>k.č. 111</t>
  </si>
  <si>
    <t>127</t>
  </si>
  <si>
    <t>k.č. 411</t>
  </si>
  <si>
    <t>297</t>
  </si>
  <si>
    <t>k.č. 412</t>
  </si>
  <si>
    <t>291</t>
  </si>
  <si>
    <t>k.č. 417</t>
  </si>
  <si>
    <t>181</t>
  </si>
  <si>
    <t>k.č. 418</t>
  </si>
  <si>
    <t>k.č. 420</t>
  </si>
  <si>
    <t>388</t>
  </si>
  <si>
    <t>k.č. 423</t>
  </si>
  <si>
    <t>7590521594</t>
  </si>
  <si>
    <t>Venkovní vedení kabelová - metalické sítě Plněné, párované s ochr. vodičem, armované Al dráty TCEKPFLEZE 4 P 1,0 D</t>
  </si>
  <si>
    <t>1262491702</t>
  </si>
  <si>
    <t>k.č. 115</t>
  </si>
  <si>
    <t>k.č. 116</t>
  </si>
  <si>
    <t>k.č. 203</t>
  </si>
  <si>
    <t>k.č. 205</t>
  </si>
  <si>
    <t>237</t>
  </si>
  <si>
    <t>k.č. 208</t>
  </si>
  <si>
    <t>k.č. 210</t>
  </si>
  <si>
    <t>305</t>
  </si>
  <si>
    <t>1521654099</t>
  </si>
  <si>
    <t>k.č. 201</t>
  </si>
  <si>
    <t>361</t>
  </si>
  <si>
    <t>k.č. 202</t>
  </si>
  <si>
    <t>715</t>
  </si>
  <si>
    <t>k.č. 206</t>
  </si>
  <si>
    <t>380</t>
  </si>
  <si>
    <t>k.č. 207</t>
  </si>
  <si>
    <t>66</t>
  </si>
  <si>
    <t>k.č. 212</t>
  </si>
  <si>
    <t>191</t>
  </si>
  <si>
    <t>633</t>
  </si>
  <si>
    <t>k.č. 402</t>
  </si>
  <si>
    <t>k.č. 407</t>
  </si>
  <si>
    <t>234</t>
  </si>
  <si>
    <t>k.č. 408</t>
  </si>
  <si>
    <t>310</t>
  </si>
  <si>
    <t>k.č. 409</t>
  </si>
  <si>
    <t>120</t>
  </si>
  <si>
    <t>k.č. 410</t>
  </si>
  <si>
    <t>136</t>
  </si>
  <si>
    <t>k.č. 413</t>
  </si>
  <si>
    <t>222</t>
  </si>
  <si>
    <t>k.č. 414</t>
  </si>
  <si>
    <t>296</t>
  </si>
  <si>
    <t>k.č. 415</t>
  </si>
  <si>
    <t>k.č. 416</t>
  </si>
  <si>
    <t>k.č. 419</t>
  </si>
  <si>
    <t>206</t>
  </si>
  <si>
    <t>k.č. 421</t>
  </si>
  <si>
    <t>k.č. 6102</t>
  </si>
  <si>
    <t>k.č. 6202</t>
  </si>
  <si>
    <t>k.č. 802</t>
  </si>
  <si>
    <t>7590521609</t>
  </si>
  <si>
    <t>Venkovní vedení kabelová - metalické sítě Plněné, párované s ochr. vodičem, armované Al dráty TCEKPFLEZE 12 P 1,0 D</t>
  </si>
  <si>
    <t>367363008</t>
  </si>
  <si>
    <t>k.č. 101</t>
  </si>
  <si>
    <t>592</t>
  </si>
  <si>
    <t>k.č. 102</t>
  </si>
  <si>
    <t>664</t>
  </si>
  <si>
    <t>k.č. 103</t>
  </si>
  <si>
    <t>67</t>
  </si>
  <si>
    <t>k.č. 104</t>
  </si>
  <si>
    <t>72</t>
  </si>
  <si>
    <t>k.č. 107</t>
  </si>
  <si>
    <t>k.č. 108</t>
  </si>
  <si>
    <t>311</t>
  </si>
  <si>
    <t>k.č. 109</t>
  </si>
  <si>
    <t>77</t>
  </si>
  <si>
    <t>k.č. 112</t>
  </si>
  <si>
    <t>k.č. 113</t>
  </si>
  <si>
    <t>223</t>
  </si>
  <si>
    <t>k.č. 114</t>
  </si>
  <si>
    <t>1747874429</t>
  </si>
  <si>
    <t>k.č. 1102a</t>
  </si>
  <si>
    <t>k.č. 1104a</t>
  </si>
  <si>
    <t>k.č. 1108a</t>
  </si>
  <si>
    <t>k.č. 1202a</t>
  </si>
  <si>
    <t>k.č. 1204a</t>
  </si>
  <si>
    <t>k.č. 1206a</t>
  </si>
  <si>
    <t>k.č. 1208a</t>
  </si>
  <si>
    <t>312</t>
  </si>
  <si>
    <t>k.č. 804</t>
  </si>
  <si>
    <t>406</t>
  </si>
  <si>
    <t>7590521619</t>
  </si>
  <si>
    <t>Venkovní vedení kabelová - metalické sítě Plněné, párované s ochr. vodičem, armované Al dráty TCEKPFLEZE 24 P 1,0 D</t>
  </si>
  <si>
    <t>-426132085</t>
  </si>
  <si>
    <t>k.č. 1106a</t>
  </si>
  <si>
    <t>k.č. 502</t>
  </si>
  <si>
    <t>7590521624</t>
  </si>
  <si>
    <t>Venkovní vedení kabelová - metalické sítě Plněné, párované s ochr. vodičem, armované Al dráty TCEKPFLEZE 30 P 1,0 D</t>
  </si>
  <si>
    <t>-1979920421</t>
  </si>
  <si>
    <t>k.č. 801</t>
  </si>
  <si>
    <t>7590521629</t>
  </si>
  <si>
    <t>Venkovní vedení kabelová - metalické sítě Plněné, párované s ochr. vodičem, armované Al dráty TCEKPFLEZE 48 P 1,0 D</t>
  </si>
  <si>
    <t>-331411546</t>
  </si>
  <si>
    <t>k.č. 501</t>
  </si>
  <si>
    <t>k.č. 504</t>
  </si>
  <si>
    <t>324</t>
  </si>
  <si>
    <t>520221389</t>
  </si>
  <si>
    <t>k.č. 6104</t>
  </si>
  <si>
    <t>k.č. 6204</t>
  </si>
  <si>
    <t>735343115</t>
  </si>
  <si>
    <t>3XN0,8</t>
  </si>
  <si>
    <t>-1442688852</t>
  </si>
  <si>
    <t>7590525232</t>
  </si>
  <si>
    <t>Montáž kabelu návěstního volně uloženého s jádrem 1 mm Cu TCEKEZE, TCEKFE, TCEKPFLEY, TCEKPFLEZE do 30 P</t>
  </si>
  <si>
    <t>318294128</t>
  </si>
  <si>
    <t>7590525233</t>
  </si>
  <si>
    <t>Montáž kabelu návěstního volně uloženého s jádrem 1 mm Cu TCEKEZE, TCEKFE, TCEKPFLEY, TCEKPFLEZE do 61 P</t>
  </si>
  <si>
    <t>-1974326166</t>
  </si>
  <si>
    <t>1395811434</t>
  </si>
  <si>
    <t>7590555134</t>
  </si>
  <si>
    <t>Montáž forma pro kabely TCEKPFLE, TCEKPFLEY, TCEKPFLEZE, TCEKPFLEZY do 4 P 1,0</t>
  </si>
  <si>
    <t>-856619726</t>
  </si>
  <si>
    <t>-1276904343</t>
  </si>
  <si>
    <t>7590555138</t>
  </si>
  <si>
    <t>Montáž forma pro kabely TCEKPFLE, TCEKPFLEY, TCEKPFLEZE, TCEKPFLEZY do 12 P 1,0</t>
  </si>
  <si>
    <t>1210279438</t>
  </si>
  <si>
    <t>7590555142</t>
  </si>
  <si>
    <t>Montáž forma pro kabely TCEKPFLE, TCEKPFLEY, TCEKPFLEZE, TCEKPFLEZY do 24 P 1,0</t>
  </si>
  <si>
    <t>308767245</t>
  </si>
  <si>
    <t>7590555144</t>
  </si>
  <si>
    <t>Montáž forma pro kabely TCEKPFLE, TCEKPFLEY, TCEKPFLEZE, TCEKPFLEZY do 30 P 1,0</t>
  </si>
  <si>
    <t>-531312996</t>
  </si>
  <si>
    <t>7590555146</t>
  </si>
  <si>
    <t>Montáž forma pro kabely TCEKPFLE, TCEKPFLEY, TCEKPFLEZE, TCEKPFLEZY do 48 P 1,0</t>
  </si>
  <si>
    <t>-451759194</t>
  </si>
  <si>
    <t>1519735672</t>
  </si>
  <si>
    <t>356782991</t>
  </si>
  <si>
    <t>7p</t>
  </si>
  <si>
    <t>7590541442</t>
  </si>
  <si>
    <t>Slaboproudé rozvody, kabely pro přívod a vnitřní instalaci Spojky metalických kabelů a příslušenství Teplem smrštitelná zesílená spojka pro netlakované kabely XAGA 500-43/8-300/EZE</t>
  </si>
  <si>
    <t>1474651275</t>
  </si>
  <si>
    <t>7590525479</t>
  </si>
  <si>
    <t>Montáž spojky rovné pro plastové kabely párové Raychem XAGA s konektory UDW2 2 plášť s pancířem do 20 žil</t>
  </si>
  <si>
    <t>-621078347</t>
  </si>
  <si>
    <t>12p</t>
  </si>
  <si>
    <t>16p</t>
  </si>
  <si>
    <t>192</t>
  </si>
  <si>
    <t>7590541462</t>
  </si>
  <si>
    <t>Slaboproudé rozvody, kabely pro přívod a vnitřní instalaci Spojky metalických kabelů a příslušenství Teplem smrštitelná zesílená spojka pro netlakované kabely XAGA 500-55/12-300/EZE</t>
  </si>
  <si>
    <t>-1463236023</t>
  </si>
  <si>
    <t>7590525480</t>
  </si>
  <si>
    <t>Montáž spojky rovné pro plastové kabely párové Raychem XAGA s konektory UDW2 2 plášť s pancířem do 32 žil</t>
  </si>
  <si>
    <t>-2099414209</t>
  </si>
  <si>
    <t>24p</t>
  </si>
  <si>
    <t>193</t>
  </si>
  <si>
    <t>7590541487</t>
  </si>
  <si>
    <t>Slaboproudé rozvody, kabely pro přívod a vnitřní instalaci Spojky metalických kabelů a příslušenství Teplem smrštitelná zesílená spojka pro netlakované kabely XAGA 500-100/25-500/EZE</t>
  </si>
  <si>
    <t>289066401</t>
  </si>
  <si>
    <t>7590525481</t>
  </si>
  <si>
    <t>Montáž spojky rovné pro plastové kabely párové Raychem XAGA s konektory UDW2 2 plášť s pancířem do 48 žil</t>
  </si>
  <si>
    <t>-428258440</t>
  </si>
  <si>
    <t>48p</t>
  </si>
  <si>
    <t>-748615048</t>
  </si>
  <si>
    <t>-1728909538</t>
  </si>
  <si>
    <t>2067111464</t>
  </si>
  <si>
    <t>k.č. 9102</t>
  </si>
  <si>
    <t>k.č. 9202</t>
  </si>
  <si>
    <t>-249197831</t>
  </si>
  <si>
    <t>k.č. 9104</t>
  </si>
  <si>
    <t>k.č. 9204</t>
  </si>
  <si>
    <t>7492501870</t>
  </si>
  <si>
    <t>Kabely, vodiče, šňůry Cu - nn Kabel silový 4 a 5-žílový Cu, plastová izolace CYKY 4J10 (4Bx10)</t>
  </si>
  <si>
    <t>1896871800</t>
  </si>
  <si>
    <t>k.č. 1102b</t>
  </si>
  <si>
    <t>k.č. 1104b</t>
  </si>
  <si>
    <t>k.č. 1106b</t>
  </si>
  <si>
    <t>k.č. 1108b</t>
  </si>
  <si>
    <t>k.č. 1204b</t>
  </si>
  <si>
    <t>k.č. 1206b</t>
  </si>
  <si>
    <t>k.č. 1208b</t>
  </si>
  <si>
    <t>4484173</t>
  </si>
  <si>
    <t>k.č. 9106</t>
  </si>
  <si>
    <t>k.č. 9206</t>
  </si>
  <si>
    <t>-100479571</t>
  </si>
  <si>
    <t>CYKY 2x1,5</t>
  </si>
  <si>
    <t>CYKY 3x1,5</t>
  </si>
  <si>
    <t>1748692368</t>
  </si>
  <si>
    <t>CYKY 4x10</t>
  </si>
  <si>
    <t>271</t>
  </si>
  <si>
    <t>CYKY 5x4</t>
  </si>
  <si>
    <t>69050642</t>
  </si>
  <si>
    <t>7593500090</t>
  </si>
  <si>
    <t>Trasy kabelového vedení Kabelové žlaby (100x100) spodní + vrchní díl plast</t>
  </si>
  <si>
    <t>-205327730</t>
  </si>
  <si>
    <t>Výkop V35x50 1Z1</t>
  </si>
  <si>
    <t>195</t>
  </si>
  <si>
    <t>7593500095</t>
  </si>
  <si>
    <t>Trasy kabelového vedení Kabelové žlaby (100x100) spojka plast</t>
  </si>
  <si>
    <t>-1165978087</t>
  </si>
  <si>
    <t>7593500150</t>
  </si>
  <si>
    <t>Trasy kabelového vedení Kabelové žlaby (200x126) spodní + vrchní díl plast</t>
  </si>
  <si>
    <t>-470169587</t>
  </si>
  <si>
    <t>úsek KV</t>
  </si>
  <si>
    <t>2*24</t>
  </si>
  <si>
    <t>Výkop V35x50 1Z2</t>
  </si>
  <si>
    <t>635</t>
  </si>
  <si>
    <t>7593500155</t>
  </si>
  <si>
    <t>Trasy kabelového vedení Kabelové žlaby (200x126) spojka plast</t>
  </si>
  <si>
    <t>280917128</t>
  </si>
  <si>
    <t>690854862</t>
  </si>
  <si>
    <t>584</t>
  </si>
  <si>
    <t>1188200598</t>
  </si>
  <si>
    <t>7590300010</t>
  </si>
  <si>
    <t>Pomocná stavědla Stavědlo pomocné pro 5 výměn typové (CV707519003)</t>
  </si>
  <si>
    <t>482538585</t>
  </si>
  <si>
    <t>7590305010</t>
  </si>
  <si>
    <t>Montáž pomocného stavědla</t>
  </si>
  <si>
    <t>197847223</t>
  </si>
  <si>
    <t>7591300060</t>
  </si>
  <si>
    <t>Zámky Zámek venkovní stejnosměr. elmag.(UKMP) (CV731369001)</t>
  </si>
  <si>
    <t>1334167932</t>
  </si>
  <si>
    <t>7591305120</t>
  </si>
  <si>
    <t>Montáž zámku elektromagnetického venkovního stejnosměrného nebo 1 fázového</t>
  </si>
  <si>
    <t>11912186</t>
  </si>
  <si>
    <t>7594300078</t>
  </si>
  <si>
    <t>Počítače náprav Vnitřní prvky PN ACS 2000 Čítačová jednotka ACB119 GS04</t>
  </si>
  <si>
    <t>-166532760</t>
  </si>
  <si>
    <t>7594300084</t>
  </si>
  <si>
    <t>Počítače náprav Vnitřní prvky PN ACS 2000 Vyhodnocovací jednotka IMC003 GS01</t>
  </si>
  <si>
    <t>1535725374</t>
  </si>
  <si>
    <t>7594300108</t>
  </si>
  <si>
    <t>Počítače náprav Vnitřní prvky PN ACS 2000 Jednotka jištění SIC006 GS01</t>
  </si>
  <si>
    <t>-1942059319</t>
  </si>
  <si>
    <t>7594300136</t>
  </si>
  <si>
    <t>Počítače náprav Vnitřní prvky PN ACS 2000 Sběrnicová jednotka ABP002-2 21TE GS02</t>
  </si>
  <si>
    <t>943475393</t>
  </si>
  <si>
    <t>7594300138</t>
  </si>
  <si>
    <t>Počítače náprav Vnitřní prvky PN ACS 2000 Sběrnicová jednotka ABP002-3 25TE GS02</t>
  </si>
  <si>
    <t>970511172</t>
  </si>
  <si>
    <t>7594300142</t>
  </si>
  <si>
    <t>Počítače náprav Vnitřní prvky PN ACS 2000 Sběrnicová jednotka ABP002-4 29TE GS02</t>
  </si>
  <si>
    <t>2065559827</t>
  </si>
  <si>
    <t>7594300144</t>
  </si>
  <si>
    <t>Počítače náprav Vnitřní prvky PN ACS 2000 Sběrnicová jednotka ABP002-5 33TE GS02</t>
  </si>
  <si>
    <t>-730013316</t>
  </si>
  <si>
    <t>53</t>
  </si>
  <si>
    <t>7594300018</t>
  </si>
  <si>
    <t>Počítače náprav Vnitřní prvky PN AZF Přepěťová ochrana vyhodnocovací jednotky BSI002 (BSI003, BSI004)</t>
  </si>
  <si>
    <t>-572167450</t>
  </si>
  <si>
    <t>7590540554</t>
  </si>
  <si>
    <t xml:space="preserve">Slaboproudé rozvody, kabely pro přívod a vnitřní instalaci UTP/FTP kategorie 5e 100Mhz  1 Gbps FTP propojovací kabel RJ45/RJ45 3m</t>
  </si>
  <si>
    <t>1821404808</t>
  </si>
  <si>
    <t>7590540556</t>
  </si>
  <si>
    <t xml:space="preserve">Slaboproudé rozvody, kabely pro přívod a vnitřní instalaci UTP/FTP kategorie 5e 100Mhz  1 Gbps FTP propojovací kabel RJ45/RJ45 5m</t>
  </si>
  <si>
    <t>1627659353</t>
  </si>
  <si>
    <t>7594305010</t>
  </si>
  <si>
    <t>Montáž součástí počítače náprav vyhodnocovací části</t>
  </si>
  <si>
    <t>-1806361838</t>
  </si>
  <si>
    <t>57</t>
  </si>
  <si>
    <t>7594300104</t>
  </si>
  <si>
    <t>Počítače náprav Vnitřní prvky PN ACS 2000 Montážní skříňka BGT06 šíře 126TE</t>
  </si>
  <si>
    <t>1929351034</t>
  </si>
  <si>
    <t>7594305075</t>
  </si>
  <si>
    <t>Montáž součástí počítače náprav skříně pro bloky šíře 126TE BGT 03</t>
  </si>
  <si>
    <t>1916135183</t>
  </si>
  <si>
    <t>7594305095</t>
  </si>
  <si>
    <t>Montáž součástí počítače náprav drátové formy pro skříň 126TE</t>
  </si>
  <si>
    <t>-174299530</t>
  </si>
  <si>
    <t>1350592037</t>
  </si>
  <si>
    <t>63</t>
  </si>
  <si>
    <t>2078247984</t>
  </si>
  <si>
    <t>2002456164</t>
  </si>
  <si>
    <t>65</t>
  </si>
  <si>
    <t>-242405370</t>
  </si>
  <si>
    <t>2073297758</t>
  </si>
  <si>
    <t>68</t>
  </si>
  <si>
    <t>-1318552087</t>
  </si>
  <si>
    <t>69</t>
  </si>
  <si>
    <t>2074355936</t>
  </si>
  <si>
    <t>70</t>
  </si>
  <si>
    <t>-1880916427</t>
  </si>
  <si>
    <t>71</t>
  </si>
  <si>
    <t>-1234074994</t>
  </si>
  <si>
    <t>73</t>
  </si>
  <si>
    <t>-415576998</t>
  </si>
  <si>
    <t>74</t>
  </si>
  <si>
    <t>-237229834</t>
  </si>
  <si>
    <t>75</t>
  </si>
  <si>
    <t>7592010260</t>
  </si>
  <si>
    <t>Kolové senzory a snímače počítačů náprav Zkušební přípravek RSR SB</t>
  </si>
  <si>
    <t>-1887393961</t>
  </si>
  <si>
    <t>83</t>
  </si>
  <si>
    <t>325969919</t>
  </si>
  <si>
    <t>172</t>
  </si>
  <si>
    <t>7590715141</t>
  </si>
  <si>
    <t>Montáž světelného návěstidla trpasličího na plastový základ ZTN se 2 svítilnami</t>
  </si>
  <si>
    <t>2105907016</t>
  </si>
  <si>
    <t>84</t>
  </si>
  <si>
    <t>7590715034</t>
  </si>
  <si>
    <t>Montáž světelného návěstidla jednostranného stožárového se 3 svítilnami</t>
  </si>
  <si>
    <t>1886231886</t>
  </si>
  <si>
    <t>85</t>
  </si>
  <si>
    <t>7590715036</t>
  </si>
  <si>
    <t>Montáž světelného návěstidla jednostranného stožárového se 4 svítilnami</t>
  </si>
  <si>
    <t>1894784001</t>
  </si>
  <si>
    <t>86</t>
  </si>
  <si>
    <t>7590715042</t>
  </si>
  <si>
    <t>Montáž světelného návěstidla jednostranného stožárového s 5 svítilnami</t>
  </si>
  <si>
    <t>1393846093</t>
  </si>
  <si>
    <t>87</t>
  </si>
  <si>
    <t>-767263884</t>
  </si>
  <si>
    <t>VYH</t>
  </si>
  <si>
    <t>Výhybky</t>
  </si>
  <si>
    <t>176</t>
  </si>
  <si>
    <t>7591015034</t>
  </si>
  <si>
    <t>Montáž elektromotorického přestavníku na výhybce s kontrolou jazyků s upevněním kloubovým na koleji</t>
  </si>
  <si>
    <t>1266715546</t>
  </si>
  <si>
    <t>177</t>
  </si>
  <si>
    <t>7591015014</t>
  </si>
  <si>
    <t>Montáž elektromotorického přestavníku na výkolejce s upevněním kloubovým na koleji</t>
  </si>
  <si>
    <t>-582438704</t>
  </si>
  <si>
    <t>91</t>
  </si>
  <si>
    <t>7591090120</t>
  </si>
  <si>
    <t>Díly pro zemní montáž přestavníků Ohrádka přestavníku POP PP (HM0321859992207)</t>
  </si>
  <si>
    <t>619845257</t>
  </si>
  <si>
    <t>93</t>
  </si>
  <si>
    <t>7591095010</t>
  </si>
  <si>
    <t>Dodatečná montáž ohrazení pro elekromotorický přestavník s plastovou ohrádkou</t>
  </si>
  <si>
    <t>-195448918</t>
  </si>
  <si>
    <t>100</t>
  </si>
  <si>
    <t>-936101883</t>
  </si>
  <si>
    <t>1480299108</t>
  </si>
  <si>
    <t>118</t>
  </si>
  <si>
    <t>7598095070</t>
  </si>
  <si>
    <t>Přezkoušení a regulace elektromotorového přestavníku</t>
  </si>
  <si>
    <t>-826451221</t>
  </si>
  <si>
    <t>-860097224</t>
  </si>
  <si>
    <t>182</t>
  </si>
  <si>
    <t>7598095090</t>
  </si>
  <si>
    <t>Přezkoušení a regulace počítače náprav včetně vyhotovení protokolu za 1 úsek</t>
  </si>
  <si>
    <t>-1831187283</t>
  </si>
  <si>
    <t>186</t>
  </si>
  <si>
    <t>7598095390</t>
  </si>
  <si>
    <t>Příprava ke komplexním zkouškám za 1 jízdní cestu do 30 výhybek</t>
  </si>
  <si>
    <t>-1320464162</t>
  </si>
  <si>
    <t>189</t>
  </si>
  <si>
    <t>7598095460</t>
  </si>
  <si>
    <t>Komplexní zkouška za 1 jízdní cestu do 30 výhybek</t>
  </si>
  <si>
    <t>-871232458</t>
  </si>
  <si>
    <t>190</t>
  </si>
  <si>
    <t>7598095530</t>
  </si>
  <si>
    <t>Komplexní zkouška diagnostiky za jednu MÚ</t>
  </si>
  <si>
    <t>741167028</t>
  </si>
  <si>
    <t>187</t>
  </si>
  <si>
    <t>7598095215</t>
  </si>
  <si>
    <t>Přezkoušení závěru výměn pojížděných a odvratných - za jednu výměnovou jednotku</t>
  </si>
  <si>
    <t>-368565713</t>
  </si>
  <si>
    <t>Poznámka k položce:_x000d_
6x EMP, 2x Vk</t>
  </si>
  <si>
    <t>188</t>
  </si>
  <si>
    <t>7598095220</t>
  </si>
  <si>
    <t>Přezkoušení závěru jízdních cest za 1 závěrný úsek</t>
  </si>
  <si>
    <t>569429086</t>
  </si>
  <si>
    <t>183</t>
  </si>
  <si>
    <t>-353064977</t>
  </si>
  <si>
    <t>180</t>
  </si>
  <si>
    <t>7598095625</t>
  </si>
  <si>
    <t>Vyhotovení revizní zprávy SZZ elektronické do 10 přestavníků</t>
  </si>
  <si>
    <t>294041325</t>
  </si>
  <si>
    <t>184</t>
  </si>
  <si>
    <t>7598095543</t>
  </si>
  <si>
    <t>Vyhotovení protokolu UTZ pro SZZ elektromechanické do 10 výhybkových jednotek</t>
  </si>
  <si>
    <t>1608942970</t>
  </si>
  <si>
    <t>185</t>
  </si>
  <si>
    <t>-1803624999</t>
  </si>
  <si>
    <t>01.01 - Přejezd S1/P7184 km 15,734</t>
  </si>
  <si>
    <t>RD - Reléové domky</t>
  </si>
  <si>
    <t xml:space="preserve">    VnV - Vnitřní vybavení</t>
  </si>
  <si>
    <t xml:space="preserve">      ZAB - Venkovní zab. zařízení</t>
  </si>
  <si>
    <t>UZÁVĚRA - Dopravní značení na přejezdech</t>
  </si>
  <si>
    <t>RD</t>
  </si>
  <si>
    <t>Reléové domky</t>
  </si>
  <si>
    <t>7590110160</t>
  </si>
  <si>
    <t>Domky, přístřešky Reléový domek - výška 3,10 m - podle zvl. požadavků a předložené dokumentace vč. základní výbavy rozvaděče, osvětlení, dvou zásuvek, ventilátoru a topení 3x4 m</t>
  </si>
  <si>
    <t>-44032085</t>
  </si>
  <si>
    <t>1201957900</t>
  </si>
  <si>
    <t>-1708002449</t>
  </si>
  <si>
    <t>899570906</t>
  </si>
  <si>
    <t>-1000635373</t>
  </si>
  <si>
    <t>1824805005</t>
  </si>
  <si>
    <t>7590115010</t>
  </si>
  <si>
    <t>Montáž objektu rozměru do 6,0 x 3,0 m</t>
  </si>
  <si>
    <t>-1599925896</t>
  </si>
  <si>
    <t>VnV</t>
  </si>
  <si>
    <t>Vnitřní vybavení</t>
  </si>
  <si>
    <t>7590190210</t>
  </si>
  <si>
    <t>Ostatní Skříňka na dokumenty</t>
  </si>
  <si>
    <t>256</t>
  </si>
  <si>
    <t>-1353201794</t>
  </si>
  <si>
    <t>7590190150</t>
  </si>
  <si>
    <t>Ostatní Žebřík trojdílný univerzální 3x7 příček (HM0478850007607)</t>
  </si>
  <si>
    <t>-59873628</t>
  </si>
  <si>
    <t>7596550020</t>
  </si>
  <si>
    <t>Majáčky a akustické úpravy pro nevidomé Dálkový ovladač majáčků pro nevidomé a slabozraké, bezdrátový, dosah 100 m, 6 programovatelných tlačítek, dvoufrekvenční ( f=86,790 MHz pro ČR)</t>
  </si>
  <si>
    <t>675552739</t>
  </si>
  <si>
    <t>7596550030</t>
  </si>
  <si>
    <t>Majáčky a akustické úpravy pro nevidomé Blok příjímače pro dálkovou aktivaci signalizace pro nevidomé</t>
  </si>
  <si>
    <t>-915032520</t>
  </si>
  <si>
    <t>7592910185</t>
  </si>
  <si>
    <t>Baterie Staniční akumulátory NiCd článek 1,2 V/250 Ah C5 s vláknitou elektrodou, cena včetně spojovacího materiálu a bateriového nosiče či stojanu</t>
  </si>
  <si>
    <t>-343925759</t>
  </si>
  <si>
    <t>7592905012</t>
  </si>
  <si>
    <t>Montáž článku niklokadmiového kapacity přes 200 Ah</t>
  </si>
  <si>
    <t>1686575166</t>
  </si>
  <si>
    <t>7593000150</t>
  </si>
  <si>
    <t>Dobíječe, usměrňovače, napáječe Usměrňovač D400 G24/60, oceloplechová prosklená nástěnná skříň 600x600x250, základní stavová indikace opticky</t>
  </si>
  <si>
    <t>1892067500</t>
  </si>
  <si>
    <t>7593005012</t>
  </si>
  <si>
    <t>Montáž dobíječe, usměrňovače, napáječe nástěnného</t>
  </si>
  <si>
    <t>-1265897740</t>
  </si>
  <si>
    <t>7596200004</t>
  </si>
  <si>
    <t>Indikátory horkoběžnosti Vybavení domku - stůl, židle apod.</t>
  </si>
  <si>
    <t>sada</t>
  </si>
  <si>
    <t>-425139169</t>
  </si>
  <si>
    <t>7592810904</t>
  </si>
  <si>
    <t>Reléový stojan PZS vystrojený na jednokolejné trati s automatickými závorami 2 - 4 kusy výstražníků - kategorie dle ČSN 34 2650 ed.2: PZS 3(2) S,B(N),I(L)</t>
  </si>
  <si>
    <t>komplet</t>
  </si>
  <si>
    <t>1924159254</t>
  </si>
  <si>
    <t>7593310880</t>
  </si>
  <si>
    <t>Konstrukční díly Řada stojan. pro 1 stojan 19 polí inov. (HM0404215990311)</t>
  </si>
  <si>
    <t>1171724125</t>
  </si>
  <si>
    <t>7593315120</t>
  </si>
  <si>
    <t>Montáž stojanové řady pro 1 stojan</t>
  </si>
  <si>
    <t>-1312531216</t>
  </si>
  <si>
    <t>7593315140</t>
  </si>
  <si>
    <t>Ukotvení stojanové řady do stěny jednou spojnicí</t>
  </si>
  <si>
    <t>-2006600379</t>
  </si>
  <si>
    <t>7593310860</t>
  </si>
  <si>
    <t>Konstrukční díly Stojan pod baterie (CV621849001)</t>
  </si>
  <si>
    <t>-1210315039</t>
  </si>
  <si>
    <t>7593315230</t>
  </si>
  <si>
    <t>Montáž stojanu pro baterie 12 V 200 Ah</t>
  </si>
  <si>
    <t>-740411031</t>
  </si>
  <si>
    <t>Venkovní zab. zařízení</t>
  </si>
  <si>
    <t>7592825105</t>
  </si>
  <si>
    <t>Montáž zařízení pro nevidomé do jednoho výstražníku</t>
  </si>
  <si>
    <t>683828948</t>
  </si>
  <si>
    <t>7592815040</t>
  </si>
  <si>
    <t>Montáž plastového výstražníku AŽD 97 s 1 skříní a se závorou AŽD - 99</t>
  </si>
  <si>
    <t>-1962465629</t>
  </si>
  <si>
    <t>7592815042</t>
  </si>
  <si>
    <t>Montáž plastového výstražníku AŽD 97 se 2 skříněmi a se závorou AŽD - 99</t>
  </si>
  <si>
    <t>500764052</t>
  </si>
  <si>
    <t>7592825110</t>
  </si>
  <si>
    <t>Montáž kříže výstražného</t>
  </si>
  <si>
    <t>-1976188698</t>
  </si>
  <si>
    <t>7592835050</t>
  </si>
  <si>
    <t>Montáž součástí stojanu se závorou protizávaží malého</t>
  </si>
  <si>
    <t>-503910763</t>
  </si>
  <si>
    <t>7592835034</t>
  </si>
  <si>
    <t>Montáž součástí stojanu se závorou břevna závorového do 5,5 m s kontrolou celistvosti</t>
  </si>
  <si>
    <t>1067397542</t>
  </si>
  <si>
    <t>7590120160</t>
  </si>
  <si>
    <t>Skříně Skříňka ovl. pro PZZ-RE (CV723089004)</t>
  </si>
  <si>
    <t>-298169801</t>
  </si>
  <si>
    <t>1737107626</t>
  </si>
  <si>
    <t>Poznámka k položce:_x000d_
Montáž do společné přístrojové skříně</t>
  </si>
  <si>
    <t>7596915035</t>
  </si>
  <si>
    <t>Montáž telefonního objektu VTO 3 - 11 do společné přístrojové skříně</t>
  </si>
  <si>
    <t>-1082978236</t>
  </si>
  <si>
    <t>7590725070</t>
  </si>
  <si>
    <t>Zatmelení skříně návěstního transformátoru</t>
  </si>
  <si>
    <t>-445056920</t>
  </si>
  <si>
    <t>7592825025</t>
  </si>
  <si>
    <t>Montáž součástí výstražníku třmene stupačky</t>
  </si>
  <si>
    <t>115740523</t>
  </si>
  <si>
    <t>-1603568761</t>
  </si>
  <si>
    <t>UZÁVĚRA</t>
  </si>
  <si>
    <t>Dopravní značení na přejezdech</t>
  </si>
  <si>
    <t>7591505010</t>
  </si>
  <si>
    <t>Vypracování a projednání přechodné úpravy provozu na pozemní komunikaci při vypnutí přejezdového zabezpečovacího zařízení</t>
  </si>
  <si>
    <t>262144</t>
  </si>
  <si>
    <t>2085476102</t>
  </si>
  <si>
    <t>7591505020</t>
  </si>
  <si>
    <t>Pronájem přechodného dopravního značení při vypnutí přejezdového zabezpečovacího zařízení za 1 týden základní sestavy</t>
  </si>
  <si>
    <t>-1181227546</t>
  </si>
  <si>
    <t>7591505022</t>
  </si>
  <si>
    <t>Pronájem přechodného dopravního značení při vypnutí přejezdového zabezpečovacího zařízení za 1 týden rozšíření základní sestavy</t>
  </si>
  <si>
    <t>687582309</t>
  </si>
  <si>
    <t>7591505030</t>
  </si>
  <si>
    <t>Osazení přechodného dopravního značení při vypnutí přejezdového zabezpečovacího zařízení základní sestavy</t>
  </si>
  <si>
    <t>-1371105898</t>
  </si>
  <si>
    <t>7591505032</t>
  </si>
  <si>
    <t>Osazení přechodného dopravního značení při vypnutí přejezdového zabezpečovacího zařízení rozšíření základní sestavy</t>
  </si>
  <si>
    <t>1367582972</t>
  </si>
  <si>
    <t>702397675</t>
  </si>
  <si>
    <t>1867538809</t>
  </si>
  <si>
    <t>-1610585329</t>
  </si>
  <si>
    <t>-1868130533</t>
  </si>
  <si>
    <t>Poznámka k položce:_x000d_
Protokol o technické prohlídce a zkoušce UTZ</t>
  </si>
  <si>
    <t>2105274967</t>
  </si>
  <si>
    <t>7598095635</t>
  </si>
  <si>
    <t>Vyhotovení revizní zprávy PZZ</t>
  </si>
  <si>
    <t>-564225791</t>
  </si>
  <si>
    <t>01.02 - Přejezd S2/P7183 km 15,142</t>
  </si>
  <si>
    <t>1808994630</t>
  </si>
  <si>
    <t>890226887</t>
  </si>
  <si>
    <t>1692746264</t>
  </si>
  <si>
    <t>194842565</t>
  </si>
  <si>
    <t>-197274657</t>
  </si>
  <si>
    <t>-995410608</t>
  </si>
  <si>
    <t>361653471</t>
  </si>
  <si>
    <t>1423949551</t>
  </si>
  <si>
    <t>-1309117737</t>
  </si>
  <si>
    <t>1149297361</t>
  </si>
  <si>
    <t>869999394</t>
  </si>
  <si>
    <t>1743445383</t>
  </si>
  <si>
    <t>-706949169</t>
  </si>
  <si>
    <t>1015351062</t>
  </si>
  <si>
    <t>-1011667884</t>
  </si>
  <si>
    <t>1013461626</t>
  </si>
  <si>
    <t>-789608890</t>
  </si>
  <si>
    <t>-1162201080</t>
  </si>
  <si>
    <t>2114603636</t>
  </si>
  <si>
    <t>-756603991</t>
  </si>
  <si>
    <t>-1421747282</t>
  </si>
  <si>
    <t>68047802</t>
  </si>
  <si>
    <t>-1517835500</t>
  </si>
  <si>
    <t>-1012725559</t>
  </si>
  <si>
    <t>-1675660189</t>
  </si>
  <si>
    <t>308381621</t>
  </si>
  <si>
    <t>7592835045</t>
  </si>
  <si>
    <t>Montáž součástí stojanu se závorou protizávaží velkého</t>
  </si>
  <si>
    <t>-797494129</t>
  </si>
  <si>
    <t>1137429226</t>
  </si>
  <si>
    <t>52562303</t>
  </si>
  <si>
    <t>-1079590652</t>
  </si>
  <si>
    <t>7592835095</t>
  </si>
  <si>
    <t>Montáž doplňku břevna ZSH</t>
  </si>
  <si>
    <t>1394261549</t>
  </si>
  <si>
    <t>89928339</t>
  </si>
  <si>
    <t>295410516</t>
  </si>
  <si>
    <t>Poznámka k položce:_x000d_
M ontáž do společné přístrojové skříně</t>
  </si>
  <si>
    <t>-248053994</t>
  </si>
  <si>
    <t>246073259</t>
  </si>
  <si>
    <t>-1180243910</t>
  </si>
  <si>
    <t>-1471358779</t>
  </si>
  <si>
    <t>70499734</t>
  </si>
  <si>
    <t>-1568568616</t>
  </si>
  <si>
    <t>740160609</t>
  </si>
  <si>
    <t>406747490</t>
  </si>
  <si>
    <t>1911806011</t>
  </si>
  <si>
    <t>808876376</t>
  </si>
  <si>
    <t>-684111595</t>
  </si>
  <si>
    <t>387484589</t>
  </si>
  <si>
    <t>-1559351055</t>
  </si>
  <si>
    <t>01.03 - Vnitřní technologie SZZ</t>
  </si>
  <si>
    <t>7592810920.R1</t>
  </si>
  <si>
    <t>Reléový stojan SZZ nevystrojený univerzální - kategorie SZZ dle TNŽ 34 2620:2002: SZZ 1., 2.nebo 3.kategorie</t>
  </si>
  <si>
    <t>8816571</t>
  </si>
  <si>
    <t>Poznámka k položce:_x000d_
Skříň kabelová, vč. montáže</t>
  </si>
  <si>
    <t>7593315102.R1</t>
  </si>
  <si>
    <t>Montáž zabezpečovacího stojanu kabelového</t>
  </si>
  <si>
    <t>-330077464</t>
  </si>
  <si>
    <t>7592810920.R2</t>
  </si>
  <si>
    <t>-1314667252</t>
  </si>
  <si>
    <t>Poznámka k položce:_x000d_
Skříň volné vazby</t>
  </si>
  <si>
    <t>7593315100.R2</t>
  </si>
  <si>
    <t>Montáž zabezpečovacího stojanu reléového</t>
  </si>
  <si>
    <t>-680791061</t>
  </si>
  <si>
    <t>7592810920.R3</t>
  </si>
  <si>
    <t>456277550</t>
  </si>
  <si>
    <t>Poznámka k položce:_x000d_
Skříň napájecí, vč. montáže</t>
  </si>
  <si>
    <t>7593315104.R3</t>
  </si>
  <si>
    <t>Montáž zabezpečovacího stojanu napájecího</t>
  </si>
  <si>
    <t>241958071</t>
  </si>
  <si>
    <t>R1</t>
  </si>
  <si>
    <t xml:space="preserve">Jednotné ovládací pracoviště JOP </t>
  </si>
  <si>
    <t>-1664484491</t>
  </si>
  <si>
    <t>Poznámka k položce:_x000d_
ZPC, TREZOR, 2XMONITOR, PROPOJOVACÍ KABELY, KLAVESNICE, MYŠ A ČTEČKA PIK</t>
  </si>
  <si>
    <t>R1.1</t>
  </si>
  <si>
    <t>Montáž JOP</t>
  </si>
  <si>
    <t>-1000808220</t>
  </si>
  <si>
    <t>Poznámka k položce:_x000d_
MONTÁŽ VČETNĚ INSTALACE SW</t>
  </si>
  <si>
    <t>R2</t>
  </si>
  <si>
    <t>Graficko-technologická nadstavba</t>
  </si>
  <si>
    <t>1416727078</t>
  </si>
  <si>
    <t>Poznámka k položce:_x000d_
POČÍTAČ GTN, MONITOR</t>
  </si>
  <si>
    <t>R2.1</t>
  </si>
  <si>
    <t>Monáž graficko-technologické nadstavby</t>
  </si>
  <si>
    <t>910811467</t>
  </si>
  <si>
    <t>R3</t>
  </si>
  <si>
    <t>Nábytek pro JOP a servisní a dignostické pracoviště - stoly výškově nastavitelné pro jedno pracoviště</t>
  </si>
  <si>
    <t>952045621</t>
  </si>
  <si>
    <t>R3.1</t>
  </si>
  <si>
    <t>Montáž nábytku pro JOP a servisní a dignostické pracoviště - stoly výškově nastavitelné pro jedno pracoviště</t>
  </si>
  <si>
    <t>-1357044677</t>
  </si>
  <si>
    <t>R4</t>
  </si>
  <si>
    <t>Nábytek pro JOP a servisní a dignostické pracoviště - stoly pevné pro jedno pracoště</t>
  </si>
  <si>
    <t>302357463</t>
  </si>
  <si>
    <t>R4.1</t>
  </si>
  <si>
    <t>Montáž nábytku pro JOP a servisní a dignostické pracoviště - stoly pevné pro jedno pracoště</t>
  </si>
  <si>
    <t>-388066016</t>
  </si>
  <si>
    <t>R5</t>
  </si>
  <si>
    <t>Servisní a dignostické pracoviště, technologie</t>
  </si>
  <si>
    <t>1661509853</t>
  </si>
  <si>
    <t>Poznámka k položce:_x000d_
LDS/DLS SYSTÉMOVÝ SW</t>
  </si>
  <si>
    <t>R5.1</t>
  </si>
  <si>
    <t>Montáž servisního a diagnostického pracoviště, technologie</t>
  </si>
  <si>
    <t>-934558746</t>
  </si>
  <si>
    <t>Poznámka k položce:_x000d_
INSTALACI A AKTIVACI ADRESNÉHO SW</t>
  </si>
  <si>
    <t>R6</t>
  </si>
  <si>
    <t>Skříň technologických počítačů</t>
  </si>
  <si>
    <t>435791948</t>
  </si>
  <si>
    <t>Poznámka k položce:_x000d_
1X CELÁ SKŘÍŇ TPC 4XTPC 1X PCU</t>
  </si>
  <si>
    <t>R6.1</t>
  </si>
  <si>
    <t>Montáž skříně technologických počítačů</t>
  </si>
  <si>
    <t>-1703679007</t>
  </si>
  <si>
    <t>R7</t>
  </si>
  <si>
    <t>Elektronická vazba s prováděcími počítači pro zabezpečení vyhybkové jednotky</t>
  </si>
  <si>
    <t>v.j.</t>
  </si>
  <si>
    <t>-1714136331</t>
  </si>
  <si>
    <t>R7.1</t>
  </si>
  <si>
    <t>Monáž elektronické vazby s prováděcími počítači pro zabezpečení vyhybkové jednotky</t>
  </si>
  <si>
    <t>-1518833046</t>
  </si>
  <si>
    <t>R8</t>
  </si>
  <si>
    <t>Uprava reléových, napájecích nebo kabelových stojanů</t>
  </si>
  <si>
    <t>-1144132040</t>
  </si>
  <si>
    <t>Poznámka k položce:_x000d_
Úprava TZZ</t>
  </si>
  <si>
    <t>R9</t>
  </si>
  <si>
    <t>Kompletní napájecí zdroj (50Hz) do 50 KVA</t>
  </si>
  <si>
    <t>899994815</t>
  </si>
  <si>
    <t>R9.1</t>
  </si>
  <si>
    <t>Montáž napájecího zdroje</t>
  </si>
  <si>
    <t>182904439</t>
  </si>
  <si>
    <t>R10</t>
  </si>
  <si>
    <t>Baterie napájecího zdroje 384V /50Ah</t>
  </si>
  <si>
    <t>1355420244</t>
  </si>
  <si>
    <t>R12</t>
  </si>
  <si>
    <t>Základní SW elektronického stavědla s reléovým rozhraním</t>
  </si>
  <si>
    <t>-778222297</t>
  </si>
  <si>
    <t>R13</t>
  </si>
  <si>
    <t>Individuální SW elektronického stavědla s reléovým rozhraním</t>
  </si>
  <si>
    <t>1004110481</t>
  </si>
  <si>
    <t>R14</t>
  </si>
  <si>
    <t>SW pro graficko - technologickou nádstavbu</t>
  </si>
  <si>
    <t>1288938507</t>
  </si>
  <si>
    <t>Poznámka k položce:_x000d_
ZÁKLADNÍ SW</t>
  </si>
  <si>
    <t>R14.1</t>
  </si>
  <si>
    <t>Montáž SW pro graficko - technologickou nadstavbu</t>
  </si>
  <si>
    <t>224718021</t>
  </si>
  <si>
    <t>Poznámka k položce:_x000d_
MONTÁŽ ZÁKLADNÍHO SW KONFIGURACE INDIVIDUÁLNÍHO SW DO 25 ČÍSEL VLAKU</t>
  </si>
  <si>
    <t>R15</t>
  </si>
  <si>
    <t>Vnitřní kabelové rozvody</t>
  </si>
  <si>
    <t>1522405929</t>
  </si>
  <si>
    <t>R15.1</t>
  </si>
  <si>
    <t>Vnitřní kabelové rozvody - montáž</t>
  </si>
  <si>
    <t>1048985422</t>
  </si>
  <si>
    <t>01.04 - Venkovní mechanické prvky</t>
  </si>
  <si>
    <t>7590910380</t>
  </si>
  <si>
    <t>Výkolejky Výkolejka kompletní S49 levá přestavník a návěst vlevo (CV040709002)</t>
  </si>
  <si>
    <t>2051709293</t>
  </si>
  <si>
    <t>7590910390</t>
  </si>
  <si>
    <t>Výkolejky Výkolejka kompletní S49 pravá návěst vlevo (CV040709003)</t>
  </si>
  <si>
    <t>-1992921371</t>
  </si>
  <si>
    <t>7590915042</t>
  </si>
  <si>
    <t>Montáž výkolejky ústřední stavěné bez návěstního tělesa s přestavníkem elektromotorickým</t>
  </si>
  <si>
    <t>-424884066</t>
  </si>
  <si>
    <t>7590910460</t>
  </si>
  <si>
    <t>Výkolejky Výkolejka ruční S49 levá návěst vlevo (CV040719002)</t>
  </si>
  <si>
    <t>1456121493</t>
  </si>
  <si>
    <t>7590915022</t>
  </si>
  <si>
    <t>Montáž výkolejky s návěstním tělesem se zámkem kontrolním</t>
  </si>
  <si>
    <t>552299887</t>
  </si>
  <si>
    <t>7591300200</t>
  </si>
  <si>
    <t>Zámky Zámek výměn. jednoduchý univerzální (HM0404156060000)</t>
  </si>
  <si>
    <t>456951457</t>
  </si>
  <si>
    <t>7591305010</t>
  </si>
  <si>
    <t>Montáž zámku výměnového jednoduchého</t>
  </si>
  <si>
    <t>353313592</t>
  </si>
  <si>
    <t>7591300208</t>
  </si>
  <si>
    <t>Zámky Zámek výměn. kontrolní univerzální (HM0404156070000)</t>
  </si>
  <si>
    <t>-772183499</t>
  </si>
  <si>
    <t>7591305014</t>
  </si>
  <si>
    <t>Montáž zámku výměnového kontrolního</t>
  </si>
  <si>
    <t>396495453</t>
  </si>
  <si>
    <t>7591300210</t>
  </si>
  <si>
    <t>Zámky Zámek výměn. kontr.odtlačný univerzální (HM0404156090000)</t>
  </si>
  <si>
    <t>-1475002309</t>
  </si>
  <si>
    <t>7591305016</t>
  </si>
  <si>
    <t>Montáž zámku výměnového kontrolního odtlačného</t>
  </si>
  <si>
    <t>-209836253</t>
  </si>
  <si>
    <t>7591300050</t>
  </si>
  <si>
    <t>Zámky Zámek kontrolní pro polohu výkolejky na kolejnici (CV040705021)</t>
  </si>
  <si>
    <t>1197795372</t>
  </si>
  <si>
    <t>7591305032</t>
  </si>
  <si>
    <t>Montáž zámku výkolekového kontrolního</t>
  </si>
  <si>
    <t>-296418227</t>
  </si>
  <si>
    <t>7591300170</t>
  </si>
  <si>
    <t>Zámky Skříň ochranná DR odklopná pro výměn. zámek DR (HM0404156030000)</t>
  </si>
  <si>
    <t>-1506882916</t>
  </si>
  <si>
    <t>7591305172</t>
  </si>
  <si>
    <t>Montáž součástí zámku ochranné skříňky</t>
  </si>
  <si>
    <t>773831623</t>
  </si>
  <si>
    <t>01.05 - Demontáže</t>
  </si>
  <si>
    <t>1 - Prvky EMZZ, venkovní prvky</t>
  </si>
  <si>
    <t xml:space="preserve">    2 - Releový domek</t>
  </si>
  <si>
    <t>Prvky EMZZ, venkovní prvky</t>
  </si>
  <si>
    <t>7590417012</t>
  </si>
  <si>
    <t>Demontáž hradlové skříně řídícího přístroje 12 polí</t>
  </si>
  <si>
    <t>206649157</t>
  </si>
  <si>
    <t>7590417010</t>
  </si>
  <si>
    <t>Demontáž hradlové skříně řídícího přístroje 8 polí</t>
  </si>
  <si>
    <t>1451101337</t>
  </si>
  <si>
    <t>7590417022</t>
  </si>
  <si>
    <t>Demontáž hradlové skříně stavědla přes 6 do 8 polí</t>
  </si>
  <si>
    <t>1709330121</t>
  </si>
  <si>
    <t>7590427040</t>
  </si>
  <si>
    <t>Demontáž kozlíku venkovního se stavěcími pákami</t>
  </si>
  <si>
    <t>1755272845</t>
  </si>
  <si>
    <t>7590617030</t>
  </si>
  <si>
    <t>Demontáž desky kolejové</t>
  </si>
  <si>
    <t>-2034301214</t>
  </si>
  <si>
    <t>7591605032</t>
  </si>
  <si>
    <t>Montáž pohonu ve stavědle závory mechanické</t>
  </si>
  <si>
    <t>-1338715358</t>
  </si>
  <si>
    <t>1972851327</t>
  </si>
  <si>
    <t>Poznámka k položce:_x000d_
Demontáže ostatních prvků v DK, St.1, St.2</t>
  </si>
  <si>
    <t>7591307010</t>
  </si>
  <si>
    <t>Demontáž zámku výměnového jednoduchého</t>
  </si>
  <si>
    <t>772124688</t>
  </si>
  <si>
    <t>7591307014</t>
  </si>
  <si>
    <t>Demontáž zámku výměnového kontrolního</t>
  </si>
  <si>
    <t>1429515275</t>
  </si>
  <si>
    <t>7591307016</t>
  </si>
  <si>
    <t>Demontáž zámku výměnového kontrolního odtlačného</t>
  </si>
  <si>
    <t>-816131334</t>
  </si>
  <si>
    <t>7591307172</t>
  </si>
  <si>
    <t>Demontáž součástí zámku ochranné skříňky</t>
  </si>
  <si>
    <t>648658130</t>
  </si>
  <si>
    <t>7590917020</t>
  </si>
  <si>
    <t>Demontáž výkolejky s návěstním tělesem se zámkem jednoduchým</t>
  </si>
  <si>
    <t>-1913185546</t>
  </si>
  <si>
    <t>7590917030</t>
  </si>
  <si>
    <t>Demontáž výkolejky ústřední stavěné s návěstním tělesem a s přestavníkem mechanickým</t>
  </si>
  <si>
    <t>-1032544241</t>
  </si>
  <si>
    <t>7591117010</t>
  </si>
  <si>
    <t>Demontáž mechanického přestavníku na straně stojanu</t>
  </si>
  <si>
    <t>-2040849672</t>
  </si>
  <si>
    <t>7591207010</t>
  </si>
  <si>
    <t>Demontáž závorníku mechanického</t>
  </si>
  <si>
    <t>-1125409239</t>
  </si>
  <si>
    <t>7590717032</t>
  </si>
  <si>
    <t>Demontáž světelného návěstidla jednostranného stožárového se 2 svítilnami</t>
  </si>
  <si>
    <t>-427897782</t>
  </si>
  <si>
    <t>7590717036</t>
  </si>
  <si>
    <t>Demontáž světelného návěstidla jednostranného stožárového se 4 svítilnami</t>
  </si>
  <si>
    <t>208954200</t>
  </si>
  <si>
    <t>7590717042</t>
  </si>
  <si>
    <t>Demontáž světelného návěstidla jednostranného stožárového s 5 svítilnami</t>
  </si>
  <si>
    <t>-1278539213</t>
  </si>
  <si>
    <t>7590717122</t>
  </si>
  <si>
    <t>Demontáž světelného návěstidla trpasličího z betonového základu se 2 svítilnami</t>
  </si>
  <si>
    <t>-1031131081</t>
  </si>
  <si>
    <t>7591607010</t>
  </si>
  <si>
    <t>Demontáž mechanické závory jednoduché</t>
  </si>
  <si>
    <t>-584665504</t>
  </si>
  <si>
    <t>Releový domek</t>
  </si>
  <si>
    <t>7590117010</t>
  </si>
  <si>
    <t>Demontáž objektu rozměru do 6,0 x 3,0 m</t>
  </si>
  <si>
    <t>-1711725632</t>
  </si>
  <si>
    <t>7593107012</t>
  </si>
  <si>
    <t>Demontáž měniče statického řady EZ1, EZ2 a BZS1-R96</t>
  </si>
  <si>
    <t>965766542</t>
  </si>
  <si>
    <t>7594307010</t>
  </si>
  <si>
    <t>Demontáž součástí počítače náprav vyhodnocovací části</t>
  </si>
  <si>
    <t>-149787039</t>
  </si>
  <si>
    <t>7593337040</t>
  </si>
  <si>
    <t>Demontáž malorozměrného relé</t>
  </si>
  <si>
    <t>-1241264396</t>
  </si>
  <si>
    <t>7590525763</t>
  </si>
  <si>
    <t>Odpojení vodičů pro měření jednostranné</t>
  </si>
  <si>
    <t>930342861</t>
  </si>
  <si>
    <t>7593317360</t>
  </si>
  <si>
    <t>Demontáž stojanu P 67 ze stojanové řady</t>
  </si>
  <si>
    <t>-332263341</t>
  </si>
  <si>
    <t>7593317126</t>
  </si>
  <si>
    <t>Demontáž stojanové řady pro 4-5 stojanů</t>
  </si>
  <si>
    <t>1849199579</t>
  </si>
  <si>
    <t>7592307030</t>
  </si>
  <si>
    <t>Demontáž transformátoru oddělovacího do 5 kVA</t>
  </si>
  <si>
    <t>-424031672</t>
  </si>
  <si>
    <t>7592907022</t>
  </si>
  <si>
    <t>Demontáž bloku baterie niklokadmiové kapacity přes 200 Ah</t>
  </si>
  <si>
    <t>947886060</t>
  </si>
  <si>
    <t>7593007012</t>
  </si>
  <si>
    <t>Demontáž dobíječe, usměrňovače, napáječe nástěnného</t>
  </si>
  <si>
    <t>-569655171</t>
  </si>
  <si>
    <t>7593317330</t>
  </si>
  <si>
    <t>Demontáž datové skříně rack</t>
  </si>
  <si>
    <t>-2090729670</t>
  </si>
  <si>
    <t>Úroveň 4:</t>
  </si>
  <si>
    <t>01.05.01 - Stavebí práce</t>
  </si>
  <si>
    <t>HZS - Hodinové zúčtovací sazby</t>
  </si>
  <si>
    <t>HZS</t>
  </si>
  <si>
    <t>Hodinové zúčtovací sazby</t>
  </si>
  <si>
    <t>HZS4231</t>
  </si>
  <si>
    <t>Hodinová zúčtovací sazba technik</t>
  </si>
  <si>
    <t>238500680</t>
  </si>
  <si>
    <t>Poznámka k položce:_x000d_
Demontáž drátovodů vč. kladek a pod.</t>
  </si>
  <si>
    <t>965011111</t>
  </si>
  <si>
    <t>Demontáž prefabrikovaných základových patek z ŽB hmotnosti do 5 t</t>
  </si>
  <si>
    <t>-1545475236</t>
  </si>
  <si>
    <t>Poznámka k položce:_x000d_
Základy návěstidel a pohonů závor</t>
  </si>
  <si>
    <t>01.06 - Provizorní SZZ</t>
  </si>
  <si>
    <t>-22986717</t>
  </si>
  <si>
    <t>7590917022</t>
  </si>
  <si>
    <t>Demontáž výkolejky s návěstním tělesem se zámkem kontrolním</t>
  </si>
  <si>
    <t>-1879414490</t>
  </si>
  <si>
    <t>-1148342162</t>
  </si>
  <si>
    <t>1204247289</t>
  </si>
  <si>
    <t>-1691583510</t>
  </si>
  <si>
    <t>1308411443</t>
  </si>
  <si>
    <t>-1363146003</t>
  </si>
  <si>
    <t>7591307032</t>
  </si>
  <si>
    <t>Demontáž zámku výkolejkového kontrolního</t>
  </si>
  <si>
    <t>-261072579</t>
  </si>
  <si>
    <t>-1540464498</t>
  </si>
  <si>
    <t>2108670517</t>
  </si>
  <si>
    <t>7591305160</t>
  </si>
  <si>
    <t>Přetypování zámku</t>
  </si>
  <si>
    <t>1936587296</t>
  </si>
  <si>
    <t>-166022003</t>
  </si>
  <si>
    <t>Poznámka k položce:_x000d_
Přepojení okruhů návěstidel</t>
  </si>
  <si>
    <t>1567099301</t>
  </si>
  <si>
    <t>7590610600</t>
  </si>
  <si>
    <t>Indikační a kolejové desky a ovládací pulty Tabule pro zavěšování klíčů pro provizorní zabezpečení - pro 5 klíčů od výměn.zámků, pro 8 jízdních cest</t>
  </si>
  <si>
    <t>-1892852174</t>
  </si>
  <si>
    <t>7598095060</t>
  </si>
  <si>
    <t>Přezkoušení tabule na zavěšování klíčů</t>
  </si>
  <si>
    <t>17435026</t>
  </si>
  <si>
    <t>7590610500</t>
  </si>
  <si>
    <t>Indikační a kolejové desky a ovládací pulty Deska provizorního ovládání přivolávacích návěstí a přejezdových zabezpečovacích zařízení - soubor ovládání max. 10 přivolávacích návěstí a dvou přejezdů, vč. zdroje a dohledu kmitavého napájení.</t>
  </si>
  <si>
    <t>573716107</t>
  </si>
  <si>
    <t>7590115505</t>
  </si>
  <si>
    <t>Pronájem kontejneru provizorní dopravní kanceláře za první měsíc</t>
  </si>
  <si>
    <t>soubor</t>
  </si>
  <si>
    <t>1860881645</t>
  </si>
  <si>
    <t>1269939660</t>
  </si>
  <si>
    <t>7590115510</t>
  </si>
  <si>
    <t>Pronájem kontejneru provizorní dopravní kanceláře za druhý a každý další měsíc</t>
  </si>
  <si>
    <t>1503440861</t>
  </si>
  <si>
    <t>1758412669</t>
  </si>
  <si>
    <t>7593315540</t>
  </si>
  <si>
    <t>Pronájem skříně logiky provizorního SZZ ovládaného z JOP ovládání PN až na 16 návěstidlech, ovládání a kontrola až 2 el. mot. přestavníků a až 2 přejezdů, včetně JOP za první měsíc</t>
  </si>
  <si>
    <t>842699410</t>
  </si>
  <si>
    <t>Poznámka k položce:_x000d_
Adekvátní část technlogického vybavení</t>
  </si>
  <si>
    <t>7593315542</t>
  </si>
  <si>
    <t>Pronájem skříně logiky provizorního SZZ ovládaného z JOP ovládání PN až na 16 návěstidlech, ovládání a kontrola až 2 el. mot. přestavníků a až 2 přejezdů, včetně JOP za druhý a každý další měsíc</t>
  </si>
  <si>
    <t>1716721339</t>
  </si>
  <si>
    <t>1740379699</t>
  </si>
  <si>
    <t xml:space="preserve">Poznámka k položce:_x000d_
Přenesení a vybavení provizorní DK sdělovacím zařízením a zařízením SEE. </t>
  </si>
  <si>
    <t>7499250515</t>
  </si>
  <si>
    <t>Vyhotovení výchozí revizní zprávy pro opravné práce pro objem investičních nákladů přes 100 000 do 500 000 Kč</t>
  </si>
  <si>
    <t>1629537005</t>
  </si>
  <si>
    <t xml:space="preserve">Poznámka k položce:_x000d_
Revize instalace a zařízení v provizorní DK </t>
  </si>
  <si>
    <t>-886085274</t>
  </si>
  <si>
    <t>Zemní práce 1 - Jámy</t>
  </si>
  <si>
    <t>Zemní práce 2 - Rýha 35x50</t>
  </si>
  <si>
    <t>830</t>
  </si>
  <si>
    <t>Zemní práce 3 - Rýha 35x90</t>
  </si>
  <si>
    <t>02 - Zemní a stavební práce</t>
  </si>
  <si>
    <t>PSV - Práce a dodávky PSV</t>
  </si>
  <si>
    <t xml:space="preserve">    776 - Podlahy povlakové</t>
  </si>
  <si>
    <t>-793514535</t>
  </si>
  <si>
    <t>-1446618502</t>
  </si>
  <si>
    <t>Poznámka k položce:_x000d_
14ks základy návěstidel, 8ks základy pohonů závor</t>
  </si>
  <si>
    <t>PSV</t>
  </si>
  <si>
    <t>Práce a dodávky PSV</t>
  </si>
  <si>
    <t>776</t>
  </si>
  <si>
    <t>Podlahy povlakové</t>
  </si>
  <si>
    <t>27251011</t>
  </si>
  <si>
    <t>podlahovina pryžová průmyslová tl 3mm š 1250mm šedá</t>
  </si>
  <si>
    <t>704648710</t>
  </si>
  <si>
    <t>776221111</t>
  </si>
  <si>
    <t>Lepení pásů z PVC standardním lepidlem</t>
  </si>
  <si>
    <t>1934473780</t>
  </si>
  <si>
    <t>460010021</t>
  </si>
  <si>
    <t>Vytyčení trasy vedení podzemního v obvodu železniční stanice</t>
  </si>
  <si>
    <t>-28073910</t>
  </si>
  <si>
    <t>-1470775589</t>
  </si>
  <si>
    <t>36*1,5</t>
  </si>
  <si>
    <t>460161143</t>
  </si>
  <si>
    <t>Hloubení kabelových rýh ručně š 35 cm hl 50 cm v hornině tř II skupiny 4</t>
  </si>
  <si>
    <t>-1247977264</t>
  </si>
  <si>
    <t>-1346181042</t>
  </si>
  <si>
    <t>460161283</t>
  </si>
  <si>
    <t>Hloubení kabelových rýh ručně š 50 cm hl 90 cm v hornině tř II skupiny 4</t>
  </si>
  <si>
    <t>-1020577319</t>
  </si>
  <si>
    <t>Výkop úsek KV</t>
  </si>
  <si>
    <t>-1352329082</t>
  </si>
  <si>
    <t>460431153</t>
  </si>
  <si>
    <t>Zásyp kabelových rýh ručně se zhutněním š 35 cm hl 50 cm z horniny tř II skupiny 4</t>
  </si>
  <si>
    <t>1176189271</t>
  </si>
  <si>
    <t>248288187</t>
  </si>
  <si>
    <t>460431293</t>
  </si>
  <si>
    <t>Zásyp kabelových rýh ručně se zhutněním š 50 cm hl 90 cm z horniny tř II skupiny 4</t>
  </si>
  <si>
    <t>-1690666854</t>
  </si>
  <si>
    <t>Objemnější kusový materiál</t>
  </si>
  <si>
    <t>t</t>
  </si>
  <si>
    <t>syp</t>
  </si>
  <si>
    <t>sypaniny, drobný kusový materiál</t>
  </si>
  <si>
    <t>57,6</t>
  </si>
  <si>
    <t>02.01 - Odpady</t>
  </si>
  <si>
    <t>Ostatní - Ostatní</t>
  </si>
  <si>
    <t xml:space="preserve">    ODP - Odpady</t>
  </si>
  <si>
    <t>ODP</t>
  </si>
  <si>
    <t>9902100100</t>
  </si>
  <si>
    <t>Doprava materiálu mechanizací o nosnosti přes 3,5 t sypanin (kameniva, písku, suti, dlažebních kostek, atd.) do 10 km</t>
  </si>
  <si>
    <t>723809187</t>
  </si>
  <si>
    <t>Poznámka k položce:_x000d_
Měrnou jednotkou je t přepravovaného materiálu.</t>
  </si>
  <si>
    <t>9902109200</t>
  </si>
  <si>
    <t>Doprava materiálu mechanizací o nosnosti přes 3,5 t sypanin (kameniva, písku, suti, dlažebních kostek, atd.) příplatek za každých dalších 10 km</t>
  </si>
  <si>
    <t>193312313</t>
  </si>
  <si>
    <t>2*syp</t>
  </si>
  <si>
    <t>9902200100</t>
  </si>
  <si>
    <t>Doprava materiálu mechanizací o nosnosti přes 3,5 t objemnějšího kusového materiálu (prefabrikátů, stožárů, výhybek, rozvaděčů, vybouraných hmot atd.) do 10 km</t>
  </si>
  <si>
    <t>-378050155</t>
  </si>
  <si>
    <t>9902209200</t>
  </si>
  <si>
    <t>Doprava materiálu mechanizací o nosnosti přes 3,5 t objemnějšího kusového materiálu (prefabrikátů, stožárů, výhybek, rozvaděčů, vybouraných hmot atd.) příplatek za každých dalších 10 km</t>
  </si>
  <si>
    <t>1211819322</t>
  </si>
  <si>
    <t>2*kus</t>
  </si>
  <si>
    <t>9902900100</t>
  </si>
  <si>
    <t>Naložení sypanin, drobného kusového materiálu, suti</t>
  </si>
  <si>
    <t>1962642043</t>
  </si>
  <si>
    <t>Množství dle tabulky odpadů</t>
  </si>
  <si>
    <t>15 01 01 Obaly papírové a lepenkové</t>
  </si>
  <si>
    <t>0,2</t>
  </si>
  <si>
    <t>15 01 02 Obaly plastové</t>
  </si>
  <si>
    <t>15 01 03 Obaly dřevěné</t>
  </si>
  <si>
    <t>0,6</t>
  </si>
  <si>
    <t>17 04 11 Kabely neznečištěné</t>
  </si>
  <si>
    <t>0,1</t>
  </si>
  <si>
    <t>17 05 04 Výkopová zemina</t>
  </si>
  <si>
    <t>20 03 01 Směsný komunální odpad</t>
  </si>
  <si>
    <t>0,5</t>
  </si>
  <si>
    <t>9902900200</t>
  </si>
  <si>
    <t>Naložení objemnějšího kusového materiálu, vybouraných hmot</t>
  </si>
  <si>
    <t>552313178</t>
  </si>
  <si>
    <t>16 02 14 Vyřazená zařízení</t>
  </si>
  <si>
    <t>17 01 01 Beton</t>
  </si>
  <si>
    <t>9902900300</t>
  </si>
  <si>
    <t>Složení sypanin, drobného kusového materiálu, suti</t>
  </si>
  <si>
    <t>778620655</t>
  </si>
  <si>
    <t>9902900400</t>
  </si>
  <si>
    <t>Složení objemnějšího kusového materiálu, vybouraných hmot</t>
  </si>
  <si>
    <t>80320816</t>
  </si>
  <si>
    <t>9909000100</t>
  </si>
  <si>
    <t>Poplatek za uložení suti nebo hmot na oficiální skládku</t>
  </si>
  <si>
    <t>-1323728377</t>
  </si>
  <si>
    <t xml:space="preserve">17 05 04 Výkopová zemina </t>
  </si>
  <si>
    <t>9909000500</t>
  </si>
  <si>
    <t>Poplatek uložení odpadu betonových prefabrikátů</t>
  </si>
  <si>
    <t>631091330</t>
  </si>
  <si>
    <t>17 01 01 Beton z demolic objektů, základů</t>
  </si>
  <si>
    <t>PS 32-01-31 - Sokolnice-Telnice, napájení PZZ</t>
  </si>
  <si>
    <t>01 - dle Sborníku</t>
  </si>
  <si>
    <t>-940479605</t>
  </si>
  <si>
    <t>7491400040</t>
  </si>
  <si>
    <t>Kabelové rošty a žlaby Elektroinstalační lišty a kabelové žlaby Lišta LV 40x15 vkládací bílá 3m</t>
  </si>
  <si>
    <t>-786466005</t>
  </si>
  <si>
    <t>7491252010</t>
  </si>
  <si>
    <t>Montáž krabic elektroinstalačních, rozvodek - bez zapojení krabice přístrojové</t>
  </si>
  <si>
    <t>-1588068109</t>
  </si>
  <si>
    <t>7491205856</t>
  </si>
  <si>
    <t>Elektroinstalační materiál Svítidla LED IP65 Svítidlo LED prachotěsné mechanicky odolné s elektronickým předřadníkem, polykarbonát, IP65, příkon 35-55 W, délka 1260 - 1540 mm (např. Boxer)</t>
  </si>
  <si>
    <t>1789725896</t>
  </si>
  <si>
    <t>7491201540</t>
  </si>
  <si>
    <t>Elektroinstalační materiál Elektroinstalační krabice a rozvodky Bez zapojení Krabice lištová LK80X28/2T</t>
  </si>
  <si>
    <t>2083397326</t>
  </si>
  <si>
    <t>7491201400</t>
  </si>
  <si>
    <t>Elektroinstalační materiál Elektroinstalační krabice a rozvodky Bez zapojení Krabice KO 125/1L</t>
  </si>
  <si>
    <t>-862523508</t>
  </si>
  <si>
    <t>7491201410</t>
  </si>
  <si>
    <t>Elektroinstalační materiál Elektroinstalační krabice a rozvodky Bez zapojení Víčko V 125/1</t>
  </si>
  <si>
    <t>993986788</t>
  </si>
  <si>
    <t>7491252025</t>
  </si>
  <si>
    <t>Montáž krabic elektroinstalačních, rozvodek - bez zapojení krabice instalační pod omítku 125x125 včetně svorkovnice a víka</t>
  </si>
  <si>
    <t>611556793</t>
  </si>
  <si>
    <t>7491253010</t>
  </si>
  <si>
    <t>Montáž přístrojů spínacích instalačních kolébkových velkoplošných vypínačů jednopolových řaz.1, 250 V/10 A, IP20 vč.ovl.krytu a rámečku</t>
  </si>
  <si>
    <t>-1269276468</t>
  </si>
  <si>
    <t>7491254010</t>
  </si>
  <si>
    <t>Montáž zásuvek instalačních domovních 10/16 A, 250 V, IP20 bez přepěťové ochrany nebo se zabudovanou přepěťovou ochranou jednoduchých nebo dvojitých</t>
  </si>
  <si>
    <t>-821186548</t>
  </si>
  <si>
    <t>7491256010</t>
  </si>
  <si>
    <t>Montáž elektrických přímotopů konvektorů přímotopných s termostatem do 3000 W</t>
  </si>
  <si>
    <t>-888357692</t>
  </si>
  <si>
    <t>7491256020</t>
  </si>
  <si>
    <t>Montáž elektrických přímotopů termostatů prostorových 0-40° C</t>
  </si>
  <si>
    <t>2115947907</t>
  </si>
  <si>
    <t>7491202900</t>
  </si>
  <si>
    <t>Elektroinstalační materiál Spínací přístroje instalační Přepínáč zápustný střídavý, řazení 6, IP44, šroubové svorky</t>
  </si>
  <si>
    <t>1004696449</t>
  </si>
  <si>
    <t>7491204950</t>
  </si>
  <si>
    <t>Elektroinstalační materiál Zásuvky instalační Přístroj zásuvky zápustné jednonásobné, krytka s clonkami, šroubové svorky, IP20</t>
  </si>
  <si>
    <t>403750092</t>
  </si>
  <si>
    <t>7491206700</t>
  </si>
  <si>
    <t>Elektroinstalační materiál Elektrické přímotopy Panel ECOFLEX 2000W TAC 20</t>
  </si>
  <si>
    <t>1883908982</t>
  </si>
  <si>
    <t>7491206760</t>
  </si>
  <si>
    <t>Elektroinstalační materiál Elektrické přímotopy Termostat, 5..50°C, 9-30V AC/DC, elektronický</t>
  </si>
  <si>
    <t>473179460</t>
  </si>
  <si>
    <t>7491555025</t>
  </si>
  <si>
    <t>Montáž svítidel základních instalačních zářivkových s krytem se 2 zdroji 1x36 W nebo 1x58 W, IP20</t>
  </si>
  <si>
    <t>-1011867793</t>
  </si>
  <si>
    <t>7491651035</t>
  </si>
  <si>
    <t>Montáž vnitřního uzemnění ochranné pospojování pevně vodič Cu 4-16 mm2</t>
  </si>
  <si>
    <t>-956942548</t>
  </si>
  <si>
    <t>7491651048</t>
  </si>
  <si>
    <t>Montáž vnitřního uzemnění ostatní ekvipotenciální svorkovnice do 6 x 16 mm2, krytá</t>
  </si>
  <si>
    <t>2012152870</t>
  </si>
  <si>
    <t>7491600110</t>
  </si>
  <si>
    <t>Uzemnění Vnitřní Svorka OBO 1801 ekvipotenciální</t>
  </si>
  <si>
    <t>-1016210348</t>
  </si>
  <si>
    <t>7491600090</t>
  </si>
  <si>
    <t>Uzemnění Vnitřní H07V-K 16 žz (CYA)</t>
  </si>
  <si>
    <t>-1513798685</t>
  </si>
  <si>
    <t>198890705</t>
  </si>
  <si>
    <t>-496790594</t>
  </si>
  <si>
    <t>399980373</t>
  </si>
  <si>
    <t>7492554012</t>
  </si>
  <si>
    <t>Montáž kabelů 4- a 5-žílových Cu do 25 mm2</t>
  </si>
  <si>
    <t>425607102</t>
  </si>
  <si>
    <t>7492751020</t>
  </si>
  <si>
    <t>Montáž ukončení kabelů nn v rozvaděči nebo na přístroji izolovaných s označením 2 - 5-ti žílových do 2,5 mm2</t>
  </si>
  <si>
    <t>-1479914061</t>
  </si>
  <si>
    <t>7492751022</t>
  </si>
  <si>
    <t>Montáž ukončení kabelů nn v rozvaděči nebo na přístroji izolovaných s označením 2 - 5-ti žílových do 25 mm2</t>
  </si>
  <si>
    <t>331642869</t>
  </si>
  <si>
    <t>7492501720</t>
  </si>
  <si>
    <t>Kabely, vodiče, šňůry Cu - nn Kabel silový 2 a 3-žílový Cu, plastová izolace CYKY 3J4 (3Cx 4)</t>
  </si>
  <si>
    <t>-649286237</t>
  </si>
  <si>
    <t>7492501770</t>
  </si>
  <si>
    <t>Kabely, vodiče, šňůry Cu - nn Kabel silový 2 a 3-žílový Cu, plastová izolace CYKY 3J2,5 (3Cx 2,5)</t>
  </si>
  <si>
    <t>-499325138</t>
  </si>
  <si>
    <t>7492501760</t>
  </si>
  <si>
    <t>Kabely, vodiče, šňůry Cu - nn Kabel silový 2 a 3-žílový Cu, plastová izolace CYKY 3J1,5 (3Cx 1,5)</t>
  </si>
  <si>
    <t>-1326429574</t>
  </si>
  <si>
    <t>7492501860</t>
  </si>
  <si>
    <t>Kabely, vodiče, šňůry Cu - nn Kabel silový 4 a 5-žílový Cu, plastová izolace CYKY 4Cx1,5</t>
  </si>
  <si>
    <t>-1192913337</t>
  </si>
  <si>
    <t>-521715262</t>
  </si>
  <si>
    <t>7492501920</t>
  </si>
  <si>
    <t>Kabely, vodiče, šňůry Cu - nn Kabel silový 4 a 5-žílový Cu, plastová izolace CYKY 4J4 (4Bx4)</t>
  </si>
  <si>
    <t>-2084837533</t>
  </si>
  <si>
    <t>7492501980</t>
  </si>
  <si>
    <t>Kabely, vodiče, šňůry Cu - nn Kabel silový 4 a 5-žílový Cu, plastová izolace CYKY 5J10 (5Cx10)</t>
  </si>
  <si>
    <t>1733752547</t>
  </si>
  <si>
    <t>7492501880</t>
  </si>
  <si>
    <t>Kabely, vodiče, šňůry Cu - nn Kabel silový 4 a 5-žílový Cu, plastová izolace CYKY 4J16 (4Bx16)</t>
  </si>
  <si>
    <t>214434935</t>
  </si>
  <si>
    <t>7492501900</t>
  </si>
  <si>
    <t>Kabely, vodiče, šňůry Cu - nn Kabel silový 4 a 5-žílový Cu, plastová izolace CYKY 4J25 (4Bx25)</t>
  </si>
  <si>
    <t>214344418</t>
  </si>
  <si>
    <t>7492756020</t>
  </si>
  <si>
    <t>Pomocné práce pro montáž kabelů montáž označovacího štítku na kabel</t>
  </si>
  <si>
    <t>-2031139737</t>
  </si>
  <si>
    <t>7492756040</t>
  </si>
  <si>
    <t>Pomocné práce pro montáž kabelů zatažení kabelů do chráničky do 4 kg/m</t>
  </si>
  <si>
    <t>-1484226657</t>
  </si>
  <si>
    <t>7494151010</t>
  </si>
  <si>
    <t>Montáž modulárních rozvodnic min. IP 30, počet modulů do 72</t>
  </si>
  <si>
    <t>265820107</t>
  </si>
  <si>
    <t>7494351010</t>
  </si>
  <si>
    <t>Montáž jističů (do 10 kA) jednopólových do 20 A</t>
  </si>
  <si>
    <t>-565620259</t>
  </si>
  <si>
    <t>7494351032</t>
  </si>
  <si>
    <t>Montáž jističů (do 10 kA) třípólových přes 20 do 63 A</t>
  </si>
  <si>
    <t>-1427934873</t>
  </si>
  <si>
    <t>7494351040</t>
  </si>
  <si>
    <t>Montáž jističů (do 10 kA) tři+N pólových do 20 A</t>
  </si>
  <si>
    <t>-510724319</t>
  </si>
  <si>
    <t>7494351042</t>
  </si>
  <si>
    <t>Montáž jističů (do 10 kA) tři+N pólových přes 20 do 63 A</t>
  </si>
  <si>
    <t>1744159015</t>
  </si>
  <si>
    <t>7494351080</t>
  </si>
  <si>
    <t>Montáž jističů (do 10 kA) přídavných zařízení k instalačním jističům do 125 A pomocného spínače (1x zap., 1x vyp. kontakt)</t>
  </si>
  <si>
    <t>153802215</t>
  </si>
  <si>
    <t>7494351085</t>
  </si>
  <si>
    <t>Montáž jističů (do 10 kA) přídavných zařízení k instalačním jističům do 125 A napěťové spouště</t>
  </si>
  <si>
    <t>177895749</t>
  </si>
  <si>
    <t>7494000010</t>
  </si>
  <si>
    <t>Rozvodnicové a rozváděčové skříně Distri Rozvodnicové skříně Plastové Nástěnné (IP40) pro nástěnnou montáž, neprůhledné dveře, řad 4, modulů v řadě 14, krytí IP40, PE+N, bílá</t>
  </si>
  <si>
    <t>-1002009850</t>
  </si>
  <si>
    <t>7494003120</t>
  </si>
  <si>
    <t>Modulární přístroje Jističe do 80 A; 10 kA 1-pólové In 4 A, Ue AC 230 V / DC 72 V, charakteristika B, 1pól, Icn 10 kA</t>
  </si>
  <si>
    <t>-1309600071</t>
  </si>
  <si>
    <t>7494003124</t>
  </si>
  <si>
    <t>Modulární přístroje Jističe do 80 A; 10 kA 1-pólové In 10 A, Ue AC 230 V / DC 72 V, charakteristika B, 1pól, Icn 10 kA</t>
  </si>
  <si>
    <t>297917467</t>
  </si>
  <si>
    <t>7494003128</t>
  </si>
  <si>
    <t>Modulární přístroje Jističe do 80 A; 10 kA 1-pólové In 16 A, Ue AC 230 V / DC 72 V, charakteristika B, 1pól, Icn 10 kA</t>
  </si>
  <si>
    <t>-964175715</t>
  </si>
  <si>
    <t>7494003164</t>
  </si>
  <si>
    <t>Modulární přístroje Jističe do 80 A; 10 kA 1-pólové In 16 A, Ue AC 230 V / DC 72 V, charakteristika C, 1pól, Icn 10 kA</t>
  </si>
  <si>
    <t>-1070881099</t>
  </si>
  <si>
    <t>7494003388</t>
  </si>
  <si>
    <t>Modulární přístroje Jističe do 80 A; 10 kA 3-pólové In 20 A, Ue AC 230/400 V / DC 216 V, charakteristika B, 3pól, Icn 10 kA</t>
  </si>
  <si>
    <t>-948865289</t>
  </si>
  <si>
    <t>7494003394</t>
  </si>
  <si>
    <t>Modulární přístroje Jističe do 80 A; 10 kA 3-pólové In 40 A, Ue AC 230/400 V / DC 216 V, charakteristika B, 3pól, Icn 10 kA</t>
  </si>
  <si>
    <t>-837070060</t>
  </si>
  <si>
    <t>7494003428</t>
  </si>
  <si>
    <t>Modulární přístroje Jističe do 80 A; 10 kA 3-pólové In 32 A, Ue AC 230/400 V / DC 216 V, charakteristika C, 3pól, Icn 10 kA</t>
  </si>
  <si>
    <t>1055896945</t>
  </si>
  <si>
    <t>7494003492</t>
  </si>
  <si>
    <t>Modulární přístroje Jističe do 80 A; 10 kA 3+N-pólové In 2 A, Ue AC 230/400 V / DC 216 V, charakteristika C, 3+N-pól, Icn 10 kA</t>
  </si>
  <si>
    <t>526438524</t>
  </si>
  <si>
    <t>7494003502</t>
  </si>
  <si>
    <t>Modulární přístroje Jističe do 80 A; 10 kA 3+N-pólové In 13 A, Ue AC 230/400 V / DC 216 V, charakteristika C, 3+N-pól, Icn 10 kA</t>
  </si>
  <si>
    <t>6561101</t>
  </si>
  <si>
    <t>7494003504</t>
  </si>
  <si>
    <t>Modulární přístroje Jističe do 80 A; 10 kA 3+N-pólové In 16 A, Ue AC 230/400 V / DC 216 V, charakteristika C, 3+N-pól, Icn 10 kA</t>
  </si>
  <si>
    <t>-1881988073</t>
  </si>
  <si>
    <t>7494003506</t>
  </si>
  <si>
    <t>Modulární přístroje Jističe do 80 A; 10 kA 3+N-pólové In 20 A, Ue AC 230/400 V / DC 216 V, charakteristika C, 3+N-pól, Icn 10 kA</t>
  </si>
  <si>
    <t>-547182777</t>
  </si>
  <si>
    <t>7494003508</t>
  </si>
  <si>
    <t>Modulární přístroje Jističe do 80 A; 10 kA 3+N-pólové In 25 A, Ue AC 230/400 V / DC 216 V, charakteristika C, 3+N-pól, Icn 10 kA</t>
  </si>
  <si>
    <t>-637799461</t>
  </si>
  <si>
    <t>7494003654</t>
  </si>
  <si>
    <t>Modulární přístroje Jističe Příslušenství 1x zapínací kontakt, 1x rozpínací kontakt, např. pro LTE, LTN, LVN, MSO</t>
  </si>
  <si>
    <t>-31223391</t>
  </si>
  <si>
    <t>7494003692</t>
  </si>
  <si>
    <t>Modulární přístroje Jističe Příslušenství Ue DC 24 V, 2x zapínací kontakt, např. pro LTE, LTN, LVN</t>
  </si>
  <si>
    <t>-1761246776</t>
  </si>
  <si>
    <t>7494450510</t>
  </si>
  <si>
    <t>Montáž proudových chráničů dvoupólových do 40 A (10 kA)</t>
  </si>
  <si>
    <t>1069639660</t>
  </si>
  <si>
    <t>7494556010</t>
  </si>
  <si>
    <t>Montáž vzduchových stykačů do 100 A</t>
  </si>
  <si>
    <t>-1537030826</t>
  </si>
  <si>
    <t>7494751010</t>
  </si>
  <si>
    <t>Montáž svodičů přepětí pro sítě nn - typ 1 (třída B) pro třífázové sítě</t>
  </si>
  <si>
    <t>-1508204063</t>
  </si>
  <si>
    <t>7494752010</t>
  </si>
  <si>
    <t>Montáž svodičů přepětí pro sítě nn - typ 1+2 (třída B+C) pro třífázové sítě</t>
  </si>
  <si>
    <t>-1142474477</t>
  </si>
  <si>
    <t>7494754010</t>
  </si>
  <si>
    <t>Montáž svodičů přepětí pro sítě nn - typ 3 (třída D) pro třífázové sítě</t>
  </si>
  <si>
    <t>1926792835</t>
  </si>
  <si>
    <t>7494756010</t>
  </si>
  <si>
    <t>Montáž svornic řadových nn včetně upevnění a štítku pro Cu/Al vodiče do 2,5 mm2</t>
  </si>
  <si>
    <t>-1791160764</t>
  </si>
  <si>
    <t>7494756014</t>
  </si>
  <si>
    <t>Montáž svornic řadových nn včetně upevnění a štítku pro Cu/Al vodiče do 6 mm2</t>
  </si>
  <si>
    <t>1269784705</t>
  </si>
  <si>
    <t>7494756018</t>
  </si>
  <si>
    <t>Montáž svornic řadových nn včetně upevnění a štítku pro Cu/Al vodiče do 50 mm2</t>
  </si>
  <si>
    <t>194069098</t>
  </si>
  <si>
    <t>7494758010</t>
  </si>
  <si>
    <t>Montáž ostatních zařízení rozvaděčů nn přístrojový rošt</t>
  </si>
  <si>
    <t>1491700339</t>
  </si>
  <si>
    <t>7494003806</t>
  </si>
  <si>
    <t>Modulární přístroje Proudové chrániče 10 kA typ AC 2-pólové In 25 A, Ue AC 230/400 V, Idn 30 mA, 2pól, Inc 10 kA, typ AC</t>
  </si>
  <si>
    <t>121158429</t>
  </si>
  <si>
    <t>7494004084</t>
  </si>
  <si>
    <t>Modulární přístroje Přepěťové ochrany Svodiče bleskových proudů typ 1, Iimp 25 kA, Uc AC 350 V, výměnné moduly, se signalizací, jiskřiště, 3+N-pól</t>
  </si>
  <si>
    <t>1181435825</t>
  </si>
  <si>
    <t>7494004096</t>
  </si>
  <si>
    <t>Modulární přístroje Přepěťové ochrany Kombinované svodiče bleskových proudů a přepětí typ 1 + 2, Iimp 25 kA, Uc AC 350 V, výměnné moduly, se signalizací, jiskřiště, varistor, 3+N-pól</t>
  </si>
  <si>
    <t>-446422324</t>
  </si>
  <si>
    <t>7494004160</t>
  </si>
  <si>
    <t>Modulární přístroje Přepěťové ochrany Svodiče přepětí typ 3, náhradní díl, Imax 1,5 kA, Uc AC 335 V, pouze výměnný modul, varistor, např. pro SVD-335, 3+N-pól</t>
  </si>
  <si>
    <t>-1739660930</t>
  </si>
  <si>
    <t>7494004204</t>
  </si>
  <si>
    <t>Modulární přístroje Spínací přístroje Instalační stykače AC Ith 25 A, Uc AC 230 V, 4x zapínací kontakt, AC-3: 8,5A</t>
  </si>
  <si>
    <t>-1392619360</t>
  </si>
  <si>
    <t>76</t>
  </si>
  <si>
    <t>7494004202</t>
  </si>
  <si>
    <t>Modulární přístroje Spínací přístroje Instalační stykače AC Ith 20 A, Uc AC 24 V, 2x rozpínací kontakt, AC-3: rozp. 6A</t>
  </si>
  <si>
    <t>-1280684995</t>
  </si>
  <si>
    <t>7494004226</t>
  </si>
  <si>
    <t>Modulární přístroje Spínací přístroje Instalační stykače AC Ith 40 A, Uc AC 230 V, 4x zapínací kontakt, AC-3: 22A</t>
  </si>
  <si>
    <t>-120938825</t>
  </si>
  <si>
    <t>78</t>
  </si>
  <si>
    <t>7494004524</t>
  </si>
  <si>
    <t>Modulární přístroje Ostatní přístroje -modulární přístroje Vypínače In 63 A, Ue AC 250/440 V, 3pól</t>
  </si>
  <si>
    <t>819312997</t>
  </si>
  <si>
    <t>79</t>
  </si>
  <si>
    <t>7494004652</t>
  </si>
  <si>
    <t>Modulární přístroje Ostatní přístroje -modulární přístroje Elektrické zdroje výkon 10 VA, Upri AC 230 V, Usec AC/DC 24 V, ochrana PTC odporem, šířka 3 moduly</t>
  </si>
  <si>
    <t>64085709</t>
  </si>
  <si>
    <t>80</t>
  </si>
  <si>
    <t>7494010366</t>
  </si>
  <si>
    <t>Přístroje pro spínání a ovládání Svornice a pomocný materiál Svornice Svorka RSA 2,5 A řadová bílá</t>
  </si>
  <si>
    <t>1087966508</t>
  </si>
  <si>
    <t>81</t>
  </si>
  <si>
    <t>7494010394</t>
  </si>
  <si>
    <t>Přístroje pro spínání a ovládání Svornice a pomocný materiál Svornice Svorka RSA 6 A řadová</t>
  </si>
  <si>
    <t>244415520</t>
  </si>
  <si>
    <t>82</t>
  </si>
  <si>
    <t>7494010432</t>
  </si>
  <si>
    <t>Přístroje pro spínání a ovládání Svornice a pomocný materiál Svornice Svorka RSA 35 A řadová bílá</t>
  </si>
  <si>
    <t>-1653133708</t>
  </si>
  <si>
    <t>7494758025</t>
  </si>
  <si>
    <t>Montáž ostatních zařízení rozvaděčů nn obal na výkresy do rozvaděče</t>
  </si>
  <si>
    <t>756481932</t>
  </si>
  <si>
    <t>7495452010</t>
  </si>
  <si>
    <t>Montáž transformátorů nn/nn 3-f do 63 kVA</t>
  </si>
  <si>
    <t>-724753168</t>
  </si>
  <si>
    <t>7498150520</t>
  </si>
  <si>
    <t>Vyhotovení výchozí revizní zprávy pro opravné práce pro objem investičních nákladů přes 500 000 do 1 000 000 Kč</t>
  </si>
  <si>
    <t>1065082131</t>
  </si>
  <si>
    <t>7499250525</t>
  </si>
  <si>
    <t>Vyhotovení výchozí revizní zprávy příplatek za každých dalších i započatých 500 000 Kč přes 1 000 000 Kč</t>
  </si>
  <si>
    <t>-1701001061</t>
  </si>
  <si>
    <t>7499251020</t>
  </si>
  <si>
    <t>Provedení technické prohlídky a zkoušky na silnoproudém zařízení, zařízení TV, zařízení NS, transformoven, EPZ pro opravné práce pro objem investičních nákladů přes 500 000 do 1 000 000 Kč</t>
  </si>
  <si>
    <t>952647716</t>
  </si>
  <si>
    <t>88</t>
  </si>
  <si>
    <t>7499251025</t>
  </si>
  <si>
    <t>Provedení technické prohlídky a zkoušky na silnoproudém zařízení, zařízení TV, zařízení NS, transformoven, EPZ příplatek za každých dalších i započatých 500 000 Kč přes 1 000 000 Kč</t>
  </si>
  <si>
    <t>-38418915</t>
  </si>
  <si>
    <t>89</t>
  </si>
  <si>
    <t>7498351010</t>
  </si>
  <si>
    <t>481757422</t>
  </si>
  <si>
    <t>90</t>
  </si>
  <si>
    <t>7499151010</t>
  </si>
  <si>
    <t>-1173841297</t>
  </si>
  <si>
    <t>7590125057</t>
  </si>
  <si>
    <t>Montáž skříně společné přístrojové pro přejezdy</t>
  </si>
  <si>
    <t>-183209273</t>
  </si>
  <si>
    <t>92</t>
  </si>
  <si>
    <t>7590120175</t>
  </si>
  <si>
    <t>Skříně Skříň přístroj.pro přejezdy sp 133/313.1.12 (HM0354399998281)</t>
  </si>
  <si>
    <t>-98218336</t>
  </si>
  <si>
    <t>7590145040</t>
  </si>
  <si>
    <t>Montáž závěru kabelového zabezpečovacího na zemní podpěru UKM 12</t>
  </si>
  <si>
    <t>-1748788799</t>
  </si>
  <si>
    <t>94</t>
  </si>
  <si>
    <t>7590140090</t>
  </si>
  <si>
    <t>Závěry Závěr kab. univerzální UKM 12 (CV736129001)</t>
  </si>
  <si>
    <t>1684316678</t>
  </si>
  <si>
    <t>95</t>
  </si>
  <si>
    <t>7593310200</t>
  </si>
  <si>
    <t>Konstrukční díly Nosník pro odpor (CV724805003M)</t>
  </si>
  <si>
    <t>-809599054</t>
  </si>
  <si>
    <t>7593310670</t>
  </si>
  <si>
    <t>Konstrukční díly Skříň izol.trafa VZ AŽD (HM0383889990218)</t>
  </si>
  <si>
    <t>1817218326</t>
  </si>
  <si>
    <t>97</t>
  </si>
  <si>
    <t>7495401640</t>
  </si>
  <si>
    <t>Transformátory Transformátory nn/nn oddělovací 3-f, 0,4/0,4kV, 25kVA, vzduchem chlazený, IP 00</t>
  </si>
  <si>
    <t>99662901</t>
  </si>
  <si>
    <t>98</t>
  </si>
  <si>
    <t>2067978042</t>
  </si>
  <si>
    <t>99</t>
  </si>
  <si>
    <t>185693934</t>
  </si>
  <si>
    <t>1800729986</t>
  </si>
  <si>
    <t>101</t>
  </si>
  <si>
    <t>-1733183337</t>
  </si>
  <si>
    <t>102</t>
  </si>
  <si>
    <t>-941662249</t>
  </si>
  <si>
    <t>02 - dle URS</t>
  </si>
  <si>
    <t>466124327</t>
  </si>
  <si>
    <t>460161173</t>
  </si>
  <si>
    <t>Hloubení kabelových rýh ručně š 35 cm hl 80 cm v hornině tř II skupiny 4</t>
  </si>
  <si>
    <t>-1189189429</t>
  </si>
  <si>
    <t>460431183</t>
  </si>
  <si>
    <t>Zásyp kabelových rýh ručně se zhutněním š 35 cm hl 80 cm z horniny tř II skupiny 4</t>
  </si>
  <si>
    <t>-1481928855</t>
  </si>
  <si>
    <t>460481132</t>
  </si>
  <si>
    <t>Úprava pláně při elektromontážích v hornině třídy těžitelnosti II skupiny 4 se zhutněním ručně</t>
  </si>
  <si>
    <t>1933740290</t>
  </si>
  <si>
    <t>460581121</t>
  </si>
  <si>
    <t>Zatravnění včetně zalití vodou na rovině</t>
  </si>
  <si>
    <t>1972176018</t>
  </si>
  <si>
    <t>-582515557</t>
  </si>
  <si>
    <t>460671113</t>
  </si>
  <si>
    <t>Výstražná fólie pro krytí kabelů šířky přes 25 do 34 cm</t>
  </si>
  <si>
    <t>-1030450103</t>
  </si>
  <si>
    <t>460751111</t>
  </si>
  <si>
    <t>Osazení kabelových kanálů do rýhy z prefabrikovaných betonových žlabů vnější šířky do 20 cm</t>
  </si>
  <si>
    <t>797656176</t>
  </si>
  <si>
    <t>59213009</t>
  </si>
  <si>
    <t>žlab kabelový betonový k ochraně zemního drátovodného vedení 100x17x14cm</t>
  </si>
  <si>
    <t>1105925662</t>
  </si>
  <si>
    <t>PS 32-02-11 - Sokolnice-Telnice, MK a MOK</t>
  </si>
  <si>
    <t>-1734107618</t>
  </si>
  <si>
    <t>897626180</t>
  </si>
  <si>
    <t>-1344812560</t>
  </si>
  <si>
    <t>-2076880383</t>
  </si>
  <si>
    <t>-1218543098</t>
  </si>
  <si>
    <t>-845712835</t>
  </si>
  <si>
    <t>-1149242899</t>
  </si>
  <si>
    <t>-1148684344</t>
  </si>
  <si>
    <t>-313067121</t>
  </si>
  <si>
    <t>-1828144483</t>
  </si>
  <si>
    <t>7491300130</t>
  </si>
  <si>
    <t>Ocelové konstrukce Kabelové stojiny a výložníky pozinkované 19" pevná police 2U 2 hl.250, montáž na 2 stojiny</t>
  </si>
  <si>
    <t>-2100080832</t>
  </si>
  <si>
    <t>7590560597</t>
  </si>
  <si>
    <t>Optické kabely Spojky a příslušenství pro optické sítě Ostatní HDC 3000 - 19“ vedení patchcordů</t>
  </si>
  <si>
    <t>-377492686</t>
  </si>
  <si>
    <t>7590560529</t>
  </si>
  <si>
    <t>Optické kabely Spojky a příslušenství pro optické sítě Ostatní Patch panel 24 portů CAT 5E</t>
  </si>
  <si>
    <t>-1152517695</t>
  </si>
  <si>
    <t>7593315390</t>
  </si>
  <si>
    <t>Montáž panelu (kazety, vany desek plošných spojů) plast do RACKU 19"</t>
  </si>
  <si>
    <t>815877927</t>
  </si>
  <si>
    <t>-460821701</t>
  </si>
  <si>
    <t>7590520734</t>
  </si>
  <si>
    <t>Venkovní vedení kabelová - metalické sítě Plněné, armované Al dráty, ochranný obal z PE 4x0,4 TCEPKPFLEZE 3 x 4 x 0,4</t>
  </si>
  <si>
    <t>-1229384815</t>
  </si>
  <si>
    <t>7590520839</t>
  </si>
  <si>
    <t>Venkovní vedení kabelová - metalické sítě Plněné, armované Al dráty, ochranný obal z PE 4x0,6 TCEPKPFLEZE 5 x 4 x 0,6</t>
  </si>
  <si>
    <t>1540280065</t>
  </si>
  <si>
    <t>7590520844</t>
  </si>
  <si>
    <t>Venkovní vedení kabelová - metalické sítě Plněné, armované Al dráty, ochranný obal z PE 4x0,6 TCEPKPFLEZE 10 x 4 x 0,6</t>
  </si>
  <si>
    <t>998433217</t>
  </si>
  <si>
    <t>2069246295</t>
  </si>
  <si>
    <t>-1675158004</t>
  </si>
  <si>
    <t>7491510070</t>
  </si>
  <si>
    <t>Protipožární a kabelové ucpávky Protipožární ucpávky a tmely prostupu kabelového pr.do 110 mm, do EI 90 min.</t>
  </si>
  <si>
    <t>849956935</t>
  </si>
  <si>
    <t>7492100610</t>
  </si>
  <si>
    <t>Spojovací vedení, podpěrné izolátory Podpěrné izolátory, průchodky Spodní deska IP55 s 2 průchodkami</t>
  </si>
  <si>
    <t>-470391516</t>
  </si>
  <si>
    <t>Poznámka k položce:_x000d_
Ucpávka proti tlakové vodě, Pažnice, Gumová těsnící průchodka, ukočovací těsnění na vnitřní straně objektu</t>
  </si>
  <si>
    <t>7492152020</t>
  </si>
  <si>
    <t>Montáž podpěrných izolátorů, průchodek do 1 kV průchodky pro pásovinu</t>
  </si>
  <si>
    <t>1163838</t>
  </si>
  <si>
    <t>Poznámka k položce:_x000d_
Montáž systémové ucpávky proti tlakové vodě</t>
  </si>
  <si>
    <t>7590525670</t>
  </si>
  <si>
    <t>Montáž ukončení celoplastového kabelu v závěru nebo rozvaděči se zářezovými svorkovnicemi zářezová technologie LSA do 10 čtyřek</t>
  </si>
  <si>
    <t>-278110948</t>
  </si>
  <si>
    <t>7598015085</t>
  </si>
  <si>
    <t>Přeměření izolačního stavu kabelu úložného 10 žil</t>
  </si>
  <si>
    <t>-778091599</t>
  </si>
  <si>
    <t>-1174835641</t>
  </si>
  <si>
    <t>7590560014</t>
  </si>
  <si>
    <t>Optické kabely Optické kabely střední konstrukce pro záfuk, přifuk do HDPE chráničky 6 vl. 1x6 vl./trubička, HDPE plášť 8,1 mm (6 el.)</t>
  </si>
  <si>
    <t>1844125236</t>
  </si>
  <si>
    <t>7593505292</t>
  </si>
  <si>
    <t>Zafukování optického kabelu HDPE</t>
  </si>
  <si>
    <t>2050286775</t>
  </si>
  <si>
    <t>7590565012</t>
  </si>
  <si>
    <t>Spojování a ukončení kabelů optických v optickém rozvaděči pro 12 vláken</t>
  </si>
  <si>
    <t>-934857939</t>
  </si>
  <si>
    <t>7590560519</t>
  </si>
  <si>
    <t>Optické kabely Spojky a příslušenství pro optické sítě Ostatní Rezerva optického kabelu do 500mm</t>
  </si>
  <si>
    <t>789571047</t>
  </si>
  <si>
    <t>7590565060</t>
  </si>
  <si>
    <t>Montáž konstrukce rezervy optického kabelu</t>
  </si>
  <si>
    <t>1575462993</t>
  </si>
  <si>
    <t>7590565080</t>
  </si>
  <si>
    <t>Uložení kabelové rezervy optického kabelu</t>
  </si>
  <si>
    <t>1864194231</t>
  </si>
  <si>
    <t>7590560552</t>
  </si>
  <si>
    <t>Optické kabely Spojky a příslušenství pro optické sítě Ostatní HDC 3000 - 19“ nosič konstrukčních skupin pro 12x konektor nebo spoj. modul</t>
  </si>
  <si>
    <t>-2025263831</t>
  </si>
  <si>
    <t>7590560554</t>
  </si>
  <si>
    <t>Optické kabely Spojky a příslušenství pro optické sítě Ostatní HDC 3000 - Horní kryt a zadní nosiče konstrukčních skupin 19"</t>
  </si>
  <si>
    <t>1649089068</t>
  </si>
  <si>
    <t>7590560671</t>
  </si>
  <si>
    <t>Optické kabely Spojky a příslušenství pro optické sítě Optické Pigtaily SM 9/125 E 2000 H+S</t>
  </si>
  <si>
    <t>-1666104136</t>
  </si>
  <si>
    <t>7590565120</t>
  </si>
  <si>
    <t>Montáž optické konektorové spojky v optickém rozvaděči</t>
  </si>
  <si>
    <t>-1323642218</t>
  </si>
  <si>
    <t>7590560593</t>
  </si>
  <si>
    <t>Optické kabely Spojky a příslušenství pro optické sítě Ostatní HDC 3000 - 19“ zásobník na buffery</t>
  </si>
  <si>
    <t>36608232</t>
  </si>
  <si>
    <t>7590560569</t>
  </si>
  <si>
    <t>Optické kabely Spojky a příslušenství pro optické sítě Ostatní Optický patchcord do 5 m</t>
  </si>
  <si>
    <t>-996787750</t>
  </si>
  <si>
    <t>7590565130</t>
  </si>
  <si>
    <t>Uložení propojovací šňůry do žlabového rozvodu</t>
  </si>
  <si>
    <t>-736270937</t>
  </si>
  <si>
    <t>7590560589</t>
  </si>
  <si>
    <t>Optické kabely Spojky a příslušenství pro optické sítě Ostatní Kazeta pro uložení svárů</t>
  </si>
  <si>
    <t>142731790</t>
  </si>
  <si>
    <t>7590560641</t>
  </si>
  <si>
    <t>Optické kabely Spojky a příslušenství pro optické sítě Ostatní Spojovací kazety s víčkem</t>
  </si>
  <si>
    <t>-901312670</t>
  </si>
  <si>
    <t>7593505330</t>
  </si>
  <si>
    <t>Uložení optického kabelu do žlabu/trubky/lišty do 12 vláken</t>
  </si>
  <si>
    <t>233344348</t>
  </si>
  <si>
    <t>7598035005</t>
  </si>
  <si>
    <t>Měření parametrů optického kabelu na třech vlnových délkách metodou OTDR a TM na skládce, kabelu do 8 vláken</t>
  </si>
  <si>
    <t>2046678060</t>
  </si>
  <si>
    <t>7598035050</t>
  </si>
  <si>
    <t>Měření parametrů optického kabelu na třech vlnových délkách metodou OTDR a TM po položení nebo zavěšení, kabelu do 8 vláken</t>
  </si>
  <si>
    <t>-1100611315</t>
  </si>
  <si>
    <t>7590565125</t>
  </si>
  <si>
    <t>Uložení a propojení propojovací šňůry (patchcord) s konektory</t>
  </si>
  <si>
    <t>-998636229</t>
  </si>
  <si>
    <t>7590540161</t>
  </si>
  <si>
    <t>Slaboproudé rozvody, kabely pro přívod a vnitřní instalaci Ukončovací kabely UKFY 20 x 4 x 0,4</t>
  </si>
  <si>
    <t>1807723620</t>
  </si>
  <si>
    <t>7590525147</t>
  </si>
  <si>
    <t>Uložení do žlabu/trubky/lišty kabelu SYKFY 10x2x0,5</t>
  </si>
  <si>
    <t>1916967237</t>
  </si>
  <si>
    <t>-117007672</t>
  </si>
  <si>
    <t>7491651010</t>
  </si>
  <si>
    <t>Montáž vnitřního uzemnění uzemňovacích vodičů pevně na povrchu z pozinkované oceli (FeZn) do 120 mm2</t>
  </si>
  <si>
    <t>-311027210</t>
  </si>
  <si>
    <t>7598035135</t>
  </si>
  <si>
    <t>TM + OTDR + PMD tři vlnové délky obousměrně</t>
  </si>
  <si>
    <t>vlákno</t>
  </si>
  <si>
    <t>1038633918</t>
  </si>
  <si>
    <t>7598035010</t>
  </si>
  <si>
    <t>Měření parametrů optického kabelu na třech vlnových délkách metodou OTDR a TM na skládce, kabelu s 12 vlákny</t>
  </si>
  <si>
    <t>1338161062</t>
  </si>
  <si>
    <t>338086403</t>
  </si>
  <si>
    <t>-103141595</t>
  </si>
  <si>
    <t>233997845</t>
  </si>
  <si>
    <t>460242221</t>
  </si>
  <si>
    <t>Provizorní zajištění kabelů ve výkopech při jejich souběhu</t>
  </si>
  <si>
    <t>-18122482</t>
  </si>
  <si>
    <t>Poznámka k položce:_x000d_
Provizorní úprava terénu se zhutněním, v hornině tř 4</t>
  </si>
  <si>
    <t>PS 32-02-31 - Sokolnice-Telnice, ITZ</t>
  </si>
  <si>
    <t>7593310001</t>
  </si>
  <si>
    <t>Konstrukční díly Napájecí panel 6x230V s přepěťovou ochranou</t>
  </si>
  <si>
    <t>1689206324</t>
  </si>
  <si>
    <t>7595200520</t>
  </si>
  <si>
    <t>Telefonní ústředny Systémy Přenosové IP telefonie: callmanager do 300 portů SFP modul pro switch</t>
  </si>
  <si>
    <t>1245654676</t>
  </si>
  <si>
    <t>7595600380</t>
  </si>
  <si>
    <t xml:space="preserve">Přenosová a datová zařízení Datové -  switch L2 průmyslové provedení 4 porty 10 / 100, 2x SFP, DC</t>
  </si>
  <si>
    <t>1179041274</t>
  </si>
  <si>
    <t>7590540534</t>
  </si>
  <si>
    <t xml:space="preserve">Slaboproudé rozvody, kabely pro přívod a vnitřní instalaci UTP/FTP kategorie 5e 100Mhz  1 Gbps FTP Stíněný plášť, vnitřní, drát, nehořlavý, bezhalogenní, nízkodýmavý</t>
  </si>
  <si>
    <t>167872984</t>
  </si>
  <si>
    <t>7491100120</t>
  </si>
  <si>
    <t>Trubková vedení Ohebné elektroinstalační trubky KOPOFLEX 50 rudá</t>
  </si>
  <si>
    <t>-759144527</t>
  </si>
  <si>
    <t>7596810545</t>
  </si>
  <si>
    <t>Telefonní zapojovače Malá sdělovací technika pro ČD Zálohovaný zdroj UPS 230V/1000VA/19“ RACK pro záznamový systém REVOC</t>
  </si>
  <si>
    <t>285689545</t>
  </si>
  <si>
    <t>7596001680</t>
  </si>
  <si>
    <t>Rádiová zařízení Sdružovač, zátěž apod. ústředna VoIP PBX 390, 1x E1 karta *</t>
  </si>
  <si>
    <t>1340322590</t>
  </si>
  <si>
    <t>7593310560</t>
  </si>
  <si>
    <t>Konstrukční díly Police napájecí skříně rám s děrovaným plechem a ohrádkou (HM0404219991318)</t>
  </si>
  <si>
    <t>-1939438588</t>
  </si>
  <si>
    <t>7593100800-R</t>
  </si>
  <si>
    <t>Měniče Měnič pro BZ1-24/220V-univerz. (HM0404229990101)</t>
  </si>
  <si>
    <t>1807174432</t>
  </si>
  <si>
    <t>7596615020</t>
  </si>
  <si>
    <t>Montáž linkového rozvaděče RL2</t>
  </si>
  <si>
    <t>286741769</t>
  </si>
  <si>
    <t>940102181</t>
  </si>
  <si>
    <t>-591106542</t>
  </si>
  <si>
    <t>7491300530</t>
  </si>
  <si>
    <t>Ocelové konstrukce Kabelové stojiny a výložníky pozinkované Stojiny pevné 19" 29U</t>
  </si>
  <si>
    <t>-776430530</t>
  </si>
  <si>
    <t>1736702178</t>
  </si>
  <si>
    <t>-2045612376</t>
  </si>
  <si>
    <t>-210406186</t>
  </si>
  <si>
    <t>-1850329773</t>
  </si>
  <si>
    <t>2069549780</t>
  </si>
  <si>
    <t>583346868</t>
  </si>
  <si>
    <t>-391270481</t>
  </si>
  <si>
    <t>1049100796</t>
  </si>
  <si>
    <t>-1777143330</t>
  </si>
  <si>
    <t>-1104230158</t>
  </si>
  <si>
    <t>-1342293651</t>
  </si>
  <si>
    <t>1015411004</t>
  </si>
  <si>
    <t>-489813622</t>
  </si>
  <si>
    <t>7596815035</t>
  </si>
  <si>
    <t>Montáž zapojovače elektronického MIKRO, Modis, MTZ 7 a 10, SMZ, HMT 12</t>
  </si>
  <si>
    <t>477251044</t>
  </si>
  <si>
    <t>7596825010</t>
  </si>
  <si>
    <t>Montáž ovládací skříňky zapojovačů pro ovládání 20 telefonních linek</t>
  </si>
  <si>
    <t>1721393983</t>
  </si>
  <si>
    <t>7494010458</t>
  </si>
  <si>
    <t>Přístroje pro spínání a ovládání Svornice a pomocný materiál Svornice Svorka RSP 4 řadová pojistková</t>
  </si>
  <si>
    <t>-1811949887</t>
  </si>
  <si>
    <t>-661654400</t>
  </si>
  <si>
    <t>-1528378657</t>
  </si>
  <si>
    <t>7590525800</t>
  </si>
  <si>
    <t>Montáž krytu datové zásuvky na přístrojovou krabici</t>
  </si>
  <si>
    <t>-1520899492</t>
  </si>
  <si>
    <t>7498200040</t>
  </si>
  <si>
    <t>ED řídící pracoviště ED řídící pracoviště Datový rozvaděč (RACK) Datová zásuvka LAN kompletní</t>
  </si>
  <si>
    <t>1048111474</t>
  </si>
  <si>
    <t>7593320665</t>
  </si>
  <si>
    <t>Prvky Panel jističů 3U-PJ do skříně RACK</t>
  </si>
  <si>
    <t>884225774</t>
  </si>
  <si>
    <t>7499252020</t>
  </si>
  <si>
    <t>Vyhotovení mimořádné revizní zprávy pro opravné práce pro objem investičních nákladů přes 500 000 do 1 000 000 Kč</t>
  </si>
  <si>
    <t>-915025961</t>
  </si>
  <si>
    <t>7596815035.2</t>
  </si>
  <si>
    <t>1133789416</t>
  </si>
  <si>
    <t>7590540509</t>
  </si>
  <si>
    <t xml:space="preserve">Slaboproudé rozvody, kabely pro přívod a vnitřní instalaci UTP/FTP kategorie 5e 100Mhz  1 Gbps UTP Nestíněný, PVC vnitřní, drát</t>
  </si>
  <si>
    <t>107839328</t>
  </si>
  <si>
    <t>7590525145</t>
  </si>
  <si>
    <t>Uložení do žlabu/trubky/lišty kabelu STP/UTP/FTP (do cat. 6)</t>
  </si>
  <si>
    <t>-1522899834</t>
  </si>
  <si>
    <t>-1458352591</t>
  </si>
  <si>
    <t>7596810020</t>
  </si>
  <si>
    <t>Telefonní zapojovače Malá sdělovací technika pro ČD Zapojovač telef.náhradní NTZ 2 (CV540539002)</t>
  </si>
  <si>
    <t>1686453806</t>
  </si>
  <si>
    <t>7596820266</t>
  </si>
  <si>
    <t>Ovládací skříňky telefonního zapojovače Programové vybavení obsluhovacího pultu zapojovače DTS pro dálkové ovládání RRU</t>
  </si>
  <si>
    <t>1726591192</t>
  </si>
  <si>
    <t>7596820380</t>
  </si>
  <si>
    <t>Ovládací skříňky telefonního zapojovače Programové vybavení počítačového obsluhovacího pultu zapojovače ALFA</t>
  </si>
  <si>
    <t>-1129545272</t>
  </si>
  <si>
    <t>7596820385</t>
  </si>
  <si>
    <t>Ovládací skříňky telefonního zapojovače Programové vybavení počítačového obsluhovacího pultu zapojovače/přepojovače ALFA pro funkcionalitu STOP GSM-R - testovací režim</t>
  </si>
  <si>
    <t>2067143902</t>
  </si>
  <si>
    <t>7596820680</t>
  </si>
  <si>
    <t>Ovládací skříňky telefonního zapojovače MB převodník IPGA8</t>
  </si>
  <si>
    <t>1308998285</t>
  </si>
  <si>
    <t>7596810665</t>
  </si>
  <si>
    <t>Telefonní zapojovače Malá sdělovací technika pro ČD Převodník mezi MB linkou v zapojovačích ALFA, MIKRO, VTO HMB-EXT-S a sítí VoIP</t>
  </si>
  <si>
    <t>1236949422</t>
  </si>
  <si>
    <t>494891354</t>
  </si>
  <si>
    <t>7590540065</t>
  </si>
  <si>
    <t xml:space="preserve">Slaboproudé rozvody, kabely pro přívod a vnitřní instalaci Instalační kabely SYKFY  20 x 2 x 0,5</t>
  </si>
  <si>
    <t>86752095</t>
  </si>
  <si>
    <t>7590545110</t>
  </si>
  <si>
    <t>Montáž kabelu SEKU, SYKFY připevněného na zeď</t>
  </si>
  <si>
    <t>-1199458992</t>
  </si>
  <si>
    <t>155648484</t>
  </si>
  <si>
    <t>7590545050</t>
  </si>
  <si>
    <t>Uložení kabelu CYKY do žlabového rozvodu zabezpečovací ústředny do 4 x 10 mm</t>
  </si>
  <si>
    <t>861161403</t>
  </si>
  <si>
    <t>7590525148</t>
  </si>
  <si>
    <t>Uložení do žlabu/trubky/lišty kabelu SYKFY 20x2x0,5</t>
  </si>
  <si>
    <t>1935102245</t>
  </si>
  <si>
    <t>7598035160</t>
  </si>
  <si>
    <t>Oživení systému</t>
  </si>
  <si>
    <t>-38524635</t>
  </si>
  <si>
    <t>-489871771</t>
  </si>
  <si>
    <t>Poznámka k položce:_x000d_
Demontáž stávajícího sdělovacího zařízení</t>
  </si>
  <si>
    <t>7598095647</t>
  </si>
  <si>
    <t>Vyhotovení revizní zprávy SZ - sdělovací zařízení (zapojovače a pod.)</t>
  </si>
  <si>
    <t>-150464939</t>
  </si>
  <si>
    <t>7598095700</t>
  </si>
  <si>
    <t>Dozor pracovníků provozovatele při práci na živém zařízení</t>
  </si>
  <si>
    <t>111258075</t>
  </si>
  <si>
    <t>7595115130</t>
  </si>
  <si>
    <t>Instalace a konfigurace IP telefonu s expansion modulem</t>
  </si>
  <si>
    <t>1664984617</t>
  </si>
  <si>
    <t>7595215145</t>
  </si>
  <si>
    <t>Montáž PBX (elektronické, digitální, VoIP, GSM-GW…) instalace a konfigurace PBX rozšířená</t>
  </si>
  <si>
    <t>993828702</t>
  </si>
  <si>
    <t>7592525190</t>
  </si>
  <si>
    <t>Spolupráce zhotovitele (dodavatele) při integraci technologického systému do DDTS ŽDC</t>
  </si>
  <si>
    <t>2004462610</t>
  </si>
  <si>
    <t>7593315392</t>
  </si>
  <si>
    <t>Montáž panelu do RACKU 19"</t>
  </si>
  <si>
    <t>-941324750</t>
  </si>
  <si>
    <t>1427779635</t>
  </si>
  <si>
    <t>7491403710</t>
  </si>
  <si>
    <t>Kabelové rošty a žlaby Kabelové žlaby plechové, pozinkované Víko MARS EKO 250 5152</t>
  </si>
  <si>
    <t>524929232</t>
  </si>
  <si>
    <t>7491100050</t>
  </si>
  <si>
    <t>Trubková vedení Ohebné elektroinstalační trubky 1436/1 pr.36 320N MONOFLEX</t>
  </si>
  <si>
    <t>-15278619</t>
  </si>
  <si>
    <t>7595215120</t>
  </si>
  <si>
    <t>Montáž PBX (elektronické, digitální, VoIP, GSM-GW…) konfigurace E1 rozhraní v tlf. ústředně</t>
  </si>
  <si>
    <t>-565252804</t>
  </si>
  <si>
    <t>7595215140</t>
  </si>
  <si>
    <t>Montáž PBX (elektronické, digitální, VoIP, GSM-GW…) instalace a konfigurace PBX expertní</t>
  </si>
  <si>
    <t>-111918596</t>
  </si>
  <si>
    <t>7595605140</t>
  </si>
  <si>
    <t>Montáž modulu SFP</t>
  </si>
  <si>
    <t>1114254738</t>
  </si>
  <si>
    <t>7590560818</t>
  </si>
  <si>
    <t>Optické kabely Spojky a příslušenství pro optické sítě Optické Patchcordy SM 9/125 E2000/APC-E2000/APC H+S, 9/125/900/1800, délka 1 m</t>
  </si>
  <si>
    <t>1078019975</t>
  </si>
  <si>
    <t>7595605170</t>
  </si>
  <si>
    <t>Montáž routeru (směrovače), switche (přepínače) a huby (rozbočovače) instalace a konfigurace routeru upevněného expertní</t>
  </si>
  <si>
    <t>-379143010</t>
  </si>
  <si>
    <t>7596315030</t>
  </si>
  <si>
    <t>Montáž rozhlasové ústředny do 19' stojanu</t>
  </si>
  <si>
    <t>1416033648</t>
  </si>
  <si>
    <t>Poznámka k položce:_x000d_
Upgrade stávající IP-RÚ včetně dohledu a připojení do DDTS</t>
  </si>
  <si>
    <t>7498254015</t>
  </si>
  <si>
    <t>Elektrodispečink SKŘ-DŘT konfigurace IPC - parametrizace SW (ovládání, signalizace, komunikace PLC s IPC, monitorování technologie, odzkoušení, montáž zařízení)</t>
  </si>
  <si>
    <t>-1139525752</t>
  </si>
  <si>
    <t>7598035206</t>
  </si>
  <si>
    <t>Nastavení a konfigurace přenosové a datové sítě, např. firewall, switchů, routerů, modemů</t>
  </si>
  <si>
    <t>-1723251092</t>
  </si>
  <si>
    <t>-684128566</t>
  </si>
  <si>
    <t>PS 32-02-81 - Sokolnice-Telnice, TRS, MRS</t>
  </si>
  <si>
    <t>7596001735</t>
  </si>
  <si>
    <t>Rádiová zařízení Sdružovač, zátěž apod. RV3 STOP TRS</t>
  </si>
  <si>
    <t>1056968012</t>
  </si>
  <si>
    <t>7596001730</t>
  </si>
  <si>
    <t>Rádiová zařízení Sdružovač, zátěž apod. RV3 adaptér TRS</t>
  </si>
  <si>
    <t>-1501087478</t>
  </si>
  <si>
    <t>7595520410</t>
  </si>
  <si>
    <t>Záznamová zařízení Licence pro aktivaci 1 kanálu do KAC</t>
  </si>
  <si>
    <t>1024192609</t>
  </si>
  <si>
    <t>-1273519751</t>
  </si>
  <si>
    <t>7595120120</t>
  </si>
  <si>
    <t>Telefonní přístroje nezapojené na ústřednu Police pod záznam.zařízení PC pro TRS světlá dub (HM0383889990229)</t>
  </si>
  <si>
    <t>1721112199</t>
  </si>
  <si>
    <t>7595520385</t>
  </si>
  <si>
    <t>Záznamová zařízení ReDat - Licence pro VoIP kanálu</t>
  </si>
  <si>
    <t>1938054991</t>
  </si>
  <si>
    <t>Montáž rádiodispečerských vlakových okruhů konektorů na kabelech pro TRS (2 kusy)</t>
  </si>
  <si>
    <t>-2072674962</t>
  </si>
  <si>
    <t>2116040889</t>
  </si>
  <si>
    <t>7595225010</t>
  </si>
  <si>
    <t>Montáž, instalace a konfigurace záznamového zařízení</t>
  </si>
  <si>
    <t>-1044404402</t>
  </si>
  <si>
    <t>7595225150</t>
  </si>
  <si>
    <t>Montáž - nahrání licenčního souboru do záznamového zařízení (doplnění licencí)</t>
  </si>
  <si>
    <t>-1489200524</t>
  </si>
  <si>
    <t>7595225160</t>
  </si>
  <si>
    <t>Montáž - konfigurace parametrů telefonní linky v záznamovém zařízení</t>
  </si>
  <si>
    <t>414462870</t>
  </si>
  <si>
    <t>7595227010</t>
  </si>
  <si>
    <t>Demontáž záznamového zařízení</t>
  </si>
  <si>
    <t>-1998041727</t>
  </si>
  <si>
    <t>7596005170</t>
  </si>
  <si>
    <t>Montáž základnové radiostanice ZR 47, ZX 47 na stěnu</t>
  </si>
  <si>
    <t>-679561940</t>
  </si>
  <si>
    <t>7596005180</t>
  </si>
  <si>
    <t>Montáž ovládacího bloku ZL 47 včetně zapojení</t>
  </si>
  <si>
    <t>866969585</t>
  </si>
  <si>
    <t>7596005220</t>
  </si>
  <si>
    <t>Montáž ovládacího panelu MRTS/TRS na pracoviště</t>
  </si>
  <si>
    <t>-1389246757</t>
  </si>
  <si>
    <t>7596005260</t>
  </si>
  <si>
    <t>Oživení RV3 serveru AŽD 004 DCom</t>
  </si>
  <si>
    <t>-1856127015</t>
  </si>
  <si>
    <t>7596005275</t>
  </si>
  <si>
    <t>Montáž radiobloku TRS (AŽD008) DCom včetně měření - oživení</t>
  </si>
  <si>
    <t>-2055086793</t>
  </si>
  <si>
    <t>7596007030</t>
  </si>
  <si>
    <t>Demontáž radiostanice</t>
  </si>
  <si>
    <t>-677289867</t>
  </si>
  <si>
    <t>7596007130</t>
  </si>
  <si>
    <t>Demontáž základnové radiostanice</t>
  </si>
  <si>
    <t>188877772</t>
  </si>
  <si>
    <t>7596007180</t>
  </si>
  <si>
    <t>Demontáž ovládacího bloku</t>
  </si>
  <si>
    <t>2085990066</t>
  </si>
  <si>
    <t>7596007210</t>
  </si>
  <si>
    <t>Demontáž základny MRTS/TRS</t>
  </si>
  <si>
    <t>-40882473</t>
  </si>
  <si>
    <t>7596007250</t>
  </si>
  <si>
    <t>Demontáž RV3 serveru</t>
  </si>
  <si>
    <t>-1144673943</t>
  </si>
  <si>
    <t>7598085255</t>
  </si>
  <si>
    <t>Uvedení do provozu systému TRS do provozu</t>
  </si>
  <si>
    <t>-907174396</t>
  </si>
  <si>
    <t>7598085280</t>
  </si>
  <si>
    <t>Směrování antén pro TRS</t>
  </si>
  <si>
    <t>-58122995</t>
  </si>
  <si>
    <t>404638899</t>
  </si>
  <si>
    <t>PS 32-02-91 - Sokolnice-Telnice, DDTS</t>
  </si>
  <si>
    <t>7590540524</t>
  </si>
  <si>
    <t xml:space="preserve">Slaboproudé rozvody, kabely pro přívod a vnitřní instalaci UTP/FTP kategorie 5e 100Mhz  1 Gbps FTP Stíněný plášť, PVC vnitřní, drát</t>
  </si>
  <si>
    <t>7590540176</t>
  </si>
  <si>
    <t>Slaboproudé rozvody, kabely pro přívod a vnitřní instalaci Ukončovací kabely UKFY 5 x 4 x 0,6</t>
  </si>
  <si>
    <t>7596550010</t>
  </si>
  <si>
    <t>Majáčky a akustické úpravy pro nevidomé Orientační hlasový majáček pro nevidomé a slabozraké - 2 hlasové fráze, audio záznam MP3 na kartě SD/MMC přeprogramovatelný, digitální, exteriérový</t>
  </si>
  <si>
    <t>7498100300</t>
  </si>
  <si>
    <t>DŘT, SKŘ technologie DŘT a SKŘ skříně pro automatizaci Napájecí zdroje Spínané Napájecí zdroj externí 230V AC/24V 75W, DIN</t>
  </si>
  <si>
    <t>7492501700</t>
  </si>
  <si>
    <t>Kabely, vodiče, šňůry Cu - nn Kabel silový 2 a 3-žílový Cu, plastová izolace CYKY 2O2,5 (2Dx2,5)</t>
  </si>
  <si>
    <t>7498300190</t>
  </si>
  <si>
    <t>DDTS - dálková diagnostika technologických systémů DDTS - dálková diagnostika technologických systémů Koncentrátory Integrační koncentrátor s konfigurací min. 2x RS xxx, min. 2x Ethernet 10/100/1000 MBit, USB, napájení 9-36 V DC, s funkcí konverze …</t>
  </si>
  <si>
    <t>Poznámka k položce:_x000d_
pro integrační koncetrátor; dodávka včetně kompletní montáže; veškeré potřebné mechanizmy, včetně obsluhy, náklady na mzdy a přibližné (průměrné) náklady na pořízení potřebných materiálů</t>
  </si>
  <si>
    <t>7498300020</t>
  </si>
  <si>
    <t>DDTS - dálková diagnostika technologických systémů DDTS - dálková diagnostika technologických systémů Skříně Skříň vybavená na podstavci, výšky do 2000 mm, včetně přípravy podkladu pro osazení vč. upevňovacího materiálu, veškerý podružný materiál …</t>
  </si>
  <si>
    <t>Poznámka k položce:_x000d_
osvětlení...); technický popispopis viz. projektová dokumentace ; zhotovení výrobní dokumentace, provedení zkoušek, dodání předepsaných zkoušek, revizí - veškteré potřebné mechanizmy, včetně obsluhy, náklady na mzdy a přibližné (průměrné) náklady na poříz</t>
  </si>
  <si>
    <t>7498300140</t>
  </si>
  <si>
    <t>DDTS - dálková diagnostika technologických systémů DDTS - dálková diagnostika technologických systémů Klientské stanice Klient systému DDTS ŽDC, stacionární pracoviště s konfigurací dle TZ, min. dle technických podmínek SŽDC k systému DDTS …</t>
  </si>
  <si>
    <t>Poznámka k položce:_x000d_
; dodávka včetně montáže; instalace, oživení klientského pracoviště; veškeré potřebné mechanizmy, včetně obsluhy, náklady na mzdy a přibližné (průměrné) náklady na pořízení potřebných materiálů</t>
  </si>
  <si>
    <t>7498103860</t>
  </si>
  <si>
    <t>DŘT, SKŘ technologie DŘT a SKŘ skříně pro automatizaci PLC automaty dle kompatibilní technologie PLC typ_3 (AMIT) Kompletní PLC sestava dle počtu vstupů, výstupů a komunikací DIx96, DOx96, AIx48, RS 485, Ethernet, montáž na panel nebo DIN; …</t>
  </si>
  <si>
    <t>Poznámka k položce:_x000d_
dodávka včetně kompletní montáže; veškeré potřebné mechanizmy, včetně obsluhy, náklady na y a přibližné náklady na pořízení potřebných materiálů</t>
  </si>
  <si>
    <t>7498300320</t>
  </si>
  <si>
    <t>DDTS - dálková diagnostika technologických systémů DDTS - dálková diagnostika technologických systémů Převodníky Převodník rozhraní M-Bus/Ethernet (pro max. 15 zař.); SW, příslušenství; dodávka včetně kompletní montáže</t>
  </si>
  <si>
    <t>Poznámka k položce:_x000d_
; veškeré potřebné mechanizmy, včetně obsluhy, náklady na mzdy a přibližné (průměrné) náklady na pořízení potřebných materiálů</t>
  </si>
  <si>
    <t>7498300420</t>
  </si>
  <si>
    <t>DDTS - dálková diagnostika technologických systémů DDTS - dálková diagnostika technologických systémů Software Kompletní systémové a programové vybavení nového stacionárního klientského pracoviště; vizualizační SW; licence, protokoly ČSN EN …</t>
  </si>
  <si>
    <t>Poznámka k položce:_x000d_
; klientská aplikace pro dohled TLS dle specifikace, grafické rozhraní; náklady na mzdy a skladování; programátorské práce včetně potřebného vybavení</t>
  </si>
  <si>
    <t>7498356020</t>
  </si>
  <si>
    <t>Montáž dálkové diagnostiky TS ŽDC napájení 2 DC 24V/SELV do 3A</t>
  </si>
  <si>
    <t>7498356090</t>
  </si>
  <si>
    <t>Montáž dálkové diagnostiky TS ŽDC kabelu F/UTP Cat5e</t>
  </si>
  <si>
    <t>7498356102</t>
  </si>
  <si>
    <t>Montáž dálkové diagnostiky TS ŽDC zaškolení obsluhy</t>
  </si>
  <si>
    <t>7498356270</t>
  </si>
  <si>
    <t>Montáž dálkové diagnostiky TS ŽDC rozvaděče včetně souvisejícího příslušenství</t>
  </si>
  <si>
    <t>7498356280</t>
  </si>
  <si>
    <t>Montáž dálkové diagnostiky TS ŽDC kompletní doplnění SW InS o jeden nový TLS</t>
  </si>
  <si>
    <t>7498356250</t>
  </si>
  <si>
    <t>Montáž dálkové diagnostiky TS ŽDC závěrečná zkouška</t>
  </si>
  <si>
    <t>7498356340</t>
  </si>
  <si>
    <t>Montáž dálkové diagnostiky TS ŽDC SW integrace jednoho rozváděče EOV do integračního koncentrátoru</t>
  </si>
  <si>
    <t>7498356350</t>
  </si>
  <si>
    <t>Montáž dálkové diagnostiky TS ŽDC SW integrace jednoho rozváděče OSV do integračního koncentrátoru</t>
  </si>
  <si>
    <t>7498356360</t>
  </si>
  <si>
    <t>Montáž dálkové diagnostiky TS ŽDC SW integrace jednoho rozváděče RDD do integračního koncentrátoru</t>
  </si>
  <si>
    <t>7498356370</t>
  </si>
  <si>
    <t>Montáž dálkové diagnostiky TS ŽDC SW integrace jedné ústředny EZS do integračního koncentrátoru</t>
  </si>
  <si>
    <t>7498356400</t>
  </si>
  <si>
    <t>Montáž dálkové diagnostiky TS ŽDC SW integrace do integračního koncentrátoru převodníku M-BUS/ Ethernet s max. počtem 15 kusů připojených elektroměrů</t>
  </si>
  <si>
    <t>7498356410</t>
  </si>
  <si>
    <t>Montáž dálkové diagnostiky TS ŽDC SW integrace do integračního koncentrátoru rozhlasové ústředny</t>
  </si>
  <si>
    <t>7498356420</t>
  </si>
  <si>
    <t>Montáž dálkové diagnostiky TS ŽDC SW integrace do integračního koncentrátoru ústředny ZPDP</t>
  </si>
  <si>
    <t>7498356430</t>
  </si>
  <si>
    <t>Montáž dálkové diagnostiky TS ŽDC SW integrace do integračního koncentrátoru kamerového systému v žst./zast</t>
  </si>
  <si>
    <t>7498356440</t>
  </si>
  <si>
    <t>Montáž dálkové diagnostiky TS ŽDC SW integrace do integračního koncentrátoru prvku přenosového systému LTDS</t>
  </si>
  <si>
    <t>7498356460</t>
  </si>
  <si>
    <t>Montáž dálkové diagnostiky TS ŽDC SW integrace do integračního koncentrátoru informačního systému pro cestující v žst./zast.</t>
  </si>
  <si>
    <t>7498356470</t>
  </si>
  <si>
    <t>Montáž dálkové diagnostiky TS ŽDC SW integrace do integračního koncentrátoru integrace napájecího zdroje sdělovací technologie</t>
  </si>
  <si>
    <t>7498356510</t>
  </si>
  <si>
    <t>Montáž dálkové diagnostiky TS ŽDC SW integrace do integračního koncentrátoru signálů z energetických a elektrotechnických systémů stažených do jednoho PLC</t>
  </si>
  <si>
    <t>7498356520</t>
  </si>
  <si>
    <t>Montáž dálkové diagnostiky TS ŽDC SW integrace do integračního koncentrátoru jednoho prvku kamerového systému (kamera, datové úložiště...)</t>
  </si>
  <si>
    <t>7498356530</t>
  </si>
  <si>
    <t>Montáž dálkové diagnostiky TS ŽDC SW integrace do integračního koncentrátoru jednoho prvku informačního systému pro cestující (tabule, server...)</t>
  </si>
  <si>
    <t>7498356540</t>
  </si>
  <si>
    <t>Montáž dálkové diagnostiky TS ŽDC SW integrace jiného (nekategorizovaného) TLS dle specifikace v TZ</t>
  </si>
  <si>
    <t>7498356550</t>
  </si>
  <si>
    <t>Montáž dálkové diagnostiky TS ŽDC doplnění parametrizace EZS do integračního koncentrátoru</t>
  </si>
  <si>
    <t>7498356560</t>
  </si>
  <si>
    <t>Montáž dálkové diagnostiky TS ŽDC připojení integračního koncentrátoru InK do InS, nastavení parametrů pro InK</t>
  </si>
  <si>
    <t>7498356580</t>
  </si>
  <si>
    <t>Montáž dálkové diagnostiky TS ŽDC konfigurace přenosů dat ze systémů TLS do datových struktur</t>
  </si>
  <si>
    <t>7499250520</t>
  </si>
  <si>
    <t>7592525025</t>
  </si>
  <si>
    <t>Doplnění aplikačního SW DDTS ŽDC o dohled jednoho TLS v dispečerské klientské aplikaci</t>
  </si>
  <si>
    <t>PS 32-02-92 - Sokolnice-Telnice, kamerové systémy</t>
  </si>
  <si>
    <t>7592600070</t>
  </si>
  <si>
    <t>Počítače, SW Počítač - PC klient pro klientské pracoviště kamerového systému</t>
  </si>
  <si>
    <t>138598947</t>
  </si>
  <si>
    <t>7592600210</t>
  </si>
  <si>
    <t>Počítače, SW Klávesnice pro ovládání počítače, USB.</t>
  </si>
  <si>
    <t>-141225155</t>
  </si>
  <si>
    <t>7592600211</t>
  </si>
  <si>
    <t>Počítače, SW Myš pro ovládání počítače, bezdrátová.</t>
  </si>
  <si>
    <t>-2139264543</t>
  </si>
  <si>
    <t>7597200120</t>
  </si>
  <si>
    <t>Monitor 27" LCD LED , HD 1920x1080, 16:9, 2 xBNC, 1 xHDMI, PIP, 230V, včetně držáku</t>
  </si>
  <si>
    <t>-273265414</t>
  </si>
  <si>
    <t>7592605020</t>
  </si>
  <si>
    <t>Konfigurace SW v PC</t>
  </si>
  <si>
    <t>-1724769165</t>
  </si>
  <si>
    <t>7596735210</t>
  </si>
  <si>
    <t>Instalace softwau kamerového systému/1server</t>
  </si>
  <si>
    <t>2104807834</t>
  </si>
  <si>
    <t>1902150062</t>
  </si>
  <si>
    <t>7499751040</t>
  </si>
  <si>
    <t>Dokončovací práce zaškolení obsluhy</t>
  </si>
  <si>
    <t>-1553480719</t>
  </si>
  <si>
    <t>-1439670041</t>
  </si>
  <si>
    <t>PS 32-03-71 - Sokolnice-Telnice, stabilní záložní zdroj</t>
  </si>
  <si>
    <t>1165919525</t>
  </si>
  <si>
    <t>-1077692346</t>
  </si>
  <si>
    <t>358371995</t>
  </si>
  <si>
    <t>7491201530</t>
  </si>
  <si>
    <t>Elektroinstalační materiál Elektroinstalační krabice a rozvodky Bez zapojení Krabice lištová LK80X16/T</t>
  </si>
  <si>
    <t>1050737166</t>
  </si>
  <si>
    <t>583772665</t>
  </si>
  <si>
    <t>629342324</t>
  </si>
  <si>
    <t>-856004069</t>
  </si>
  <si>
    <t>-1049326346</t>
  </si>
  <si>
    <t>1229449618</t>
  </si>
  <si>
    <t>7491454014</t>
  </si>
  <si>
    <t>Montáž drátěných kabelových roštů výšky 60 mm, šířky 220 mm</t>
  </si>
  <si>
    <t>-1601370133</t>
  </si>
  <si>
    <t>7491403290</t>
  </si>
  <si>
    <t>Kabelové rošty a žlaby Kabelové žlaby drátěné, pozinkované MERKUR 200/50 M2 galv.zinek</t>
  </si>
  <si>
    <t>2074783646</t>
  </si>
  <si>
    <t>7491552020</t>
  </si>
  <si>
    <t>Montáž protipožárních ucpávek a tmelů protipožární ucpávka kabelového prostupu, průměru do 110 mm, do EI 90 min.</t>
  </si>
  <si>
    <t>978052650</t>
  </si>
  <si>
    <t>1994864696</t>
  </si>
  <si>
    <t>-565095509</t>
  </si>
  <si>
    <t>-1583673965</t>
  </si>
  <si>
    <t>-912248389</t>
  </si>
  <si>
    <t>-318151037</t>
  </si>
  <si>
    <t>2134243359</t>
  </si>
  <si>
    <t>7492555012</t>
  </si>
  <si>
    <t>Montáž kabelů vícežílových Cu 12 x 1,5 mm2</t>
  </si>
  <si>
    <t>-2071245916</t>
  </si>
  <si>
    <t>7492555020</t>
  </si>
  <si>
    <t>Montáž kabelů vícežílových Cu 12 x 2,5 mm2</t>
  </si>
  <si>
    <t>1050674112</t>
  </si>
  <si>
    <t>7492502140</t>
  </si>
  <si>
    <t>Kabely, vodiče, šňůry Cu - nn Kabel silový více-žílový Cu, plastová izolace CYKY 12J1,5 (12Cx1,5)</t>
  </si>
  <si>
    <t>-318546384</t>
  </si>
  <si>
    <t>7492502150</t>
  </si>
  <si>
    <t>Kabely, vodiče, šňůry Cu - nn Kabel silový více-žílový Cu, plastová izolace CYKY 12J2,5 (12Cx2,5)</t>
  </si>
  <si>
    <t>-1098866500</t>
  </si>
  <si>
    <t>-53344744</t>
  </si>
  <si>
    <t>-1951443368</t>
  </si>
  <si>
    <t>7492751040</t>
  </si>
  <si>
    <t>Montáž ukončení kabelů nn v rozvaděči nebo na přístroji izolovaných s označením 7 - 12-ti žílových do 4 mm2</t>
  </si>
  <si>
    <t>1910478023</t>
  </si>
  <si>
    <t>7491510090</t>
  </si>
  <si>
    <t>Protipožární a kabelové ucpávky Protipožární ucpávky a tmely zpěvňující tmel CP 611A, tuba 310ml, do EI 90 min.</t>
  </si>
  <si>
    <t>-1153075172</t>
  </si>
  <si>
    <t>-1210719725</t>
  </si>
  <si>
    <t>-1125765468</t>
  </si>
  <si>
    <t>7492501730</t>
  </si>
  <si>
    <t>Kabely, vodiče, šňůry Cu - nn Kabel silový 2 a 3-žílový Cu, plastová izolace CYKY 3J6 (3Cx 6)</t>
  </si>
  <si>
    <t>1262110331</t>
  </si>
  <si>
    <t>-2086358264</t>
  </si>
  <si>
    <t>-1180168566</t>
  </si>
  <si>
    <t>7492502030</t>
  </si>
  <si>
    <t>Kabely, vodiče, šňůry Cu - nn Kabel silový 4 a 5-žílový Cu, plastová izolace CYKY 5J6 (5Cx6)</t>
  </si>
  <si>
    <t>232749560</t>
  </si>
  <si>
    <t>7493251010</t>
  </si>
  <si>
    <t>Montáž motorgenerátoru do 40 kVA včetně rozvaděče pro automatický start</t>
  </si>
  <si>
    <t>1077654606</t>
  </si>
  <si>
    <t>7493251020</t>
  </si>
  <si>
    <t>Montáž motorgenerátoru do 40 kVA výfukového potrubí</t>
  </si>
  <si>
    <t>-255421945</t>
  </si>
  <si>
    <t>1446247455</t>
  </si>
  <si>
    <t>598460895</t>
  </si>
  <si>
    <t>7495800030</t>
  </si>
  <si>
    <t xml:space="preserve">Záložní zdroj elektrické energie (ZZEE)  Motorgenerátor 60 kVA, Perkins vč. kapotáže a předohřevu s manuálním ovládáním</t>
  </si>
  <si>
    <t>1119336246</t>
  </si>
  <si>
    <t>7495800080</t>
  </si>
  <si>
    <t>Záložní zdroj elektrické energie (ZZEE) Rozvaděč pro automatický start RATS 60</t>
  </si>
  <si>
    <t>-246587563</t>
  </si>
  <si>
    <t>7495800110</t>
  </si>
  <si>
    <t>Záložní zdroj elektrické energie (ZZEE) Výfukové potrubí včetně kompenzátoru DN 80 nerez</t>
  </si>
  <si>
    <t>-612746786</t>
  </si>
  <si>
    <t>2010002390</t>
  </si>
  <si>
    <t>7494000020</t>
  </si>
  <si>
    <t>Rozvodnicové a rozváděčové skříně Distri Rozvodnicové skříně Plastové Nástěnné (IP40) pro nástěnnou montáž, průhledné dveře, řad 4, modulů v řadě 14, krytí IP40, PE+N, bílá</t>
  </si>
  <si>
    <t>-91590225</t>
  </si>
  <si>
    <t>7494001254</t>
  </si>
  <si>
    <t>Rozvodnicové a rozváděčové skříně Distri Rozváděčové skříně Řadové (IP40) - oceloplechové krytí IP40, jednokřídlé dveře, V x Š x H 2000 x 600 x 300-1000</t>
  </si>
  <si>
    <t>-269215030</t>
  </si>
  <si>
    <t>7494001266</t>
  </si>
  <si>
    <t>Rozvodnicové a rozváděčové skříně Distri Rozváděčové skříně Řadové (IP40) - oceloplechové krytí IP40, jednokřídlé dveře, V x Š x H 2000 x 800 x 300-1000</t>
  </si>
  <si>
    <t>-1624545933</t>
  </si>
  <si>
    <t>7494002266</t>
  </si>
  <si>
    <t>Rozvodnicové a rozváděčové skříně Distri Rozváděčové skříně Příslušenství Podstavce 200 mm výška 200 mm, Š x H 600 x 300-1000, pro např. QA55, QA40</t>
  </si>
  <si>
    <t>10468865</t>
  </si>
  <si>
    <t>7494002278</t>
  </si>
  <si>
    <t>Rozvodnicové a rozváděčové skříně Distri Rozváděčové skříně Příslušenství Podstavce 200 mm výška 200 mm, Š x H 800 x 300-1000, pro např. QA55, QA40</t>
  </si>
  <si>
    <t>1064216152</t>
  </si>
  <si>
    <t>7494002456</t>
  </si>
  <si>
    <t>Rozvodnicové a rozváděčové skříně Distri Rozváděčové skříně Příslušenství Montážní panely montážní panel skříň V x Š 2000 x 600-1000, sada držáků -4 ks, pro např. QA</t>
  </si>
  <si>
    <t>132330887</t>
  </si>
  <si>
    <t>7494002488</t>
  </si>
  <si>
    <t>Rozvodnicové a rozváděčové skříně Distri Rozváděčové skříně Příslušenství Lišty pro zadní montáž pro zadní montáž prvků QA, V lišty x Š skříně 76 x 600-1200, pro např. QA</t>
  </si>
  <si>
    <t>469523275</t>
  </si>
  <si>
    <t>7494002542</t>
  </si>
  <si>
    <t>Rozvodnicové a rozváděčové skříně Distri Rozváděčové skříně Příslušenství Kryty pro modulový systém s výřezem pro modulární systém, s výřezem, V krytu x Š skříně 150 x 600-800, pro např. QA</t>
  </si>
  <si>
    <t>-894412802</t>
  </si>
  <si>
    <t>7494002636</t>
  </si>
  <si>
    <t>Rozvodnicové a rozváděčové skříně Distri Rozváděčové skříně Příslušenství Sady pro spojování skříní pro skříň V 2200, klín, pro např. QA</t>
  </si>
  <si>
    <t>-1988882291</t>
  </si>
  <si>
    <t>7494002638</t>
  </si>
  <si>
    <t>Rozvodnicové a rozváděčové skříně Distri Rozváděčové skříně Příslušenství Závěsná oka závit M12, sada 4 ks, pro např. QA</t>
  </si>
  <si>
    <t>-422509641</t>
  </si>
  <si>
    <t>7494002644</t>
  </si>
  <si>
    <t>Rozvodnicové a rozváděčové skříně Distri Rozváděčové skříně Příslušenství Držáky dveřního spínače pro např. QA</t>
  </si>
  <si>
    <t>1563250579</t>
  </si>
  <si>
    <t>7494002642</t>
  </si>
  <si>
    <t>Rozvodnicové a rozváděčové skříně Distri Rozváděčové skříně Příslušenství Aretace dveří úhel otevření 160°, pro např. QA</t>
  </si>
  <si>
    <t>1703958769</t>
  </si>
  <si>
    <t>7494002646</t>
  </si>
  <si>
    <t>Rozvodnicové a rozváděčové skříně Distri Rozváděčové skříně Příslušenství Horní kryty pro ventilaci s ventilací, Š x H 600 x 300-500, pro např. QA55, QA40</t>
  </si>
  <si>
    <t>82448028</t>
  </si>
  <si>
    <t>7494002652</t>
  </si>
  <si>
    <t>Rozvodnicové a rozváděčové skříně Distri Rozváděčové skříně Příslušenství Horní kryty pro ventilaci s ventilací, Š x H 600 x 600-1000, pro např. QA55, QA40</t>
  </si>
  <si>
    <t>-1693487870</t>
  </si>
  <si>
    <t>7494002658</t>
  </si>
  <si>
    <t>Rozvodnicové a rozváděčové skříně Distri Rozváděčové skříně Příslušenství Horní kryty pro ventilaci s ventilací, Š x H 800 x 300-500, pro např. QA55, QA40</t>
  </si>
  <si>
    <t>591946305</t>
  </si>
  <si>
    <t>7494002802</t>
  </si>
  <si>
    <t>Rozvodnicové a rozváděčové skříně Distri Rozváděčové skříně Příslušenství Lišty pro držáky kabelů Sonap Š skříně 600-800 mm, pro např. QA</t>
  </si>
  <si>
    <t>-2131855121</t>
  </si>
  <si>
    <t>7494002812</t>
  </si>
  <si>
    <t>Rozvodnicové a rozváděčové skříně Distri Rozváděčové skříně Příslušenství Zámky uzamykací vložka pro výklopnou kliku, pro např. QA</t>
  </si>
  <si>
    <t>-636948943</t>
  </si>
  <si>
    <t>7494002822</t>
  </si>
  <si>
    <t>Rozvodnicové a rozváděčové skříně Distri Rozváděčové skříně Příslušenství Schránky plech, pro skříň Š 600 mm, pro např. QA</t>
  </si>
  <si>
    <t>-1625728883</t>
  </si>
  <si>
    <t>7494002824</t>
  </si>
  <si>
    <t>Rozvodnicové a rozváděčové skříně Distri Rozváděčové skříně Příslušenství Schránky plech, pro skříň Š 800 mm, pro např. QA</t>
  </si>
  <si>
    <t>-511958572</t>
  </si>
  <si>
    <t>7494002826</t>
  </si>
  <si>
    <t>Rozvodnicové a rozváděčové skříně Distri Rozváděčové skříně Příslušenství Dveřní spínače pro např. QA</t>
  </si>
  <si>
    <t>528768269</t>
  </si>
  <si>
    <t>7491205739</t>
  </si>
  <si>
    <t>Elektroinstalační materiál Svítidla LED IP66 Svítidlo LED s elektronickým předřadníkem, polykarbonát, IP66, příkon do 35 W, délka 670 mm (např. Extra)</t>
  </si>
  <si>
    <t>1645269052</t>
  </si>
  <si>
    <t>7494002836</t>
  </si>
  <si>
    <t>Rozvodnicové a rozváděčové skříně Distri Rozváděčové skříně Příslušenství rozváděčových skříní klíč DB5, pro např. QA, NP</t>
  </si>
  <si>
    <t>-1899398032</t>
  </si>
  <si>
    <t>7494005024</t>
  </si>
  <si>
    <t>Kompaktní jističe Kompaktní jističe Jističe do 250A Spínací bloky 3pól, Iu 250 A, Icu 36 kA, např. pro BD250</t>
  </si>
  <si>
    <t>913319161</t>
  </si>
  <si>
    <t>7494251012</t>
  </si>
  <si>
    <t>Montáž rozvaděčů skříňových oceloplechových IP40, prázdných jednostranného pole výška do 2 250 mm hloubka do 800 mm š 600-800 mm</t>
  </si>
  <si>
    <t>-146399349</t>
  </si>
  <si>
    <t>7494251022</t>
  </si>
  <si>
    <t>Montáž rozvaděčů skříňových oceloplechových IP40, prázdných jednostranného pole výška do 2 250 mm hloubka přes 800 do 1 000 mm š 600-800 mm</t>
  </si>
  <si>
    <t>-1916007828</t>
  </si>
  <si>
    <t>7494251040</t>
  </si>
  <si>
    <t>Montáž rozvaděčů skříňových oceloplechových rámu pod rozvaděč hloubka do 800 mm, šířka do 1 200 mm, 1 pole</t>
  </si>
  <si>
    <t>1801250329</t>
  </si>
  <si>
    <t>7494271015</t>
  </si>
  <si>
    <t>Demontáž rozvaděčů 1 kusu pole nn</t>
  </si>
  <si>
    <t>-2044742442</t>
  </si>
  <si>
    <t>1542360724</t>
  </si>
  <si>
    <t>7494351020</t>
  </si>
  <si>
    <t>Montáž jističů (do 10 kA) dvoupólových nebo 1+N pólových do 20 A</t>
  </si>
  <si>
    <t>-402785635</t>
  </si>
  <si>
    <t>7494003288</t>
  </si>
  <si>
    <t>Modulární přístroje Jističe do 80 A; 10 kA 2-pólové In 6 A, Ue AC 230/400 V / DC 144 V, charakteristika B, 2pól, Icn 10 kA</t>
  </si>
  <si>
    <t>1394652650</t>
  </si>
  <si>
    <t>7494003296</t>
  </si>
  <si>
    <t>Modulární přístroje Jističe do 80 A; 10 kA 2-pólové In 20 A, Ue AC 230/400 V / DC 144 V, charakteristika B, 2pól, Icn 10 kA</t>
  </si>
  <si>
    <t>-158294982</t>
  </si>
  <si>
    <t>7494003390</t>
  </si>
  <si>
    <t>Modulární přístroje Jističe do 80 A; 10 kA 3-pólové In 25 A, Ue AC 230/400 V / DC 216 V, charakteristika B, 3pól, Icn 10 kA</t>
  </si>
  <si>
    <t>1905163360</t>
  </si>
  <si>
    <t>7494003392</t>
  </si>
  <si>
    <t>Modulární přístroje Jističe do 80 A; 10 kA 3-pólové In 32 A, Ue AC 230/400 V / DC 216 V, charakteristika B, 3pól, Icn 10 kA</t>
  </si>
  <si>
    <t>1864196062</t>
  </si>
  <si>
    <t>-883514171</t>
  </si>
  <si>
    <t>7494003396</t>
  </si>
  <si>
    <t>Modulární přístroje Jističe do 80 A; 10 kA 3-pólové In 50 A, Ue AC 230/400 V / DC 216 V, charakteristika B, 3pól, Icn 10 kA</t>
  </si>
  <si>
    <t>618967532</t>
  </si>
  <si>
    <t>7494003398</t>
  </si>
  <si>
    <t>Modulární přístroje Jističe do 80 A; 10 kA 3-pólové In 63 A, Ue AC 230/400 V / DC 216 V, charakteristika B, 3pól, Icn 10 kA</t>
  </si>
  <si>
    <t>-1824025855</t>
  </si>
  <si>
    <t>7494003626</t>
  </si>
  <si>
    <t>Modulární přístroje Jističe do 125 A; 10 kA 3-pólové In 125 A, Ue AC 230/400 V / DC 216 V, charakteristika B, 3pól, Icn 10 kA</t>
  </si>
  <si>
    <t>1319138585</t>
  </si>
  <si>
    <t>1626366129</t>
  </si>
  <si>
    <t>7494351034</t>
  </si>
  <si>
    <t>Montáž jističů (do 10 kA) třípólových přes 63 do 125 A</t>
  </si>
  <si>
    <t>-1392406042</t>
  </si>
  <si>
    <t>-628769046</t>
  </si>
  <si>
    <t>1375102676</t>
  </si>
  <si>
    <t>797279890</t>
  </si>
  <si>
    <t>7494003122</t>
  </si>
  <si>
    <t>Modulární přístroje Jističe do 80 A; 10 kA 1-pólové In 6 A, Ue AC 230 V / DC 72 V, charakteristika B, 1pól, Icn 10 kA</t>
  </si>
  <si>
    <t>-1622509326</t>
  </si>
  <si>
    <t>-935708202</t>
  </si>
  <si>
    <t>-273969459</t>
  </si>
  <si>
    <t>-1873745719</t>
  </si>
  <si>
    <t>7494352020</t>
  </si>
  <si>
    <t>Montáž spínacích bloků kompaktních jističů 250 A (do 65 kA)</t>
  </si>
  <si>
    <t>1838737278</t>
  </si>
  <si>
    <t>7494450520</t>
  </si>
  <si>
    <t>Montáž proudových chráničů dvoupólových s nadproudovou ochranou (10 kA)</t>
  </si>
  <si>
    <t>-1927354059</t>
  </si>
  <si>
    <t>7494003980</t>
  </si>
  <si>
    <t>Modulární přístroje Proudové chrániče Proudové chrániče s nadproudovou ochranou 10 kA typ AC In 6 A, Ue AC 230 V, charakteristika B, Idn 30 mA, 1+N-pól, Icn 10 kA, typ AC</t>
  </si>
  <si>
    <t>-2073372494</t>
  </si>
  <si>
    <t>7494003984</t>
  </si>
  <si>
    <t>Modulární přístroje Proudové chrániče Proudové chrániče s nadproudovou ochranou 10 kA typ AC In 16 A, Ue AC 230 V, charakteristika B, Idn 30 mA, 1+N-pól, Icn 10 kA, typ AC</t>
  </si>
  <si>
    <t>-684788139</t>
  </si>
  <si>
    <t>7494004010</t>
  </si>
  <si>
    <t>Modulární přístroje Proudové chrániče Proudové chrániče s nadproudovou ochranou 10 kA typ AC In 10A, Ue AC 230 V, charakteristika C, Idn 300 mA, 1+N-pól, Icn 10 kA, typ AC</t>
  </si>
  <si>
    <t>-1938824365</t>
  </si>
  <si>
    <t>7494004490</t>
  </si>
  <si>
    <t>Modulární přístroje Ostatní přístroje -modulární přístroje Vypínače In 20 A, Ue AC 250 V, 1pól</t>
  </si>
  <si>
    <t>259868938</t>
  </si>
  <si>
    <t>7494004492</t>
  </si>
  <si>
    <t>Modulární přístroje Ostatní přístroje -modulární přístroje Vypínače In 32 A, Ue AC 250 V, 1pól</t>
  </si>
  <si>
    <t>1100377936</t>
  </si>
  <si>
    <t>1129241198</t>
  </si>
  <si>
    <t>7494004530</t>
  </si>
  <si>
    <t>Modulární přístroje Ostatní přístroje -modulární přístroje Vypínače In 125 A, Ue AC 250/440 V, 3pól</t>
  </si>
  <si>
    <t>-980670450</t>
  </si>
  <si>
    <t>7494552022</t>
  </si>
  <si>
    <t>Montáž vačkových silových spínačů - přepínačů třípólových do 160 A - přepínač 1-0-1</t>
  </si>
  <si>
    <t>-351207958</t>
  </si>
  <si>
    <t>7494004546</t>
  </si>
  <si>
    <t>Modulární přístroje Ostatní přístroje -modulární přístroje Vypínače In 63 A, Ue DC 1000 V, 4pól, šířka 4 moduly, náhrada za např. 5TE2 515-1</t>
  </si>
  <si>
    <t>100005480</t>
  </si>
  <si>
    <t>7494658012</t>
  </si>
  <si>
    <t>Montáž elektroměrů trojfázových</t>
  </si>
  <si>
    <t>1115628885</t>
  </si>
  <si>
    <t>7494658030</t>
  </si>
  <si>
    <t>Montáž elektroměrů rozšíření o M-bus výstup</t>
  </si>
  <si>
    <t>-159671268</t>
  </si>
  <si>
    <t>7494658035</t>
  </si>
  <si>
    <t>Montáž elektroměrů úřední cejchování</t>
  </si>
  <si>
    <t>-513731895</t>
  </si>
  <si>
    <t>7494010346</t>
  </si>
  <si>
    <t>Přístroje pro spínání a ovládání Měřící přístroje, elektroměry Elektroměry ED310.DR.14Z302-00, 3 x 230/400 V, 0,2-63 A</t>
  </si>
  <si>
    <t>-880327330</t>
  </si>
  <si>
    <t>-574474855</t>
  </si>
  <si>
    <t>103</t>
  </si>
  <si>
    <t>161433565</t>
  </si>
  <si>
    <t>104</t>
  </si>
  <si>
    <t>7496652010</t>
  </si>
  <si>
    <t>Montáž usměrňovačů/nabíječů do 230/110 V DC do 230 V</t>
  </si>
  <si>
    <t>-2013969603</t>
  </si>
  <si>
    <t>105</t>
  </si>
  <si>
    <t>7496600060</t>
  </si>
  <si>
    <t>Vlastní spotřeba Rozvaděče vlastní spotřeby, bezvýpadkové 24V DC, včetně vybavení, bez měničů nn/mn</t>
  </si>
  <si>
    <t>757817969</t>
  </si>
  <si>
    <t>106</t>
  </si>
  <si>
    <t>7496600430</t>
  </si>
  <si>
    <t>Vlastní spotřeba Usměrňovače 230/24 V DC 10A</t>
  </si>
  <si>
    <t>-793300396</t>
  </si>
  <si>
    <t>107</t>
  </si>
  <si>
    <t>7496600550</t>
  </si>
  <si>
    <t>Vlastní spotřeba Akumulátory UPS APC RBC7 - s životností min. 5 let</t>
  </si>
  <si>
    <t>1308141634</t>
  </si>
  <si>
    <t>108</t>
  </si>
  <si>
    <t>7496600280</t>
  </si>
  <si>
    <t>Vlastní spotřeba Zdroje střídavého proudu 1 kVA, 110V DC/230V AC</t>
  </si>
  <si>
    <t>-811991058</t>
  </si>
  <si>
    <t>109</t>
  </si>
  <si>
    <t>7496655030</t>
  </si>
  <si>
    <t>Montáž staničních baterií (akumulátorů) gelových do 24 V přes 40 do 100 Ah</t>
  </si>
  <si>
    <t>-2093427429</t>
  </si>
  <si>
    <t>110</t>
  </si>
  <si>
    <t>1527936401</t>
  </si>
  <si>
    <t>111</t>
  </si>
  <si>
    <t>7498150525</t>
  </si>
  <si>
    <t>102671109</t>
  </si>
  <si>
    <t>112</t>
  </si>
  <si>
    <t>-1583785700</t>
  </si>
  <si>
    <t>113</t>
  </si>
  <si>
    <t>49890281</t>
  </si>
  <si>
    <t>114</t>
  </si>
  <si>
    <t>-1277713273</t>
  </si>
  <si>
    <t>115</t>
  </si>
  <si>
    <t>122889043</t>
  </si>
  <si>
    <t>116</t>
  </si>
  <si>
    <t>107182048</t>
  </si>
  <si>
    <t>876142802</t>
  </si>
  <si>
    <t>460871155</t>
  </si>
  <si>
    <t>Podklad vozovky a chodníku z kameniva drceného se zhutněním při elektromontážích tl přes 25 do 30 cm</t>
  </si>
  <si>
    <t>-482373650</t>
  </si>
  <si>
    <t>58333688</t>
  </si>
  <si>
    <t>kamenivo těžené hrubé frakce 32/63</t>
  </si>
  <si>
    <t>753775870</t>
  </si>
  <si>
    <t>460881411</t>
  </si>
  <si>
    <t>Zřízení provizorní příjezdové komunikace ze silničních panelů se štěrkovým ložem při elektromontážích</t>
  </si>
  <si>
    <t>1099981867</t>
  </si>
  <si>
    <t>59381006</t>
  </si>
  <si>
    <t>panel silniční 3,00x1,00x0,215m</t>
  </si>
  <si>
    <t>-577576935</t>
  </si>
  <si>
    <t>5*0,5 'Přepočtené koeficientem množství</t>
  </si>
  <si>
    <t>34121056</t>
  </si>
  <si>
    <t>kabel sdělovací stíněný laminovanou Al fólií s příložným Cu drátem jádro Cu plné izolace PVC plášť PVC 100V (SYKFY) 10x2x0,5mm2</t>
  </si>
  <si>
    <t>-18949378</t>
  </si>
  <si>
    <t>34121046</t>
  </si>
  <si>
    <t>kabel sdělovací stíněný laminovanou Al fólií s příložným Cu drátem jádro Cu plné izolace PVC plášť PVC 100V (SYKFY) 3x2x0,5mm2</t>
  </si>
  <si>
    <t>714643969</t>
  </si>
  <si>
    <t>PS 33-01-21 - Sokolnice-Telnice - Brno-Chrlice, TZZ</t>
  </si>
  <si>
    <t>1967575391</t>
  </si>
  <si>
    <t>1773788719</t>
  </si>
  <si>
    <t>7591300045</t>
  </si>
  <si>
    <t>Zámky Závorník s elektrickým dohledem ZED pro ČZ pravý, jedn. zámek (CV200069009)</t>
  </si>
  <si>
    <t>2032402763</t>
  </si>
  <si>
    <t>7591205020</t>
  </si>
  <si>
    <t>Montáž závorníku s elektrickým dohledem ZED pro hákový a čelisťový závěr</t>
  </si>
  <si>
    <t>613633053</t>
  </si>
  <si>
    <t>-1485778517</t>
  </si>
  <si>
    <t>1687509210</t>
  </si>
  <si>
    <t>1514064255</t>
  </si>
  <si>
    <t>-975350714</t>
  </si>
  <si>
    <t>-699449765</t>
  </si>
  <si>
    <t>146144943</t>
  </si>
  <si>
    <t>-877989070</t>
  </si>
  <si>
    <t>-1003457753</t>
  </si>
  <si>
    <t>-1955360652</t>
  </si>
  <si>
    <t>-193707900</t>
  </si>
  <si>
    <t>-414501438</t>
  </si>
  <si>
    <t>-858624311</t>
  </si>
  <si>
    <t>1630081260</t>
  </si>
  <si>
    <t>1825618489</t>
  </si>
  <si>
    <t>-1019424830</t>
  </si>
  <si>
    <t>-662933414</t>
  </si>
  <si>
    <t>1479218047</t>
  </si>
  <si>
    <t>948886485</t>
  </si>
  <si>
    <t>-448794990</t>
  </si>
  <si>
    <t>-139679549</t>
  </si>
  <si>
    <t>510046193</t>
  </si>
  <si>
    <t>1447473358</t>
  </si>
  <si>
    <t>330340631</t>
  </si>
  <si>
    <t>7594300102</t>
  </si>
  <si>
    <t>Počítače náprav Vnitřní prvky PN ACS 2000 Montážní skříňka BGT05 šíře 42TE</t>
  </si>
  <si>
    <t>-786558314</t>
  </si>
  <si>
    <t>7594305065</t>
  </si>
  <si>
    <t>Montáž součástí počítače náprav skříně pro bloky šíře 42TE BGT 02</t>
  </si>
  <si>
    <t>-1846637104</t>
  </si>
  <si>
    <t>-1909262393</t>
  </si>
  <si>
    <t>1407640740</t>
  </si>
  <si>
    <t>760808250</t>
  </si>
  <si>
    <t>-1806736285</t>
  </si>
  <si>
    <t>1074474048</t>
  </si>
  <si>
    <t>7598095160</t>
  </si>
  <si>
    <t>Přezkoušení a regulace obvodů elektromagnetického zámku</t>
  </si>
  <si>
    <t>207115624</t>
  </si>
  <si>
    <t>-1471938408</t>
  </si>
  <si>
    <t>770514104</t>
  </si>
  <si>
    <t>537947211</t>
  </si>
  <si>
    <t>-731533687</t>
  </si>
  <si>
    <t>-1085676984</t>
  </si>
  <si>
    <t>1964924503</t>
  </si>
  <si>
    <t>SO 32-10-01 - Železniční svršek</t>
  </si>
  <si>
    <t>žst. Sokolnice-Telnice</t>
  </si>
  <si>
    <t>70994234</t>
  </si>
  <si>
    <t>Správa železnic, státní organizace</t>
  </si>
  <si>
    <t>CZ70994234</t>
  </si>
  <si>
    <t>25284525</t>
  </si>
  <si>
    <t>DMC Havlíčkův Brod, s.r.o.</t>
  </si>
  <si>
    <t>CZ25284525</t>
  </si>
  <si>
    <t xml:space="preserve">    5 - Komunikace pozemní</t>
  </si>
  <si>
    <t>Komunikace pozemní</t>
  </si>
  <si>
    <t>5901005010</t>
  </si>
  <si>
    <t>Měření geometrických parametrů měřícím vozíkem v koleji</t>
  </si>
  <si>
    <t>-1870835681</t>
  </si>
  <si>
    <t>Poznámka k položce:_x000d_
Kilometr koleje=km</t>
  </si>
  <si>
    <t>1,032*2</t>
  </si>
  <si>
    <t>5901005020</t>
  </si>
  <si>
    <t>Měření geometrických parametrů měřícím vozíkem ve výhybce</t>
  </si>
  <si>
    <t>-1194834399</t>
  </si>
  <si>
    <t>Poznámka k položce:_x000d_
Metr rozvinuté délky výhybky=m</t>
  </si>
  <si>
    <t>294,59*2</t>
  </si>
  <si>
    <t>5905023030</t>
  </si>
  <si>
    <t>Úprava povrchu stezky rozprostřením štěrkodrtě přes 5 do 10 cm</t>
  </si>
  <si>
    <t>1759121904</t>
  </si>
  <si>
    <t>457,9*0,5+438*0,5</t>
  </si>
  <si>
    <t>5955101025</t>
  </si>
  <si>
    <t>Kamenivo drcené drť frakce 4/8</t>
  </si>
  <si>
    <t>1594606193</t>
  </si>
  <si>
    <t>447,95*0,1*1,8/2</t>
  </si>
  <si>
    <t>5955101030</t>
  </si>
  <si>
    <t>Kamenivo drcené drť frakce 8/16</t>
  </si>
  <si>
    <t>-2108035464</t>
  </si>
  <si>
    <t>5905055010</t>
  </si>
  <si>
    <t>Odstranění stávajícího kolejového lože odtěžením v koleji</t>
  </si>
  <si>
    <t>-663971888</t>
  </si>
  <si>
    <t>5905060010</t>
  </si>
  <si>
    <t>Zřízení nového kolejového lože v koleji</t>
  </si>
  <si>
    <t>-438029512</t>
  </si>
  <si>
    <t>"k.č.1" 16,712*2,2</t>
  </si>
  <si>
    <t>"k.č.5" 457,935*2,4</t>
  </si>
  <si>
    <t>5905105030</t>
  </si>
  <si>
    <t>Doplnění KL kamenivem souvisle strojně v koleji</t>
  </si>
  <si>
    <t>1070619538</t>
  </si>
  <si>
    <t>"k.č.1" (123,288+100-33,23-27,14+110-27,14-25,22)*0,2</t>
  </si>
  <si>
    <t>"k.č.3" (170-25,22+160-27,14*2)*0,2</t>
  </si>
  <si>
    <t>"k.č.2" (94,510-27,14)*0,2</t>
  </si>
  <si>
    <t>"Následné podbití" 1098*0,2</t>
  </si>
  <si>
    <t>5905105040</t>
  </si>
  <si>
    <t>Doplnění KL kamenivem souvisle strojně ve výhybce</t>
  </si>
  <si>
    <t>-1084867034</t>
  </si>
  <si>
    <t>"výh.č. 1, 2, 3, 4, 13, 14, 15" (43,75+43,75+37,83+37,83+37,83+43,75+49,85)*0,2</t>
  </si>
  <si>
    <t>"následné podbití" 294,59*0,2</t>
  </si>
  <si>
    <t>5955101000</t>
  </si>
  <si>
    <t>Kamenivo drcené štěrk frakce 31,5/63 třídy BI</t>
  </si>
  <si>
    <t>449817299</t>
  </si>
  <si>
    <t>(1135,81+327,286+117,836)*1,85</t>
  </si>
  <si>
    <t>5906010010</t>
  </si>
  <si>
    <t>Ruční výměna pražce v KL zapuštěném pražec dřevěný příčný nevystrojený</t>
  </si>
  <si>
    <t>-295980016</t>
  </si>
  <si>
    <t>Poznámka k položce:_x000d_
Pražec=kus</t>
  </si>
  <si>
    <t>"k.č.5 výkolejky" 4</t>
  </si>
  <si>
    <t>5956101000</t>
  </si>
  <si>
    <t>Pražec dřevěný příčný nevystrojený dub 2600x260x160 mm</t>
  </si>
  <si>
    <t>-1483952708</t>
  </si>
  <si>
    <t>5958140000</t>
  </si>
  <si>
    <t>Podkladnice žebrová tv. S4</t>
  </si>
  <si>
    <t>-520117728</t>
  </si>
  <si>
    <t>5958158070</t>
  </si>
  <si>
    <t>Podložka polyetylenová pod podkladnici 380/160/2 (S4, R4)</t>
  </si>
  <si>
    <t>-1062985938</t>
  </si>
  <si>
    <t>5958134075</t>
  </si>
  <si>
    <t>Součásti upevňovací vrtule R1(145)</t>
  </si>
  <si>
    <t>927025153</t>
  </si>
  <si>
    <t>5958134040</t>
  </si>
  <si>
    <t>Součásti upevňovací kroužek pružný dvojitý Fe 6</t>
  </si>
  <si>
    <t>453290818</t>
  </si>
  <si>
    <t>5906110007</t>
  </si>
  <si>
    <t>Oprava rozdělení pražců příčných dřevěných posun přes 5 do 10 cm</t>
  </si>
  <si>
    <t>-1931331605</t>
  </si>
  <si>
    <t>"za ZV5" 3</t>
  </si>
  <si>
    <t>5906130390</t>
  </si>
  <si>
    <t>Montáž kolejového roštu v ose koleje pražce dřevěné vystrojené, tvar S49, 49E1</t>
  </si>
  <si>
    <t>747644060</t>
  </si>
  <si>
    <t>"k.č.1 km 15,131 500 - 15,138 800 (B91)" 7,3/1000</t>
  </si>
  <si>
    <t>"k.č.5 km 15,212 290 - 15,670 225 (SB8)" 457,935/1000</t>
  </si>
  <si>
    <t>5956140030</t>
  </si>
  <si>
    <t>Pražec betonový příčný vystrojený včetně kompletů tv. B 91S/2 (S)</t>
  </si>
  <si>
    <t>-1470402901</t>
  </si>
  <si>
    <t>5957113025</t>
  </si>
  <si>
    <t>Kolejnice přechodové tv. 60E2/49E1 levá</t>
  </si>
  <si>
    <t>2097193245</t>
  </si>
  <si>
    <t>5957113030</t>
  </si>
  <si>
    <t>Kolejnice přechodové tv. 60E2/49E1 pravá</t>
  </si>
  <si>
    <t>-556307900</t>
  </si>
  <si>
    <t>5958128010</t>
  </si>
  <si>
    <t>Komplety ŽS 4 (šroub RS 1, matice M 24, podložka Fe6, svěrka ŽS4)</t>
  </si>
  <si>
    <t>1913190282</t>
  </si>
  <si>
    <t>"k.č.1 kolejnicové vložky" 63*1,64*2</t>
  </si>
  <si>
    <t>"k.č.2 kolejnicové vložky" 69*1,64*2</t>
  </si>
  <si>
    <t>"k.č.3 kolejnicové vložky" 69*1,64*2</t>
  </si>
  <si>
    <t>"k.č.5 pražce SB8" 457,935*1,64*4</t>
  </si>
  <si>
    <t>"k.č.5 výkolejky dřevěné pražce" 4*4</t>
  </si>
  <si>
    <t>"k.č.5 kolejnicové vložky" 10*1,64*2</t>
  </si>
  <si>
    <t>"kolejnicové vložky Sokolnice-Telnice - Křenovice" 15*1,64*4</t>
  </si>
  <si>
    <t>"doplnění 10% za poškozené" 315</t>
  </si>
  <si>
    <t>"zaokrouhlení" 4126</t>
  </si>
  <si>
    <t>5958158005</t>
  </si>
  <si>
    <t xml:space="preserve">Podložka pryžová pod patu kolejnice S49  183/126/6</t>
  </si>
  <si>
    <t>1209413778</t>
  </si>
  <si>
    <t>"k.č.1 kolejnicové vložky" 63*1,64</t>
  </si>
  <si>
    <t>"k.č.2 kolejnicové vložky" 69*1,64</t>
  </si>
  <si>
    <t>"k.č.3 kolejnicové vložky" 69*1,64</t>
  </si>
  <si>
    <t>"k.č.5 pražce SB8" 457,935*1,64*2</t>
  </si>
  <si>
    <t>"k.č.5 výkolejky dřevěné pražce" 4*2</t>
  </si>
  <si>
    <t>"k.č.5 kolejnicové vložky" 10*1,64</t>
  </si>
  <si>
    <t>"kolejnicové vložky Sokolnice-Telnice - Křenovice" 15*1,64*2</t>
  </si>
  <si>
    <t>"zaokrouhlení" 1906</t>
  </si>
  <si>
    <t>5906130400</t>
  </si>
  <si>
    <t>Montáž kolejového roštu v ose koleje pražce betonové vystrojené, tvar S49, 49E1</t>
  </si>
  <si>
    <t>1452927760</t>
  </si>
  <si>
    <t>"k.č.1 km 15,138 800 - 15,150 000 (VPS)" 11,2/1000</t>
  </si>
  <si>
    <t>5957110030</t>
  </si>
  <si>
    <t>Kolejnice tv. 49 E 1, třídy R260</t>
  </si>
  <si>
    <t>1918230094</t>
  </si>
  <si>
    <t>2*14</t>
  </si>
  <si>
    <t>595614900R</t>
  </si>
  <si>
    <t>Výhybkový pražec VPS dl. 2,6m vystrojený pro kolejnice S49 svěrkami ŽS4 v antikorozním provedení</t>
  </si>
  <si>
    <t>-807614827</t>
  </si>
  <si>
    <t>5906135080</t>
  </si>
  <si>
    <t>Demontáž kolejového roštu koleje na úložišti pražce dřevěné, tvar S49, T, 49E1</t>
  </si>
  <si>
    <t>1190594657</t>
  </si>
  <si>
    <t>"k.č.1 dřevo" 16,712/1000</t>
  </si>
  <si>
    <t>5906135100</t>
  </si>
  <si>
    <t>-122931435</t>
  </si>
  <si>
    <t>"k.č.5 dřevo" 50/1000</t>
  </si>
  <si>
    <t>"k.č.7 dřevo" (163+8,5)/1000</t>
  </si>
  <si>
    <t>"k.č.7a dřevo" 10/1000</t>
  </si>
  <si>
    <t>5906135220</t>
  </si>
  <si>
    <t>Demontáž kolejového roštu koleje na úložišti pražce betonové, tvar S49, T, 49E1</t>
  </si>
  <si>
    <t>1149790256</t>
  </si>
  <si>
    <t>"k.č.5 beton" (457,935-50-27,35-29,55)/1000</t>
  </si>
  <si>
    <t>5906140200</t>
  </si>
  <si>
    <t>Demontáž kolejového roštu koleje v ose koleje pražce betonové, tvar S49, T, 49E1</t>
  </si>
  <si>
    <t>696636167</t>
  </si>
  <si>
    <t>"k.č.1 posun přechodové kolejnice s výměnou pražců (SB8)" 2,4/1000</t>
  </si>
  <si>
    <t>5907015005</t>
  </si>
  <si>
    <t>Ojedinělá výměna kolejnic stávající upevnění, tvar UIC60, 60E2</t>
  </si>
  <si>
    <t>141786937</t>
  </si>
  <si>
    <t>Poznámka k položce:_x000d_
Metr kolejnice=m</t>
  </si>
  <si>
    <t>"k.č.1 přechodová kolejnice" 8*2</t>
  </si>
  <si>
    <t>5907015010</t>
  </si>
  <si>
    <t>-1440377603</t>
  </si>
  <si>
    <t>"Kolejnicové vložky v TÚ Brno-Chrlice - Sokolnice-Telnice" 10</t>
  </si>
  <si>
    <t>5907015415</t>
  </si>
  <si>
    <t>Ojedinělá výměna kolejnic současně s výměnou kompletů a pryžové podložky, tvar S49, T, 49E1</t>
  </si>
  <si>
    <t>-181890478</t>
  </si>
  <si>
    <t>"k.č.1 vložky" 63</t>
  </si>
  <si>
    <t>"k.č.2 vložky" 69</t>
  </si>
  <si>
    <t>"k.č.3 vložky" 69</t>
  </si>
  <si>
    <t>"k.č.5 vložky" 10</t>
  </si>
  <si>
    <t>"Sokolnice-Telnice - Křenovice vložky" 30</t>
  </si>
  <si>
    <t>5907050110</t>
  </si>
  <si>
    <t>Dělení kolejnic kyslíkem soustavy UIC60 nebo R65</t>
  </si>
  <si>
    <t>-1316578024</t>
  </si>
  <si>
    <t>Poznámka k položce:_x000d_
Řez=kus</t>
  </si>
  <si>
    <t>5907050120</t>
  </si>
  <si>
    <t>Dělení kolejnic kyslíkem soustavy S49 nebo T</t>
  </si>
  <si>
    <t>990358250</t>
  </si>
  <si>
    <t>5908050005</t>
  </si>
  <si>
    <t>Výměna upevnění podkladnicového komplet</t>
  </si>
  <si>
    <t>1044014611</t>
  </si>
  <si>
    <t>výměna 10% poškozených upevňovadel při zřizování BK v kol.č. 1, 2, 3</t>
  </si>
  <si>
    <t>6*80*1,64*4*0,1</t>
  </si>
  <si>
    <t>"zaokrouhlení" 315</t>
  </si>
  <si>
    <t>5909030020</t>
  </si>
  <si>
    <t>Následná úprava GPK koleje směrové a výškové uspořádání pražce betonové</t>
  </si>
  <si>
    <t>1032072320</t>
  </si>
  <si>
    <t>Nový KR</t>
  </si>
  <si>
    <t>"k.č.1" (7,3+11,2)/1000</t>
  </si>
  <si>
    <t>"k.č.5" 508,406/1000</t>
  </si>
  <si>
    <t>Mezisoučet</t>
  </si>
  <si>
    <t>Propracování</t>
  </si>
  <si>
    <t>"k.č.1" (275-18,5-33,23-27,14+110-27,14*2)/1000</t>
  </si>
  <si>
    <t>"k.č.3" (170-25,22+160-25,22-27,14)/1000</t>
  </si>
  <si>
    <t>"k.č.2" (94,510-27,14)/1000</t>
  </si>
  <si>
    <t>5909032020</t>
  </si>
  <si>
    <t>Přesná úprava GPK koleje směrové a výškové uspořádání pražce betonové</t>
  </si>
  <si>
    <t>1795341593</t>
  </si>
  <si>
    <t>"k.č.1" (7,3+11,2)/1000*2</t>
  </si>
  <si>
    <t>"k.č.5" 508,406/1000*2</t>
  </si>
  <si>
    <t>5909040010</t>
  </si>
  <si>
    <t>Následná úprava GPK výhybky směrové a výškové uspořádání pražce dřevěné nebo ocelové</t>
  </si>
  <si>
    <t>1504214429</t>
  </si>
  <si>
    <t>Poznámka k položce:_x000d_
Rozvinutá délka výhybky=m</t>
  </si>
  <si>
    <t>"výh.č.1, 2, 3, 4, 13, 14, 15" 37,83*3+43,75*3+49,85*1</t>
  </si>
  <si>
    <t>5909042010</t>
  </si>
  <si>
    <t>Přesná úprava GPK výhybky směrové a výškové uspořádání pražce dřevěné nebo ocelové</t>
  </si>
  <si>
    <t>1425736553</t>
  </si>
  <si>
    <t>5910020010</t>
  </si>
  <si>
    <t>Svařování kolejnic termitem plný předehřev standardní spára svar sériový tv. UIC60</t>
  </si>
  <si>
    <t>svar</t>
  </si>
  <si>
    <t>-58541842</t>
  </si>
  <si>
    <t>5910020030</t>
  </si>
  <si>
    <t>Svařování kolejnic termitem plný předehřev standardní spára svar sériový tv. S49</t>
  </si>
  <si>
    <t>-545573543</t>
  </si>
  <si>
    <t>"k.č.1" 4</t>
  </si>
  <si>
    <t>"k.č.5" 42</t>
  </si>
  <si>
    <t>kolejnicové vložky</t>
  </si>
  <si>
    <t>"k.č.1" 20</t>
  </si>
  <si>
    <t>"k.č.2" 24</t>
  </si>
  <si>
    <t>"k.č.3" 24</t>
  </si>
  <si>
    <t>"před KV3" 4</t>
  </si>
  <si>
    <t>5910020110</t>
  </si>
  <si>
    <t>Svařování kolejnic termitem plný předehřev standardní spára svar jednotlivý tv. UIC60</t>
  </si>
  <si>
    <t>1266254770</t>
  </si>
  <si>
    <t>5910020130</t>
  </si>
  <si>
    <t>Svařování kolejnic termitem plný předehřev standardní spára svar jednotlivý tv. S49</t>
  </si>
  <si>
    <t>-1004392824</t>
  </si>
  <si>
    <t>"Sokolnice-Telnice - Křenovice" 12</t>
  </si>
  <si>
    <t>5910035010</t>
  </si>
  <si>
    <t>Dosažení dovolené upínací teploty v BK prodloužením kolejnicového pásu v koleji tv. UIC60</t>
  </si>
  <si>
    <t>2104313803</t>
  </si>
  <si>
    <t>5910035030</t>
  </si>
  <si>
    <t>Dosažení dovolené upínací teploty v BK prodloužením kolejnicového pásu v koleji tv. S49</t>
  </si>
  <si>
    <t>-674072663</t>
  </si>
  <si>
    <t>5910040020</t>
  </si>
  <si>
    <t>Umožnění volné dilatace kolejnice demontáž upevňovadel bez osazení kluzných podložek</t>
  </si>
  <si>
    <t>-1028076446</t>
  </si>
  <si>
    <t>"k.č.1" (80+55+80)*2</t>
  </si>
  <si>
    <t>"k.č.2" (80+80)*2</t>
  </si>
  <si>
    <t>"k.č.3" (80+80)*2</t>
  </si>
  <si>
    <t>"k.č.5" 458*2</t>
  </si>
  <si>
    <t>"Sokolnice-Telnice - Křenovice" 3*55*2</t>
  </si>
  <si>
    <t>5910040030</t>
  </si>
  <si>
    <t>1330205583</t>
  </si>
  <si>
    <t>"Chrlice - Sokolnice-Telnice" 55*2</t>
  </si>
  <si>
    <t>5910040120</t>
  </si>
  <si>
    <t>Umožnění volné dilatace kolejnice montáž upevňovadel bez odstranění kluzných podložek</t>
  </si>
  <si>
    <t>1232015432</t>
  </si>
  <si>
    <t>5910040130</t>
  </si>
  <si>
    <t>539820988</t>
  </si>
  <si>
    <t>5911005210</t>
  </si>
  <si>
    <t>Válečková stolička jazyka nadzvedávací montáž s upevněním na patu kolejnice</t>
  </si>
  <si>
    <t>-1831194965</t>
  </si>
  <si>
    <t>7*4+1*6</t>
  </si>
  <si>
    <t>5911005310</t>
  </si>
  <si>
    <t>Válečková stolička jazyka nadzvedávací seřízení s upevněním na patu kolejnice</t>
  </si>
  <si>
    <t>893259249</t>
  </si>
  <si>
    <t>5961178015</t>
  </si>
  <si>
    <t>Zařízení pro snížení přestavného odporu výhybky Válečkové stoličky 2- základní</t>
  </si>
  <si>
    <t>2079738135</t>
  </si>
  <si>
    <t>7*2+1*4</t>
  </si>
  <si>
    <t>5961178010</t>
  </si>
  <si>
    <t>Zařízení pro snížení přestavného odporu výhybky Válečkové stoličky 1 - základní</t>
  </si>
  <si>
    <t>-1175139765</t>
  </si>
  <si>
    <t>5911017020</t>
  </si>
  <si>
    <t>Výměna opornice výhybky jednoduché s jedním hákovým závěrem soustavy S49</t>
  </si>
  <si>
    <t>-1519195702</t>
  </si>
  <si>
    <t>"výh.č.2" 12,8</t>
  </si>
  <si>
    <t>5961119205</t>
  </si>
  <si>
    <t>Opornice prodloužená J49 1:9-190 přímá levá 11456 mm+1400mm</t>
  </si>
  <si>
    <t>-1356572980</t>
  </si>
  <si>
    <t>5911113020</t>
  </si>
  <si>
    <t>Výměna srdcovky jednoduché montované z kolejnic soustavy S49</t>
  </si>
  <si>
    <t>2044486752</t>
  </si>
  <si>
    <t>Poznámka k položce:_x000d_
Hmotnost srdcovky=t</t>
  </si>
  <si>
    <t>"výh.č.4" 0,68</t>
  </si>
  <si>
    <t>5961148110</t>
  </si>
  <si>
    <t>Srdcovka prodloužená JS49 1:7,5-190 pravá o 1200 mm</t>
  </si>
  <si>
    <t>-22939766</t>
  </si>
  <si>
    <t>"výh.č.4 transformovaná" 1</t>
  </si>
  <si>
    <t>5911309020</t>
  </si>
  <si>
    <t>Demontáž hákového závěru výhybky jednoduché jednozávěrové soustavy S49</t>
  </si>
  <si>
    <t>-1614521777</t>
  </si>
  <si>
    <t>Poznámka k položce:_x000d_
Závěr=kus</t>
  </si>
  <si>
    <t>5911309030</t>
  </si>
  <si>
    <t>Demontáž hákového závěru výhybky jednoduché jednozávěrové soustavy T</t>
  </si>
  <si>
    <t>827759730</t>
  </si>
  <si>
    <t>5911529030</t>
  </si>
  <si>
    <t>Montáž čelisťového závěru výhybky jednoduché bez žlabového pražce soustavy S49</t>
  </si>
  <si>
    <t>2104851050</t>
  </si>
  <si>
    <t>5961176315</t>
  </si>
  <si>
    <t>Čelisťový závěr I. ČZ pro JS49 1:7,5-190 (klasik 1x závěr)</t>
  </si>
  <si>
    <t>855341790</t>
  </si>
  <si>
    <t>5961176320</t>
  </si>
  <si>
    <t>Čelisťový závěr I. ČZ pro JS49 1:9-190 (klasik 1x závěr)</t>
  </si>
  <si>
    <t>-528214243</t>
  </si>
  <si>
    <t>5961176325</t>
  </si>
  <si>
    <t>Čelisťový závěr I. ČZ pro JS49 1:9-300 (klasik 1x závěr)</t>
  </si>
  <si>
    <t>338061128</t>
  </si>
  <si>
    <t>5911529040</t>
  </si>
  <si>
    <t>Montáž čelisťového závěru výhybky jednoduché bez žlabového pražce soustavy T</t>
  </si>
  <si>
    <t>1916460340</t>
  </si>
  <si>
    <t>5961130902R</t>
  </si>
  <si>
    <t>Čelisťový závěr I. ČZ pro JT 6°</t>
  </si>
  <si>
    <t>-2012788961</t>
  </si>
  <si>
    <t>5911531030</t>
  </si>
  <si>
    <t>Seřízení čelisťového závěru výhybky jednoduché bez žlabového pražce soustavy S49</t>
  </si>
  <si>
    <t>1688259581</t>
  </si>
  <si>
    <t>5911531040</t>
  </si>
  <si>
    <t>Seřízení čelisťového závěru výhybky jednoduché bez žlabového pražce soustavy T</t>
  </si>
  <si>
    <t>-1710992360</t>
  </si>
  <si>
    <t>5911655210</t>
  </si>
  <si>
    <t>Demontáž jednoduché výhybky na úložišti ocelové pražce válcované soustavy T</t>
  </si>
  <si>
    <t>1892692527</t>
  </si>
  <si>
    <t>48,2+2*46</t>
  </si>
  <si>
    <t>5912065210</t>
  </si>
  <si>
    <t>Montáž zajišťovací značky ocelové sloupkové s prefabrikovaným betonovým základem</t>
  </si>
  <si>
    <t>516152085</t>
  </si>
  <si>
    <t>Poznámka k položce:_x000d_
Značka=kus</t>
  </si>
  <si>
    <t>5962119000</t>
  </si>
  <si>
    <t>Zajištění PPK sloupek zajišťovací značka</t>
  </si>
  <si>
    <t>-1371382008</t>
  </si>
  <si>
    <t>5962119005</t>
  </si>
  <si>
    <t>Zajištění PPK značka ocelová sloupková zajišťovací s prefabrikovaným betonovým základem</t>
  </si>
  <si>
    <t>655512986</t>
  </si>
  <si>
    <t>5962119020</t>
  </si>
  <si>
    <t>Stabilizace ŽBP značka hřebová</t>
  </si>
  <si>
    <t>-1610862545</t>
  </si>
  <si>
    <t>5962119010</t>
  </si>
  <si>
    <t>Zajištění PPK značka konzolová zajišťovací komplet</t>
  </si>
  <si>
    <t>432444262</t>
  </si>
  <si>
    <t>5915025010</t>
  </si>
  <si>
    <t>Úprava vrstvy KL po snesení kolejového roštu koleje nebo výhybky</t>
  </si>
  <si>
    <t>1562980308</t>
  </si>
  <si>
    <t>"k.č.7 + výh.č.8" (163+8,5+10+27,35)*4</t>
  </si>
  <si>
    <t>5999010010</t>
  </si>
  <si>
    <t>Vyjmutí a snesení konstrukcí nebo dílů hmotnosti do 10 t</t>
  </si>
  <si>
    <t>1800024655</t>
  </si>
  <si>
    <t>"k.č.1 dřevo" 16,712*0,311</t>
  </si>
  <si>
    <t>"k.č.5 dřevo" 50*0,294</t>
  </si>
  <si>
    <t>"k.č.7 dřevo" (163+8,5)*0,294</t>
  </si>
  <si>
    <t>"k.č.7a dřevo" 10*0,294</t>
  </si>
  <si>
    <t>"výh.č.7, 8" 11,8*2</t>
  </si>
  <si>
    <t>"výh.č.10" 12,26</t>
  </si>
  <si>
    <t>5999010020</t>
  </si>
  <si>
    <t>Vyjmutí a snesení konstrukcí nebo dílů hmotnosti přes 10 do 20 t</t>
  </si>
  <si>
    <t>-1432321291</t>
  </si>
  <si>
    <t>"k.č.5 beton bez výhybek" (457,935-50-27,35-29,55)*0,514</t>
  </si>
  <si>
    <t>7590915040</t>
  </si>
  <si>
    <t>Montáž výkolejky ústřední stavěné bez návěstního tělesa s přestavníkem mechanickým</t>
  </si>
  <si>
    <t>-1115477993</t>
  </si>
  <si>
    <t>-2145458331</t>
  </si>
  <si>
    <t>-711983512</t>
  </si>
  <si>
    <t>"KL nekontaminované" 1410,44</t>
  </si>
  <si>
    <t>"4/8" 40,316</t>
  </si>
  <si>
    <t>"8/16" 40,316</t>
  </si>
  <si>
    <t>"32/63" 2924,724</t>
  </si>
  <si>
    <t>"KL kontaminované" 352,61</t>
  </si>
  <si>
    <t>-616691920</t>
  </si>
  <si>
    <t>"4/8" 40,316*2</t>
  </si>
  <si>
    <t>"8/16" 40,316*2</t>
  </si>
  <si>
    <t>"32/63" 2924,724*2</t>
  </si>
  <si>
    <t>"KL kontaminované" 352,61*5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</si>
  <si>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10 km</t>
  </si>
  <si>
    <t>-1637103116</t>
  </si>
  <si>
    <t>ocelové součásti z kolejí</t>
  </si>
  <si>
    <t>"k.č.1" 16,712*0,145</t>
  </si>
  <si>
    <t>"k.č.5" (457,935-27,35-29,55)*0,14</t>
  </si>
  <si>
    <t>"k.č.7 a 7a" (163+8,5+10)*0,14</t>
  </si>
  <si>
    <t>"kolejnicové vložky" (63+69+69+10+30)*0,0495+10*0,06</t>
  </si>
  <si>
    <t>"hákové závěry" 8*0,05</t>
  </si>
  <si>
    <t>přeprava užitého materiálu z ŽST Brno dolní n.</t>
  </si>
  <si>
    <t>"kolejnice" 1196*0,0494</t>
  </si>
  <si>
    <t>"pražce" 800*0,275</t>
  </si>
  <si>
    <t>"dřevěné pražce příčné nové" 4*0,08</t>
  </si>
  <si>
    <t>"podkladnice S4" 8*0,00852</t>
  </si>
  <si>
    <t>"PE podložky" 8*0,00009</t>
  </si>
  <si>
    <t>"vrtule R1" 32*0,000516</t>
  </si>
  <si>
    <t>"kroužek Fe6" 32*0,00009</t>
  </si>
  <si>
    <t>"komplety ŽS4" 4126*0,00126</t>
  </si>
  <si>
    <t>"pryž. podložky S49" 1906*0,000182</t>
  </si>
  <si>
    <t>"dřevěné pražce k likvidaci" 30,663</t>
  </si>
  <si>
    <t>"plasty" 0,3</t>
  </si>
  <si>
    <t>"bet. pražce k likvidaci" 133,393</t>
  </si>
  <si>
    <t>"ZZ" 2*0,05</t>
  </si>
  <si>
    <t>"přechodové kolejnice" (8*0,06+4,5*0,049)*2</t>
  </si>
  <si>
    <t>"výhybkové pražce" 2,6*0,165*16</t>
  </si>
  <si>
    <t>"válečkové stoličky" 34*0,035</t>
  </si>
  <si>
    <t>"opornice" 12,85*0,0494</t>
  </si>
  <si>
    <t>"srdcovka" 0,68</t>
  </si>
  <si>
    <t>"pražce B91S/2" 16*0,304</t>
  </si>
  <si>
    <t>"ČZ" 8*0,05</t>
  </si>
  <si>
    <t>"kolejnice" 2*14*0,0494</t>
  </si>
  <si>
    <t>-964026185</t>
  </si>
  <si>
    <t>"dřevěné pražce příčné nové" 4*0,08*2</t>
  </si>
  <si>
    <t>"podkladnice S4" 8*0,00852*2</t>
  </si>
  <si>
    <t>"PE podložky" 8*0,00009*2</t>
  </si>
  <si>
    <t>"vrtule R1" 32*0,000516*2</t>
  </si>
  <si>
    <t>"kroužek Fe6" 32*0,00009*2</t>
  </si>
  <si>
    <t>"komplety ŽS4" 4126*0,00126*2</t>
  </si>
  <si>
    <t>"pryž. podložky S49" 1906*0,000182*2</t>
  </si>
  <si>
    <t>"dřevěné pražce k likvidaci" 30,663*2</t>
  </si>
  <si>
    <t>"plasty" 0,3*2</t>
  </si>
  <si>
    <t>"bet. pražce k likvidaci" 133,393*2</t>
  </si>
  <si>
    <t>"ZZ" 2*0,05*2</t>
  </si>
  <si>
    <t>"přechodové kolejnice" (8*0,06+4,5*0,049)*2*5</t>
  </si>
  <si>
    <t>"výhybkové pražce" 2,6*0,165*16*5</t>
  </si>
  <si>
    <t>"válečkové stoličky" 34*0,035*5</t>
  </si>
  <si>
    <t>"opornice" 12,85*0,0494*5</t>
  </si>
  <si>
    <t>"srdcovka" 0,68*5</t>
  </si>
  <si>
    <t>"pražce B91S/2" 16*0,304*5</t>
  </si>
  <si>
    <t>"ČZ" 8*0,05*5</t>
  </si>
  <si>
    <t>"kolejnice" 2*14*0,0494*5</t>
  </si>
  <si>
    <t>-703660660</t>
  </si>
  <si>
    <t>"betonové pražce k likvidaci" 133,393</t>
  </si>
  <si>
    <t>Přeprava užitého materiálu z Brno dolní n. do Sokolnice-Telnice</t>
  </si>
  <si>
    <t>"pražce SB8" 800*0,275</t>
  </si>
  <si>
    <t>9903100100</t>
  </si>
  <si>
    <t>Přeprava mechanizace na místo prováděných prací o hmotnosti do 12 t přes 50 do 100 km</t>
  </si>
  <si>
    <t>-1832306913</t>
  </si>
  <si>
    <t>"jeřáb" 2</t>
  </si>
  <si>
    <t>9903200100</t>
  </si>
  <si>
    <t>Přeprava mechanizace na místo prováděných prací o hmotnosti přes 12 t přes 50 do 100 km</t>
  </si>
  <si>
    <t>2059033647</t>
  </si>
  <si>
    <t>"bagr" 1</t>
  </si>
  <si>
    <t>9903200200</t>
  </si>
  <si>
    <t>Přeprava mechanizace na místo prováděných prací o hmotnosti přes 12 t do 200 km</t>
  </si>
  <si>
    <t>1731461029</t>
  </si>
  <si>
    <t>"ASP, Pluh" 4</t>
  </si>
  <si>
    <t>9909000110</t>
  </si>
  <si>
    <t>Poplatek za uložení výzisku ze štěrkového lože nekontaminovaného</t>
  </si>
  <si>
    <t>1723280144</t>
  </si>
  <si>
    <t>"nekontaminované KL 80%" 953*1,85*0,8</t>
  </si>
  <si>
    <t>9909000210</t>
  </si>
  <si>
    <t>Poplatek za uložení výzisku ze štěrkového lože kontaminovaného</t>
  </si>
  <si>
    <t>-1939448339</t>
  </si>
  <si>
    <t>"kontaminované KL 20%" 953*1,85*0,2</t>
  </si>
  <si>
    <t>9909000300</t>
  </si>
  <si>
    <t>Poplatek za likvidaci dřevěných kolejnicových podpor</t>
  </si>
  <si>
    <t>590875975</t>
  </si>
  <si>
    <t>"k.č.1 dřevo" 16,712*1,64*0,08</t>
  </si>
  <si>
    <t>"k.č.5 dřevo" 50*1,52*0,08</t>
  </si>
  <si>
    <t>"k.č.7 dřevo" (163+8,5)*1,52*0,08</t>
  </si>
  <si>
    <t>"k.č.7a dřevo" 10*1,52*0,08</t>
  </si>
  <si>
    <t>"výkolejky" 4*0,08</t>
  </si>
  <si>
    <t>9909000400</t>
  </si>
  <si>
    <t>Poplatek za likvidaci plastových součástí</t>
  </si>
  <si>
    <t>584414366</t>
  </si>
  <si>
    <t>-826719284</t>
  </si>
  <si>
    <t>"k.č.5 beton" (457,935-50-27,35-29,55)*1,52*0,25</t>
  </si>
  <si>
    <t>SO 32-11-01 - Železniční spodek</t>
  </si>
  <si>
    <t>5914035470</t>
  </si>
  <si>
    <t>Zřízení otevřených odvodňovacích zařízení trativodní výusť z lomového kamene</t>
  </si>
  <si>
    <t>-536465051</t>
  </si>
  <si>
    <t>5,5+1,1</t>
  </si>
  <si>
    <t>5955101045</t>
  </si>
  <si>
    <t>Lomový kámen tříděný pro rovnaniny</t>
  </si>
  <si>
    <t>-1943467950</t>
  </si>
  <si>
    <t>(5,4+1,1)*0,3*1,85</t>
  </si>
  <si>
    <t>5964161005</t>
  </si>
  <si>
    <t>Beton lehce zhutnitelný C 16/20;X0 F5 2 200 2 662</t>
  </si>
  <si>
    <t>-1873124696</t>
  </si>
  <si>
    <t>"odláždění lomovým kamenem" (5,4+1,1)*0,2</t>
  </si>
  <si>
    <t>5914055010</t>
  </si>
  <si>
    <t>Zřízení krytých odvodňovacích zařízení potrubí trativodu</t>
  </si>
  <si>
    <t>245821666</t>
  </si>
  <si>
    <t>5964103005</t>
  </si>
  <si>
    <t>Drenážní plastové díly trubka celoperforovaná DN 150 mm</t>
  </si>
  <si>
    <t>-589753582</t>
  </si>
  <si>
    <t>5964133015</t>
  </si>
  <si>
    <t>Geotextilie filtrační</t>
  </si>
  <si>
    <t>1246079719</t>
  </si>
  <si>
    <t>23*4</t>
  </si>
  <si>
    <t>5955101013</t>
  </si>
  <si>
    <t>Kamenivo drcené štěrkodrť frakce 0/4</t>
  </si>
  <si>
    <t>-196099207</t>
  </si>
  <si>
    <t>(23+1,5)*0,5*0,05*1,95</t>
  </si>
  <si>
    <t>5955101012</t>
  </si>
  <si>
    <t>Kamenivo drcené štěrk frakce 16/32</t>
  </si>
  <si>
    <t>225095685</t>
  </si>
  <si>
    <t>23*0,5*0,6*1,85</t>
  </si>
  <si>
    <t>5914055020</t>
  </si>
  <si>
    <t>Zřízení krytých odvodňovacích zařízení šachty trativodu</t>
  </si>
  <si>
    <t>-1379544774</t>
  </si>
  <si>
    <t>2*1,7</t>
  </si>
  <si>
    <t>5964103120</t>
  </si>
  <si>
    <t xml:space="preserve">Drenážní plastové díly šachta průchozí DN 400/250  1 vtok/1 odtok DN 250 mm</t>
  </si>
  <si>
    <t>-1169244008</t>
  </si>
  <si>
    <t>5964103130</t>
  </si>
  <si>
    <t>Drenážní plastové díly prodlužovací nástavec šachty D 400, délka 3 m</t>
  </si>
  <si>
    <t>-37446634</t>
  </si>
  <si>
    <t>5964103135</t>
  </si>
  <si>
    <t>Drenážní plastové díly krytka šachty plastová D 400</t>
  </si>
  <si>
    <t>482177772</t>
  </si>
  <si>
    <t>5914055030</t>
  </si>
  <si>
    <t>Zřízení krytých odvodňovacích zařízení svodného potrubí</t>
  </si>
  <si>
    <t>-1158724957</t>
  </si>
  <si>
    <t>5964104005</t>
  </si>
  <si>
    <t>Kanalizační díly plastové trubka hladká DN 200</t>
  </si>
  <si>
    <t>-500130744</t>
  </si>
  <si>
    <t>591407502R</t>
  </si>
  <si>
    <t>Zřízení konstrukční vrstvy pražcového podloží bez geomateriálu tl. 0,25 m</t>
  </si>
  <si>
    <t>660440036</t>
  </si>
  <si>
    <t>Poznámka k položce:_x000d_
VL Ž4 typ 2</t>
  </si>
  <si>
    <t>"k.č.1 - 0/32" 16,712*5</t>
  </si>
  <si>
    <t>5955101020</t>
  </si>
  <si>
    <t>Kamenivo drcené štěrkodrť frakce 0/32</t>
  </si>
  <si>
    <t>1906492126</t>
  </si>
  <si>
    <t>83,560*0,25*1,95</t>
  </si>
  <si>
    <t>5914075130</t>
  </si>
  <si>
    <t>Zřízení konstrukční vrstvy pražcového podloží včetně geotextilie tl. 0,50 m</t>
  </si>
  <si>
    <t>-1187192565</t>
  </si>
  <si>
    <t>Poznámka k položce:_x000d_
VL Ž4 typ 3</t>
  </si>
  <si>
    <t>"k.č.1 - KSC" 16,712*5</t>
  </si>
  <si>
    <t>5964133005</t>
  </si>
  <si>
    <t>Geotextilie separační</t>
  </si>
  <si>
    <t>-1833912840</t>
  </si>
  <si>
    <t>16,712*5*1,1</t>
  </si>
  <si>
    <t>59641610R</t>
  </si>
  <si>
    <t>KSC 8/10</t>
  </si>
  <si>
    <t>-1729051470</t>
  </si>
  <si>
    <t>16,712*5*0,5</t>
  </si>
  <si>
    <t>5915010020</t>
  </si>
  <si>
    <t>Těžení zeminy nebo horniny železničního spodku v hornině třídy těžitelnosti I skupiny 2</t>
  </si>
  <si>
    <t>-1504114525</t>
  </si>
  <si>
    <t>"k.č.1" 16,712*5*0,75</t>
  </si>
  <si>
    <t>"rýha pro trativod" 23*0,5*0,6</t>
  </si>
  <si>
    <t>5915030030</t>
  </si>
  <si>
    <t>Bourání drobných staveb železničního spodku kolejových vah</t>
  </si>
  <si>
    <t>1893694195</t>
  </si>
  <si>
    <t>Doprava obousměrná (např. dodávek z vlastních zásob zhotovitele nebo objednatele nebo výzisku) mechanizací o nosnosti přes 3,5 t sypanin (kameniva, písku, suti, dlažebních kostek, atd.) do 10 km</t>
  </si>
  <si>
    <t>-1953760190</t>
  </si>
  <si>
    <t>"C16/20" 1,3*2,4</t>
  </si>
  <si>
    <t>"KSC" 41,78*2,2</t>
  </si>
  <si>
    <t>"suť" 139,140</t>
  </si>
  <si>
    <t>"0/4" 1,121</t>
  </si>
  <si>
    <t>"16/32" 12,765</t>
  </si>
  <si>
    <t>"0/32" 40,736</t>
  </si>
  <si>
    <t>"LK" 3,608</t>
  </si>
  <si>
    <t>122011829</t>
  </si>
  <si>
    <t>"0/4" 1,121*2</t>
  </si>
  <si>
    <t>"16/32" 12,765*2</t>
  </si>
  <si>
    <t>"0/32" 40,736*2</t>
  </si>
  <si>
    <t>"LK" 3,608*2</t>
  </si>
  <si>
    <t>-483340854</t>
  </si>
  <si>
    <t>"odpad bet. pref." 60</t>
  </si>
  <si>
    <t>"drenážní potrubí" 16,7*0,002</t>
  </si>
  <si>
    <t>"svodné potrubí" 6,3*0,002</t>
  </si>
  <si>
    <t>"šachty" 2*0,01</t>
  </si>
  <si>
    <t>"geotextilie" 68*0,0002+92*0,0004</t>
  </si>
  <si>
    <t>-1127841864</t>
  </si>
  <si>
    <t>"odpad bet. pref." 60*2</t>
  </si>
  <si>
    <t>"drenážní potrubí" 16,7*0,002*9</t>
  </si>
  <si>
    <t>"svodné potrubí" 6,3*0,002*9</t>
  </si>
  <si>
    <t>"šachty" 2*0,01*9</t>
  </si>
  <si>
    <t>"geotextilie" (68*0,0002+92*0,0004)*9</t>
  </si>
  <si>
    <t>754255371</t>
  </si>
  <si>
    <t>-397327278</t>
  </si>
  <si>
    <t>1144036619</t>
  </si>
  <si>
    <t>849472855</t>
  </si>
  <si>
    <t>SO 32-13-01 - Železniční přejezd</t>
  </si>
  <si>
    <t>5913035230</t>
  </si>
  <si>
    <t>Demontáž celopryžové přejezdové konstrukce silně zatížené v koleji část vnější a vnitřní včetně závěrných zídek</t>
  </si>
  <si>
    <t>-242980321</t>
  </si>
  <si>
    <t>5913040230</t>
  </si>
  <si>
    <t>Montáž celopryžové přejezdové konstrukce silně zatížené v koleji část vnější a vnitřní včetně závěrných zídek</t>
  </si>
  <si>
    <t>-1305046161</t>
  </si>
  <si>
    <t>5963101003</t>
  </si>
  <si>
    <t>Přejezd celopryžový pro zatížené komunikace se závěrnou zídkou tv. T</t>
  </si>
  <si>
    <t>-1656843061</t>
  </si>
  <si>
    <t>5963101120</t>
  </si>
  <si>
    <t>Přejezd celopryžový Strail betonový základ délky 1500 mm</t>
  </si>
  <si>
    <t>-1907041736</t>
  </si>
  <si>
    <t>596416102R</t>
  </si>
  <si>
    <t>Beton lehce zhutnitelný C 30/37;XC2 vyhovuje i XC1 F5 2 410 2 916</t>
  </si>
  <si>
    <t>-1658655901</t>
  </si>
  <si>
    <t>14*0,5*0,15</t>
  </si>
  <si>
    <t>5913240020</t>
  </si>
  <si>
    <t>Odstranění AB komunikace odtěžením nebo frézováním hloubky do 20 cm</t>
  </si>
  <si>
    <t>-1901422194</t>
  </si>
  <si>
    <t>"silnice a chodník" 2,9*(6,5+1,5)*2</t>
  </si>
  <si>
    <t>5913245010</t>
  </si>
  <si>
    <t>Oprava komunikace vyplněním trhlin zálivkovou hmotou</t>
  </si>
  <si>
    <t>63522542</t>
  </si>
  <si>
    <t>6,5*6</t>
  </si>
  <si>
    <t>5963152000</t>
  </si>
  <si>
    <t>Asfaltová zálivka pro trhliny a spáry</t>
  </si>
  <si>
    <t>kg</t>
  </si>
  <si>
    <t>518511229</t>
  </si>
  <si>
    <t>5913255030</t>
  </si>
  <si>
    <t>Zřízení konstrukce vozovky asfaltobetonové s podkladní, ložní a obrusnou vrstvou tloušťky do 15 cm</t>
  </si>
  <si>
    <t>184254727</t>
  </si>
  <si>
    <t>(2,695-0,3)*6,5*2</t>
  </si>
  <si>
    <t>5963146000</t>
  </si>
  <si>
    <t>Asfaltový beton ACO 11S 50/70 střednězrnný-obrusná vrstva</t>
  </si>
  <si>
    <t>-881180263</t>
  </si>
  <si>
    <t>31,135*0,04*2,2</t>
  </si>
  <si>
    <t>5963146010</t>
  </si>
  <si>
    <t>Asfaltový beton ACL 16S 50/70 hrubozrnný-ložní vrstva</t>
  </si>
  <si>
    <t>-990325547</t>
  </si>
  <si>
    <t>31,135*0,06*2,2</t>
  </si>
  <si>
    <t>5963146020</t>
  </si>
  <si>
    <t>Asfaltový beton ACP 16S 50/70 středněznný-podkladní vrstva</t>
  </si>
  <si>
    <t>-1262415215</t>
  </si>
  <si>
    <t>31,135*0,05*2,2</t>
  </si>
  <si>
    <t>59631460R1</t>
  </si>
  <si>
    <t>Asfalt silniční pro spojovací a infiltrační postřik</t>
  </si>
  <si>
    <t>1511567972</t>
  </si>
  <si>
    <t>31,135*0,00085*3</t>
  </si>
  <si>
    <t>5913280210</t>
  </si>
  <si>
    <t>Demontáž dílů komunikace obrubníku uložení v betonu</t>
  </si>
  <si>
    <t>1068011033</t>
  </si>
  <si>
    <t>5,4*2</t>
  </si>
  <si>
    <t>5913285020</t>
  </si>
  <si>
    <t>Montáž dílů komunikace z betonových dlaždic uložení v betonu</t>
  </si>
  <si>
    <t>635948857</t>
  </si>
  <si>
    <t>"přídlažba prahové vpusti" 0,2*13*2</t>
  </si>
  <si>
    <t>59641510R</t>
  </si>
  <si>
    <t>přídlažba šířky 20cm výšky 10cm</t>
  </si>
  <si>
    <t>112261207</t>
  </si>
  <si>
    <t>5913285035</t>
  </si>
  <si>
    <t>Montáž dílů komunikace ze zámkové dlažby uložení v podsypu</t>
  </si>
  <si>
    <t>2107289066</t>
  </si>
  <si>
    <t>2,695*1,5*2</t>
  </si>
  <si>
    <t>5964151000</t>
  </si>
  <si>
    <t>Dlažba zámková hladká cihla</t>
  </si>
  <si>
    <t>677069799</t>
  </si>
  <si>
    <t>"dlažba tl. 80mm vč. prořezu" 8,085*1,05</t>
  </si>
  <si>
    <t>-1806068958</t>
  </si>
  <si>
    <t>8,085*0,045*1,85</t>
  </si>
  <si>
    <t>5913285210</t>
  </si>
  <si>
    <t>Montáž dílů komunikace obrubníku uložení v betonu</t>
  </si>
  <si>
    <t>-132884558</t>
  </si>
  <si>
    <t>"silniční a chodníkový" 2,7*2*2</t>
  </si>
  <si>
    <t>5964159000</t>
  </si>
  <si>
    <t>Obrubník krajový</t>
  </si>
  <si>
    <t>-1822696721</t>
  </si>
  <si>
    <t>"silniční obrubník" 6</t>
  </si>
  <si>
    <t>5964159005</t>
  </si>
  <si>
    <t>Obrubník chodníkový</t>
  </si>
  <si>
    <t>862401628</t>
  </si>
  <si>
    <t>5964161015</t>
  </si>
  <si>
    <t>Beton lehce zhutnitelný C 20/25;XC2 vyhovuje i XC1 F5 2 365 2 862</t>
  </si>
  <si>
    <t>1625022466</t>
  </si>
  <si>
    <t>"obrubníky" 10,8*0,1</t>
  </si>
  <si>
    <t>"dlažba z lomového kamene" (1,1+1,2)*0,15</t>
  </si>
  <si>
    <t>218485299</t>
  </si>
  <si>
    <t>"odvod z prahových vpustí" 1,8+2,0</t>
  </si>
  <si>
    <t>-76409392</t>
  </si>
  <si>
    <t>(1,1+1,2)*0,25*1,9</t>
  </si>
  <si>
    <t>5914035560</t>
  </si>
  <si>
    <t>Zřízení otevřených odvodňovacích zařízení prahové vpusti monolitická betonová konstrukce</t>
  </si>
  <si>
    <t>-1643190909</t>
  </si>
  <si>
    <t>6,5*2</t>
  </si>
  <si>
    <t>5964129000</t>
  </si>
  <si>
    <t>Odvodňovací ECO žlaby betonové</t>
  </si>
  <si>
    <t>1518594006</t>
  </si>
  <si>
    <t>5964161025</t>
  </si>
  <si>
    <t>Beton lehce zhutnitelný C 25/30;XC2 vyhovuje i XC1 F5 2 410 2 916</t>
  </si>
  <si>
    <t>501028181</t>
  </si>
  <si>
    <t>13*0,3</t>
  </si>
  <si>
    <t>1474284570</t>
  </si>
  <si>
    <t>"prahové vpusti" 5,5+8</t>
  </si>
  <si>
    <t>-1653995937</t>
  </si>
  <si>
    <t>591407500R</t>
  </si>
  <si>
    <t>Nezpevněná krajnice tl. 0,10 m</t>
  </si>
  <si>
    <t>-54758967</t>
  </si>
  <si>
    <t>2,695*0,5*2</t>
  </si>
  <si>
    <t>5914075010</t>
  </si>
  <si>
    <t>Zřízení konstrukční vrstvy pražcového podloží bez geomateriálu tl. 0,15 m</t>
  </si>
  <si>
    <t>1455721113</t>
  </si>
  <si>
    <t>2,695*6,5*2*2</t>
  </si>
  <si>
    <t>-1778301711</t>
  </si>
  <si>
    <t>"chodník" 2,695*1,5*2</t>
  </si>
  <si>
    <t>-629964290</t>
  </si>
  <si>
    <t>"podkladní vrstvy" (70,07*0,15+8,085*0,25)*1,95</t>
  </si>
  <si>
    <t>"nezpevněná krajnice" 2,695*0,1*1,95</t>
  </si>
  <si>
    <t>5915005020</t>
  </si>
  <si>
    <t>Hloubení rýh nebo jam ručně na železničním spodku v hornině třídy těžitelnosti I skupiny 2</t>
  </si>
  <si>
    <t>957775805</t>
  </si>
  <si>
    <t>"svodné potrubí prahových vpustí" 13,5*0,45*0,4</t>
  </si>
  <si>
    <t>5915010030</t>
  </si>
  <si>
    <t>Těžení zeminy nebo horniny železničního spodku v hornině třídy těžitelnosti I skupiny 3</t>
  </si>
  <si>
    <t>1147930995</t>
  </si>
  <si>
    <t>2,9*6,5*0,35*2</t>
  </si>
  <si>
    <t>996056343</t>
  </si>
  <si>
    <t>"C30/37" 1,05*2,4</t>
  </si>
  <si>
    <t>"C20/25" 1,425*2,4</t>
  </si>
  <si>
    <t>"C25/30" 3,9*2,4</t>
  </si>
  <si>
    <t>"ACO 11" 2,74</t>
  </si>
  <si>
    <t>"ACL 16" 4,11</t>
  </si>
  <si>
    <t>"ACP 16" 3,425</t>
  </si>
  <si>
    <t>"zálivka, postřik" 0,005+0,079</t>
  </si>
  <si>
    <t>"zemina" (2,43+13,195)*2</t>
  </si>
  <si>
    <t>"4/8" 0,673</t>
  </si>
  <si>
    <t>"0/32" 24,963</t>
  </si>
  <si>
    <t>"LK" 1,093</t>
  </si>
  <si>
    <t>1355888821</t>
  </si>
  <si>
    <t>"4/8" 0,673*2</t>
  </si>
  <si>
    <t>"0/32" 24,963*2</t>
  </si>
  <si>
    <t>"LK" 1,093*2</t>
  </si>
  <si>
    <t>1986059742</t>
  </si>
  <si>
    <t>"betony k likvidaci" 8,084</t>
  </si>
  <si>
    <t>"asfalty k likvidaci" 46,4*0,15*2,2</t>
  </si>
  <si>
    <t>"prahové vpusti" 13*0,1</t>
  </si>
  <si>
    <t>"potrubí" 13,5*0,002</t>
  </si>
  <si>
    <t>"obrubníky" 6*0,055+6*0,092</t>
  </si>
  <si>
    <t>"dlažba" 8,489*0,17</t>
  </si>
  <si>
    <t>"přídlažba" 5,2*0,25</t>
  </si>
  <si>
    <t>"přejezdová kce" 9,6*1,45</t>
  </si>
  <si>
    <t>-1086315572</t>
  </si>
  <si>
    <t>"betony k likvidaci" 8,084*2</t>
  </si>
  <si>
    <t>"asfalty k likvidaci" 46,4*0,15*2,2*2</t>
  </si>
  <si>
    <t>"prahové vpusti" 13*0,1*9</t>
  </si>
  <si>
    <t>"potrubí" 13,5*0,092*9</t>
  </si>
  <si>
    <t>"obrubníky" (6*0,055+6*0,092)*9</t>
  </si>
  <si>
    <t>"dlažba" 8,489*0,17*9</t>
  </si>
  <si>
    <t>"přídlažba" 5,2*0,25*9</t>
  </si>
  <si>
    <t>"přejezdová kce" 9,6*1,45*29</t>
  </si>
  <si>
    <t>168323488</t>
  </si>
  <si>
    <t>6,48+8,084</t>
  </si>
  <si>
    <t>430197166</t>
  </si>
  <si>
    <t>"asfalty" 46,4*0,15*2,2</t>
  </si>
  <si>
    <t>1083368427</t>
  </si>
  <si>
    <t>"přejezdová konstrukce" 8,1*0,8</t>
  </si>
  <si>
    <t>1634278008</t>
  </si>
  <si>
    <t>"závěrné zídky, betony" 8,1*2*0,45</t>
  </si>
  <si>
    <t>"obrubníky" 5,4*0,055+5,4*0,092</t>
  </si>
  <si>
    <t>SO 32-50-01 - Pozemní komunikace</t>
  </si>
  <si>
    <t>-1637730242</t>
  </si>
  <si>
    <t>-1797179065</t>
  </si>
  <si>
    <t>-1536856693</t>
  </si>
  <si>
    <t>-1110416618</t>
  </si>
  <si>
    <t>-1221637302</t>
  </si>
  <si>
    <t>118,5*0,04*2,2</t>
  </si>
  <si>
    <t>-514303474</t>
  </si>
  <si>
    <t>118,5*0,06*2,2</t>
  </si>
  <si>
    <t>989234213</t>
  </si>
  <si>
    <t>118,5*0,05*2,2</t>
  </si>
  <si>
    <t>1990613973</t>
  </si>
  <si>
    <t>118,5*0,00085*3</t>
  </si>
  <si>
    <t>1985663853</t>
  </si>
  <si>
    <t>-2003035052</t>
  </si>
  <si>
    <t>"nezpevněná krajnice" 1*0,1*1,95</t>
  </si>
  <si>
    <t>1485825888</t>
  </si>
  <si>
    <t>"ACO 11" 10,428</t>
  </si>
  <si>
    <t>"ACL 16" 15,642</t>
  </si>
  <si>
    <t>"ACP 16" 13,035</t>
  </si>
  <si>
    <t>"zálivka, postřik" 0,0015+0,302</t>
  </si>
  <si>
    <t>"0/32" 0,195</t>
  </si>
  <si>
    <t>-1447033923</t>
  </si>
  <si>
    <t>"0/32" 0,195*2</t>
  </si>
  <si>
    <t>-1909517727</t>
  </si>
  <si>
    <t>"asfalty k likvidaci" 118,5*0,15*2,2</t>
  </si>
  <si>
    <t>58482114</t>
  </si>
  <si>
    <t>"asfalty k likvidaci" (118,5*0,15*2,2)*2</t>
  </si>
  <si>
    <t>347245730</t>
  </si>
  <si>
    <t>"asfalty" 118,5*0,15*2,2</t>
  </si>
  <si>
    <t>SO 32-50-02 - Chodník</t>
  </si>
  <si>
    <t>5913280035</t>
  </si>
  <si>
    <t>Demontáž dílů komunikace ze zámkové dlažby uložení v podsypu</t>
  </si>
  <si>
    <t>-1308582079</t>
  </si>
  <si>
    <t>-2098897351</t>
  </si>
  <si>
    <t>-852364628</t>
  </si>
  <si>
    <t>80185971</t>
  </si>
  <si>
    <t>"dlažba tl. 80mm vč. prořezu" 7*1,05</t>
  </si>
  <si>
    <t>-1112365801</t>
  </si>
  <si>
    <t>7*0,045*1,85</t>
  </si>
  <si>
    <t>-1397414426</t>
  </si>
  <si>
    <t>5+5</t>
  </si>
  <si>
    <t>-519532954</t>
  </si>
  <si>
    <t>-2053558563</t>
  </si>
  <si>
    <t>"silniční obrubník" 5</t>
  </si>
  <si>
    <t>1116286607</t>
  </si>
  <si>
    <t>10*0,1</t>
  </si>
  <si>
    <t>-1800108814</t>
  </si>
  <si>
    <t>742120600</t>
  </si>
  <si>
    <t>"podkladní vrstvy" 7*0,25*1,95</t>
  </si>
  <si>
    <t>1781509849</t>
  </si>
  <si>
    <t>7*0,3</t>
  </si>
  <si>
    <t>1105496533</t>
  </si>
  <si>
    <t>"zemina" 4,2</t>
  </si>
  <si>
    <t>"0/32" 3,413</t>
  </si>
  <si>
    <t>"4/8" 0,583</t>
  </si>
  <si>
    <t>"C20/25" 1*2,4</t>
  </si>
  <si>
    <t>879407202</t>
  </si>
  <si>
    <t>"zemina" 4,2*1</t>
  </si>
  <si>
    <t>"4/8" 0,583*2</t>
  </si>
  <si>
    <t>"0/32" 3,413*2</t>
  </si>
  <si>
    <t>-1908768426</t>
  </si>
  <si>
    <t>"betony k likvidaci" 1,99</t>
  </si>
  <si>
    <t>"obrubníky" 5*0,055+5*0,092</t>
  </si>
  <si>
    <t>"dlažba" 7,35*0,17</t>
  </si>
  <si>
    <t>225297473</t>
  </si>
  <si>
    <t>"betony k likvidaci" 1,99*2</t>
  </si>
  <si>
    <t>"obrubníky" (5*0,055+5*0,092)*9</t>
  </si>
  <si>
    <t>"dlažba" (7,35*0,17)*9</t>
  </si>
  <si>
    <t>1799750220</t>
  </si>
  <si>
    <t>"zemina" 2,1*2</t>
  </si>
  <si>
    <t>-136988941</t>
  </si>
  <si>
    <t>"obruby" 5*0,1+5*0,06</t>
  </si>
  <si>
    <t>"dlažba" 7*0,17</t>
  </si>
  <si>
    <t>SO 32-71-12 - Sokolnice-Telnice, stavební úprava výpravní budovy</t>
  </si>
  <si>
    <t>Sokolnice-Telnnice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</si>
  <si>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</si>
  <si>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</si>
  <si>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</si>
  <si>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</si>
  <si>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</si>
  <si>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</si>
  <si>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763 - Konstrukce suché výstavby</t>
  </si>
  <si>
    <t xml:space="preserve">    764 - Konstrukce klempířské</t>
  </si>
  <si>
    <t>273313711</t>
  </si>
  <si>
    <t>Základy z betonu prostého desky z betonu kamenem neprokládaného tř. C 20/25</t>
  </si>
  <si>
    <t>1903306199</t>
  </si>
  <si>
    <t>(3,42*0,7*0,1) "m3 desky žlabu</t>
  </si>
  <si>
    <t>273351121</t>
  </si>
  <si>
    <t>Bednění základů desek zřízení</t>
  </si>
  <si>
    <t>-1658975343</t>
  </si>
  <si>
    <t>3,42*0,7 "plocha desky žlabu</t>
  </si>
  <si>
    <t>273351122</t>
  </si>
  <si>
    <t>Bednění základů desek odstranění</t>
  </si>
  <si>
    <t>-461302390</t>
  </si>
  <si>
    <t>274313711</t>
  </si>
  <si>
    <t>Základy z betonu prostého pasy betonu kamenem neprokládaného tř. C 20/25</t>
  </si>
  <si>
    <t>-7910007</t>
  </si>
  <si>
    <t>(3,42*0,3*0,1)*2 "m3 žlabové stěny</t>
  </si>
  <si>
    <t>58932910</t>
  </si>
  <si>
    <t>beton C 20/25 X0XC2 kamenivo frakce 0/22</t>
  </si>
  <si>
    <t>1495389730</t>
  </si>
  <si>
    <t>(0,239+0,205)*1,2 "součet deky a stěn žlabu</t>
  </si>
  <si>
    <t>274351121</t>
  </si>
  <si>
    <t>Bednění základů pasů rovné zřízení</t>
  </si>
  <si>
    <t>1828769041</t>
  </si>
  <si>
    <t>(3,42*0,3)*2 "plocha žlabové stěny</t>
  </si>
  <si>
    <t>274351122</t>
  </si>
  <si>
    <t>Bednění základů pasů rovné odstranění</t>
  </si>
  <si>
    <t>1194391926</t>
  </si>
  <si>
    <t>279361821</t>
  </si>
  <si>
    <t xml:space="preserve">Výztuž základových zdí nosných  svislých nebo odkloněných od svislice, rovinných nebo oblých, deskových nebo žebrových, včetně výztuže jejich žeber z betonářské oceli 10 505 (R) nebo BSt 500</t>
  </si>
  <si>
    <t>-1422029997</t>
  </si>
  <si>
    <t>(0,239+0,205)*0,09</t>
  </si>
  <si>
    <t>Úpravy povrchů, podlahy a osazování výplní</t>
  </si>
  <si>
    <t>611321141</t>
  </si>
  <si>
    <t xml:space="preserve">Omítka vápenocementová vnitřních ploch  nanášená ručně dvouvrstvá, tloušťky jádrové omítky do 10 mm a tloušťky štuku do 3 mm štuková vodorovných konstrukcí stropů rovných</t>
  </si>
  <si>
    <t>-1270902766</t>
  </si>
  <si>
    <t>(36,797+27,336)*1,2 "Stavědlová ústředna + dopravní kancelář</t>
  </si>
  <si>
    <t>612321141</t>
  </si>
  <si>
    <t xml:space="preserve">Omítka vápenocementová vnitřních ploch  nanášená ručně dvouvrstvá, tloušťky jádrové omítky do 10 mm a tloušťky štuku do 3 mm štuková svislých konstrukcí stěn</t>
  </si>
  <si>
    <t>-814721705</t>
  </si>
  <si>
    <t>(24,36*3,0)+(20,92*4,3)*1,2</t>
  </si>
  <si>
    <t>58591504</t>
  </si>
  <si>
    <t>směs suchá omítková jádrová ruční jemná</t>
  </si>
  <si>
    <t>32159325</t>
  </si>
  <si>
    <t>(181,027+76,960)*1 m2*spotřeba v kg</t>
  </si>
  <si>
    <t>257,987*0,001</t>
  </si>
  <si>
    <t>636624411</t>
  </si>
  <si>
    <t>Vysoce zátěžové podlahy z PVC panelů bez spojovacích zámků do skladových provozů tl. 22 mm</t>
  </si>
  <si>
    <t>826003792</t>
  </si>
  <si>
    <t>5,1*5,36</t>
  </si>
  <si>
    <t>28412285</t>
  </si>
  <si>
    <t>krytina podlahová heterogenní tl 2mm</t>
  </si>
  <si>
    <t>-960501298</t>
  </si>
  <si>
    <t>Ostatní konstrukce a práce, bourání</t>
  </si>
  <si>
    <t>978035127</t>
  </si>
  <si>
    <t>Odstranění tenkovrstvých omítek nebo štuku tloušťky přes 2 mm odsekáním, rozsahu přes 50 do 100%</t>
  </si>
  <si>
    <t>1471644707</t>
  </si>
  <si>
    <t>981511114</t>
  </si>
  <si>
    <t xml:space="preserve">Demolice konstrukcí objektů  postupným rozebíráním konstrukcí ze železobetonu</t>
  </si>
  <si>
    <t>200877511</t>
  </si>
  <si>
    <t>((3,42*0,7*0,2)+(5,1*5,36*0,1))*1,2 "demolice podlahové desky</t>
  </si>
  <si>
    <t>997</t>
  </si>
  <si>
    <t>Přesun sutě</t>
  </si>
  <si>
    <t>9902900200-R</t>
  </si>
  <si>
    <t>R-položka</t>
  </si>
  <si>
    <t>1938856695</t>
  </si>
  <si>
    <t>(3,885*2,5)*1,2 " objemová hmotnost podlahové desky</t>
  </si>
  <si>
    <t>9902200300-R</t>
  </si>
  <si>
    <t>Doprava obousměrná mechanizací o nosnosti přes 3,5 t objemnějšího kusového materiálu (prefabrikátů, stožárů, výhybek, rozvaděčů, vybouraných hmot atd.) do 30 km</t>
  </si>
  <si>
    <t>-32582567</t>
  </si>
  <si>
    <t>9902900400-R</t>
  </si>
  <si>
    <t>-720661680</t>
  </si>
  <si>
    <t>9909000100-R</t>
  </si>
  <si>
    <t>13401107</t>
  </si>
  <si>
    <t>733</t>
  </si>
  <si>
    <t>Ústřední vytápění - rozvodné potrubí</t>
  </si>
  <si>
    <t>733222302</t>
  </si>
  <si>
    <t>Potrubí měděné polotvrdé spojované lisováním D 15x1 mm</t>
  </si>
  <si>
    <t>1167014580</t>
  </si>
  <si>
    <t>733224222</t>
  </si>
  <si>
    <t>Příplatek k potrubí měděnému za zhotovení přípojky z trubek měděných D 15x1 mm</t>
  </si>
  <si>
    <t>-586314010</t>
  </si>
  <si>
    <t>733291101</t>
  </si>
  <si>
    <t>Zkouška těsnosti potrubí měděné D do 35x1,5</t>
  </si>
  <si>
    <t>153329196</t>
  </si>
  <si>
    <t>733293904</t>
  </si>
  <si>
    <t>Vsazení odbočky na potrubí měděné o rozměru D 22x1,5 mm</t>
  </si>
  <si>
    <t>1707295978</t>
  </si>
  <si>
    <t>dopojení na stávající rozvod ÚT</t>
  </si>
  <si>
    <t>733811241</t>
  </si>
  <si>
    <t>Ochrana potrubí ústředního vytápění termoizolačními trubicemi z PE tl přes 13 do 20 mm DN do 22 mm</t>
  </si>
  <si>
    <t>1118093873</t>
  </si>
  <si>
    <t>998733101</t>
  </si>
  <si>
    <t>Přesun hmot tonážní pro rozvody potrubí v objektech v do 6 m</t>
  </si>
  <si>
    <t>735942049</t>
  </si>
  <si>
    <t>734</t>
  </si>
  <si>
    <t>Ústřední vytápění - armatury</t>
  </si>
  <si>
    <t>734221682</t>
  </si>
  <si>
    <t>Termostatická hlavice kapalinová PN 10 do 110°C otopných těles VK</t>
  </si>
  <si>
    <t>2065075380</t>
  </si>
  <si>
    <t>734261403</t>
  </si>
  <si>
    <t>Armatura připojovací rohová G 3/4x18 PN 10 do 110°C radiátorů typu VK</t>
  </si>
  <si>
    <t>736847819</t>
  </si>
  <si>
    <t>500025-R</t>
  </si>
  <si>
    <t>Svěrné šroubení - na měděné potrubí - 15x1-EK</t>
  </si>
  <si>
    <t>-786501412</t>
  </si>
  <si>
    <t>998734101</t>
  </si>
  <si>
    <t>Přesun hmot tonážní pro armatury v objektech v do 6 m</t>
  </si>
  <si>
    <t>-1648704702</t>
  </si>
  <si>
    <t>735</t>
  </si>
  <si>
    <t>Ústřední vytápění - otopná tělesa</t>
  </si>
  <si>
    <t>735152477</t>
  </si>
  <si>
    <t>Otopné těleso panelové VK dvoudeskové 1 přídavná přestupní plocha výška/délka 600/1000 mm výkon 1288 W</t>
  </si>
  <si>
    <t>646966100</t>
  </si>
  <si>
    <t>m.č.1.17</t>
  </si>
  <si>
    <t>998735101</t>
  </si>
  <si>
    <t>Přesun hmot tonážní pro otopná tělesa v objektech v do 6 m</t>
  </si>
  <si>
    <t>-1508590583</t>
  </si>
  <si>
    <t>763</t>
  </si>
  <si>
    <t>Konstrukce suché výstavby</t>
  </si>
  <si>
    <t>763131421</t>
  </si>
  <si>
    <t xml:space="preserve">Podhled ze sádrokartonových desek  dvouvrstvá zavěšená spodní konstrukce z ocelových profilů CD, UD dvojitě opláštěná deskami standardními A, tl. 2 x 12,5 mm, bez izolace</t>
  </si>
  <si>
    <t>-2099494081</t>
  </si>
  <si>
    <t>36,797+27,336 "plochy obou místností</t>
  </si>
  <si>
    <t>763131613</t>
  </si>
  <si>
    <t xml:space="preserve">Podhled ze sádrokartonových desek  montáž nosné konstrukce z profilů CD, UD jednovrstvé</t>
  </si>
  <si>
    <t>-590539359</t>
  </si>
  <si>
    <t>59030626</t>
  </si>
  <si>
    <t>profil pro stropní konstrukce a předsazené stěny CD 60</t>
  </si>
  <si>
    <t>-550314213</t>
  </si>
  <si>
    <t>64,133*1,05 "Přepočtené koeficientem množství</t>
  </si>
  <si>
    <t>763131623</t>
  </si>
  <si>
    <t xml:space="preserve">Podhled ze sádrokartonových desek  montáž desek, tl. 2 x 12,5 mm</t>
  </si>
  <si>
    <t>-347752874</t>
  </si>
  <si>
    <t>59030021</t>
  </si>
  <si>
    <t>deska SDK A tl 12,5mm</t>
  </si>
  <si>
    <t>-1804206274</t>
  </si>
  <si>
    <t>(36,797+27,336)*2 "plochy obou místností*2</t>
  </si>
  <si>
    <t>128,266*1,05 "Přepočtené koeficientem množství</t>
  </si>
  <si>
    <t>763131714</t>
  </si>
  <si>
    <t xml:space="preserve">Podhled ze sádrokartonových desek  ostatní práce a konstrukce na podhledech ze sádrokartonových desek základní penetrační nátěr</t>
  </si>
  <si>
    <t>-938806674</t>
  </si>
  <si>
    <t>763131763</t>
  </si>
  <si>
    <t xml:space="preserve">Podhled ze sádrokartonových desek  Příplatek k cenám za rovnoměrný průhyb nosného stropu přes 20 mm (materiál ve specifikaci)</t>
  </si>
  <si>
    <t>-759331731</t>
  </si>
  <si>
    <t>19111004</t>
  </si>
  <si>
    <t>profil zesílený pro řešení průhybu stropní konstrukce UW 100</t>
  </si>
  <si>
    <t>1386842974</t>
  </si>
  <si>
    <t>764</t>
  </si>
  <si>
    <t>Konstrukce klempířské</t>
  </si>
  <si>
    <t>R 764001114</t>
  </si>
  <si>
    <t>Montáž slzičkového plechu rš do 400 mm a L profilů_x000d_
_x000d_
Položka zahrnuje: _x000d_
1) Montáž, osazení a zabetonování L profilů do betonové desky na okraje žlabu._x000d_
2) Osazení slzičkového plechu do předem připravených profilů nad žlab.</t>
  </si>
  <si>
    <t>-2072914295</t>
  </si>
  <si>
    <t>1,69*1,2 "délka plechu nad žlabem</t>
  </si>
  <si>
    <t>R 154 41059</t>
  </si>
  <si>
    <t>Uhelník rovnoramenný L50x50x5</t>
  </si>
  <si>
    <t>-839960872</t>
  </si>
  <si>
    <t>(1.69*2)*1,2 "délka kanálu * 1,2</t>
  </si>
  <si>
    <t>13756510</t>
  </si>
  <si>
    <t>plech ocelový hladký jakost 11321.21 tl 0,5mm tabule</t>
  </si>
  <si>
    <t>1740026314</t>
  </si>
  <si>
    <t>0,03</t>
  </si>
  <si>
    <t>HZS1292</t>
  </si>
  <si>
    <t>Hodinová zúčtovací sazba stavební dělník</t>
  </si>
  <si>
    <t>513081073</t>
  </si>
  <si>
    <t>pomocné práce pro profesi ÚT</t>
  </si>
  <si>
    <t>1*8</t>
  </si>
  <si>
    <t>kab</t>
  </si>
  <si>
    <t>Odpady - kabely neznečištěné</t>
  </si>
  <si>
    <t>SO 32-84-01 - Sokolnice-Telnice, EOV</t>
  </si>
  <si>
    <t xml:space="preserve">    ODP - Odpad</t>
  </si>
  <si>
    <t>-635454842</t>
  </si>
  <si>
    <t>489006264</t>
  </si>
  <si>
    <t>-1279240930</t>
  </si>
  <si>
    <t>163432802</t>
  </si>
  <si>
    <t>7492555028</t>
  </si>
  <si>
    <t>Montáž kabelů vícežílových Cu 12 x 4 mm2</t>
  </si>
  <si>
    <t>511726686</t>
  </si>
  <si>
    <t>7492652012</t>
  </si>
  <si>
    <t>Montáž kabelů 4- a 5-žílových Al do 50 mm2</t>
  </si>
  <si>
    <t>-951076414</t>
  </si>
  <si>
    <t>97210142</t>
  </si>
  <si>
    <t>7492751024</t>
  </si>
  <si>
    <t>Montáž ukončení kabelů nn v rozvaděči nebo na přístroji izolovaných s označením 2 - 5-ti žílových do 70 mm2</t>
  </si>
  <si>
    <t>-964813569</t>
  </si>
  <si>
    <t>1418008659</t>
  </si>
  <si>
    <t>-1555346033</t>
  </si>
  <si>
    <t>7492501950</t>
  </si>
  <si>
    <t>Kabely, vodiče, šňůry Cu - nn Kabel silový 4 a 5-žílový Cu, plastová izolace CYKY 4O4 (4Dx4)</t>
  </si>
  <si>
    <t>488880537</t>
  </si>
  <si>
    <t>-1758897181</t>
  </si>
  <si>
    <t>7492502160</t>
  </si>
  <si>
    <t>Kabely, vodiče, šňůry Cu - nn Kabel silový více-žílový Cu, plastová izolace CYKY 12J4 (12Cx4)</t>
  </si>
  <si>
    <t>-1234017653</t>
  </si>
  <si>
    <t>7492600220</t>
  </si>
  <si>
    <t>Kabely, vodiče, šňůry Al - nn Kabel silový 4 a 5-žílový, plastová izolace 1-AYKY 4x50</t>
  </si>
  <si>
    <t>-1707404660</t>
  </si>
  <si>
    <t>7493351020</t>
  </si>
  <si>
    <t>Montáž elektrického ohřevu výhybek (EOV) kompletní topné soupravy na jednoduchou výhybku soustavy S49, R65 a UIC60 s poloměrem odbočení 190 m</t>
  </si>
  <si>
    <t>-448068593</t>
  </si>
  <si>
    <t>7493351022</t>
  </si>
  <si>
    <t>Montáž elektrického ohřevu výhybek (EOV) kompletní topné soupravy na jednoduchou výhybku soustavy S49, R65 a UIC60 s poloměrem odbočení 300 m</t>
  </si>
  <si>
    <t>394151861</t>
  </si>
  <si>
    <t>7493351080</t>
  </si>
  <si>
    <t>Montáž elektrického ohřevu výhybek (EOV) kompletní topné soupravy úprava výhybky pro montáž topných tyčí EOV</t>
  </si>
  <si>
    <t>-1219060775</t>
  </si>
  <si>
    <t>7493351085</t>
  </si>
  <si>
    <t>Montáž elektrického ohřevu výhybek (EOV) kompletní topné soupravy nastavení a zaklimatizování vyhýbky po montáži EOV</t>
  </si>
  <si>
    <t>1802609548</t>
  </si>
  <si>
    <t>7493352010</t>
  </si>
  <si>
    <t>Montáž rozvaděče pro elektrický ohřev výhybky silového pro připojení základních výhybkových jednotek do 8 kusů 3-f vývodů</t>
  </si>
  <si>
    <t>468199356</t>
  </si>
  <si>
    <t>7493352020</t>
  </si>
  <si>
    <t>Montáž rozvaděče pro elektrický ohřev výhybky řídící PLC jednotky do rozvaděče EOV</t>
  </si>
  <si>
    <t>-1513218481</t>
  </si>
  <si>
    <t>7493300030</t>
  </si>
  <si>
    <t>Elektrický ohřev výhybek (EOV) Periferní rozváděče Rozváděč ohřevu výměn pro 8 výhybek bez měření a bez podřízené jednotky</t>
  </si>
  <si>
    <t>-158643269</t>
  </si>
  <si>
    <t>7493300430</t>
  </si>
  <si>
    <t>Elektrický ohřev výhybek (EOV) Topná souprava pro výhybku s nežlabovým pražcem J491:6,6-190,J491:7,5-190aJ491:9-190</t>
  </si>
  <si>
    <t>-74083989</t>
  </si>
  <si>
    <t>7493300440</t>
  </si>
  <si>
    <t>Elektrický ohřev výhybek (EOV) Topná souprava pro výhybku s nežlabovým pražcem J491:9-300aJ491:11-300</t>
  </si>
  <si>
    <t>-659880401</t>
  </si>
  <si>
    <t>7493300770</t>
  </si>
  <si>
    <t>Elektrický ohřev výhybek (EOV) Příslušenství Čidlo teploty kolejové</t>
  </si>
  <si>
    <t>-396766005</t>
  </si>
  <si>
    <t>7493300780</t>
  </si>
  <si>
    <t>Elektrický ohřev výhybek (EOV) Příslušenství Srážkové čidlo včetně držáku</t>
  </si>
  <si>
    <t>-1135254222</t>
  </si>
  <si>
    <t>7493300790</t>
  </si>
  <si>
    <t>Elektrický ohřev výhybek (EOV) Příslušenství Závějové čidlo</t>
  </si>
  <si>
    <t>155922670</t>
  </si>
  <si>
    <t>7493300800</t>
  </si>
  <si>
    <t>Elektrický ohřev výhybek (EOV) Příslušenství Čidlo teploty venkovní</t>
  </si>
  <si>
    <t>-1719123595</t>
  </si>
  <si>
    <t>7493300960</t>
  </si>
  <si>
    <t>Elektrický ohřev výhybek (EOV) SW do PLC</t>
  </si>
  <si>
    <t>-1825865917</t>
  </si>
  <si>
    <t>7493300970</t>
  </si>
  <si>
    <t>Elektrický ohřev výhybek (EOV) SW Parametrizace PLC</t>
  </si>
  <si>
    <t>-1819713249</t>
  </si>
  <si>
    <t>7493300980</t>
  </si>
  <si>
    <t>Elektrický ohřev výhybek (EOV) SW Parametrizace komunikace</t>
  </si>
  <si>
    <t>1227504804</t>
  </si>
  <si>
    <t>7493300990</t>
  </si>
  <si>
    <t>Elektrický ohřev výhybek (EOV) SW Odzkoušení rozváděče</t>
  </si>
  <si>
    <t>1064298159</t>
  </si>
  <si>
    <t>7493352025</t>
  </si>
  <si>
    <t>Montáž rozvaděče pro elektrický ohřev výhybky řídícího software do PLC řídící jednotky EOV - 1x výhybka</t>
  </si>
  <si>
    <t>1114396513</t>
  </si>
  <si>
    <t>1889900373</t>
  </si>
  <si>
    <t>2121826404</t>
  </si>
  <si>
    <t>623371171</t>
  </si>
  <si>
    <t>-784745878</t>
  </si>
  <si>
    <t>-1116278326</t>
  </si>
  <si>
    <t>26891304</t>
  </si>
  <si>
    <t>-883598016</t>
  </si>
  <si>
    <t>7590540529</t>
  </si>
  <si>
    <t xml:space="preserve">Slaboproudé rozvody, kabely pro přívod a vnitřní instalaci UTP/FTP kategorie 5e 100Mhz  1 Gbps FTP Stíněný plášť, PE venkovní, drát</t>
  </si>
  <si>
    <t>-988033339</t>
  </si>
  <si>
    <t>Odpad</t>
  </si>
  <si>
    <t>-162207358</t>
  </si>
  <si>
    <t>17 04 11 kabely neznečištěné</t>
  </si>
  <si>
    <t>-1028300506</t>
  </si>
  <si>
    <t>0,02</t>
  </si>
  <si>
    <t>1854201583</t>
  </si>
  <si>
    <t>1141764061</t>
  </si>
  <si>
    <t>1489782513</t>
  </si>
  <si>
    <t>554473984</t>
  </si>
  <si>
    <t>-1612333511</t>
  </si>
  <si>
    <t>-951347918</t>
  </si>
  <si>
    <t>627839577</t>
  </si>
  <si>
    <t>1702359426</t>
  </si>
  <si>
    <t>460631212</t>
  </si>
  <si>
    <t>Řízené horizontální vrtání při elektromontážích v hornině tř. těžitelnosti I a II skupiny 1 až 4 vnějšího průměru přes 90 do 110 mm</t>
  </si>
  <si>
    <t>-1906907309</t>
  </si>
  <si>
    <t>34571365</t>
  </si>
  <si>
    <t>trubka elektroinstalační HDPE tuhá dvouplášťová korugovaná D 94/110mm</t>
  </si>
  <si>
    <t>-2023387016</t>
  </si>
  <si>
    <t>95,2380952380952*1,05 'Přepočtené koeficientem množství</t>
  </si>
  <si>
    <t>-187798817</t>
  </si>
  <si>
    <t>187646876</t>
  </si>
  <si>
    <t>1945277431</t>
  </si>
  <si>
    <t>-1101877344</t>
  </si>
  <si>
    <t>roz</t>
  </si>
  <si>
    <t>Odpady - rozvaděče kovové</t>
  </si>
  <si>
    <t>0,05</t>
  </si>
  <si>
    <t>SO 32-86-01 - Sokolnice-Telnice, napájení NN</t>
  </si>
  <si>
    <t>-1337790496</t>
  </si>
  <si>
    <t>1952153361</t>
  </si>
  <si>
    <t>7492652016</t>
  </si>
  <si>
    <t>Montáž kabelů 4- a 5-žílových Al do 240 mm2</t>
  </si>
  <si>
    <t>1284938312</t>
  </si>
  <si>
    <t>7492751028</t>
  </si>
  <si>
    <t>Montáž ukončení kabelů nn v rozvaděči nebo na přístroji izolovaných s označením 2 - 5-ti žílových do 240 mm2</t>
  </si>
  <si>
    <t>1440297562</t>
  </si>
  <si>
    <t>-818372216</t>
  </si>
  <si>
    <t>899312860</t>
  </si>
  <si>
    <t>7492600280</t>
  </si>
  <si>
    <t>Kabely, vodiče, šňůry Al - nn Kabel silový 4 a 5-žílový, plastová izolace 1-AYKY 4x240</t>
  </si>
  <si>
    <t>-429522014</t>
  </si>
  <si>
    <t>7493655035</t>
  </si>
  <si>
    <t>Montáž skříní elektroměrových venkovních pro přímé měření do 80 A pro připojení kabelů do 16 mm2 v sestavě s elektroměrným rozvaděčem pro připojení kabelů do 240 mm2 s 1-2 sadami pojistkových spodků kompaktní pilíř</t>
  </si>
  <si>
    <t>-1149956336</t>
  </si>
  <si>
    <t>7493600911</t>
  </si>
  <si>
    <t>Kabelové a zásuvkové skříně, elektroměrové rozvaděče Skříně elektroměrové pro nepřímé měření Elektroměrový rozváděč pro nepřímé měření, kompaktní pilíř včetně základu, PUR lak</t>
  </si>
  <si>
    <t>-2037727299</t>
  </si>
  <si>
    <t>1494598082</t>
  </si>
  <si>
    <t>-1558403662</t>
  </si>
  <si>
    <t>7494353035</t>
  </si>
  <si>
    <t>Montáž příslušenství pro jističe do 630 A spouště nadproudové</t>
  </si>
  <si>
    <t>-1991760448</t>
  </si>
  <si>
    <t>7494453015</t>
  </si>
  <si>
    <t>Montáž pojistkových odpínačů pro válcové pojistky včetně montáže pojistek do 63 A třípólový</t>
  </si>
  <si>
    <t>-1496418353</t>
  </si>
  <si>
    <t>626475061</t>
  </si>
  <si>
    <t>7494005046</t>
  </si>
  <si>
    <t>Kompaktní jističe Kompaktní jističe Jističe do 250A Nadproudové spouště charakteristika vedení L, In 200 A, bez nastavení IR, např. pro BD250</t>
  </si>
  <si>
    <t>-562794416</t>
  </si>
  <si>
    <t>7494007624</t>
  </si>
  <si>
    <t>Pojistkové systémy Odpínače, odpojovače a držáky válcových pojistkových vložek Pojistkové odpínače Ie 32 A, Ue AC 690 V/DC 440 V, pro válcové pojistkové vložky 10x38, 3pól. provedení, bez signalizace, náhrada za např. OPVA10-3</t>
  </si>
  <si>
    <t>-2103671000</t>
  </si>
  <si>
    <t>7494008200</t>
  </si>
  <si>
    <t>Pojistkové systémy Výkonové pojistkové vložky Válcové pojistkové vložky In 2A, Un AC 500 V / DC 250 V, velikost 10x38, gG - charakteristika pro všeobecné použití, Cd/Pb free</t>
  </si>
  <si>
    <t>340857300</t>
  </si>
  <si>
    <t>7494657010</t>
  </si>
  <si>
    <t>Montáž měřících transformátorů proudu nn od 50 do 600 A</t>
  </si>
  <si>
    <t>1750092118</t>
  </si>
  <si>
    <t>7494657050</t>
  </si>
  <si>
    <t>Montáž měřících transformátorů proudu nn úřední cejchování</t>
  </si>
  <si>
    <t>1598614126</t>
  </si>
  <si>
    <t>7494010270</t>
  </si>
  <si>
    <t>Přístroje pro spínání a ovládání Měřící přístroje, elektroměry Měřící transformátory proudu nn Měřicí transformátor proudu na přívod 200 A</t>
  </si>
  <si>
    <t>-1681849379</t>
  </si>
  <si>
    <t>7498150515</t>
  </si>
  <si>
    <t>1502320133</t>
  </si>
  <si>
    <t>7498151015</t>
  </si>
  <si>
    <t>Provedení technické prohlídky a zkoušky na silnoproudém zařízení, zařízení TV, zařízení NS, transformoven, EPZ pro opravné práce pro objem investičních nákladů přes 100 000 do 500 000 Kč</t>
  </si>
  <si>
    <t>-1415580816</t>
  </si>
  <si>
    <t>1861653992</t>
  </si>
  <si>
    <t>1239827426</t>
  </si>
  <si>
    <t>-1766907894</t>
  </si>
  <si>
    <t>-153719188</t>
  </si>
  <si>
    <t>2*0,01</t>
  </si>
  <si>
    <t>-6617212</t>
  </si>
  <si>
    <t>17 04 05 rozvaděče kovové bez výzbroje</t>
  </si>
  <si>
    <t>1408177028</t>
  </si>
  <si>
    <t>2*0,05</t>
  </si>
  <si>
    <t>-796757426</t>
  </si>
  <si>
    <t>-35932950</t>
  </si>
  <si>
    <t>900557694</t>
  </si>
  <si>
    <t>-70382948</t>
  </si>
  <si>
    <t>-1736117753</t>
  </si>
  <si>
    <t>460010024</t>
  </si>
  <si>
    <t>Vytyčení trasy vedení kabelového podzemního v zastavěném prostoru</t>
  </si>
  <si>
    <t>-1875777620</t>
  </si>
  <si>
    <t>460061121</t>
  </si>
  <si>
    <t>Přechodová lávka délky do 2 m včetně zábradlí přes výkop u elektromontážních prací zřízení</t>
  </si>
  <si>
    <t>1267580908</t>
  </si>
  <si>
    <t>460061122</t>
  </si>
  <si>
    <t>Přechodová lávka délky do 2 m včetně zábradlí přes výkop u elektromontážních prací odstranění</t>
  </si>
  <si>
    <t>-1747881480</t>
  </si>
  <si>
    <t>1074589305</t>
  </si>
  <si>
    <t>1505990748</t>
  </si>
  <si>
    <t>-1688224095</t>
  </si>
  <si>
    <t>-855909077</t>
  </si>
  <si>
    <t>-1320257716</t>
  </si>
  <si>
    <t>460791114</t>
  </si>
  <si>
    <t>Montáž trubek ochranných plastových uložených volně do rýhy tuhých D přes 90 do 110 mm</t>
  </si>
  <si>
    <t>451534253</t>
  </si>
  <si>
    <t>-537491866</t>
  </si>
  <si>
    <t>30*1,05 'Přepočtené koeficientem množství</t>
  </si>
  <si>
    <t>460871134</t>
  </si>
  <si>
    <t>Podklad vozovky a chodníku ze štěrkopísku se zhutněním při elektromontážích tl přes 15 do 20 cm</t>
  </si>
  <si>
    <t>1164552068</t>
  </si>
  <si>
    <t>460881612</t>
  </si>
  <si>
    <t>Kladení dlažby z dlaždic betonových tvarovaných a zámkových do lože z kameniva těženého při elektromontážích</t>
  </si>
  <si>
    <t>627843725</t>
  </si>
  <si>
    <t>468021221</t>
  </si>
  <si>
    <t>Rozebrání dlažeb při elektromontážích ručně z dlaždic zámkových do písku spáry nezalité</t>
  </si>
  <si>
    <t>1043382871</t>
  </si>
  <si>
    <t>SO 32-86-02 - Sokolnice-Telnice, úprava rozvodů NN</t>
  </si>
  <si>
    <t>253088664</t>
  </si>
  <si>
    <t>-2063533543</t>
  </si>
  <si>
    <t>-1015860392</t>
  </si>
  <si>
    <t>-1132526420</t>
  </si>
  <si>
    <t>-1337492917</t>
  </si>
  <si>
    <t>7492554014</t>
  </si>
  <si>
    <t>Montáž kabelů 4- a 5-žílových Cu do 50 mm2</t>
  </si>
  <si>
    <t>1442285388</t>
  </si>
  <si>
    <t>7492600210</t>
  </si>
  <si>
    <t>Kabely, vodiče, šňůry Al - nn Kabel silový 4 a 5-žílový, plastová izolace 1-AYKY 4x35</t>
  </si>
  <si>
    <t>560883834</t>
  </si>
  <si>
    <t>476224310</t>
  </si>
  <si>
    <t>2053505915</t>
  </si>
  <si>
    <t>904375499</t>
  </si>
  <si>
    <t>-1545328782</t>
  </si>
  <si>
    <t>1935264096</t>
  </si>
  <si>
    <t>1543595426</t>
  </si>
  <si>
    <t>449506147</t>
  </si>
  <si>
    <t>26763067</t>
  </si>
  <si>
    <t>-1839335790</t>
  </si>
  <si>
    <t>552231394</t>
  </si>
  <si>
    <t>7492501901</t>
  </si>
  <si>
    <t>Kabely, vodiče, šňůry Cu - nn Kabel silový 4 a 5-žílový Cu, plastová izolace CYKY 4J35 (4Bx35)</t>
  </si>
  <si>
    <t>327662892</t>
  </si>
  <si>
    <t>-2116021441</t>
  </si>
  <si>
    <t>-1388706468</t>
  </si>
  <si>
    <t>7493653020</t>
  </si>
  <si>
    <t>Montáž skříní přípojkových SS venkovních pro připojení kabelů (i kabelové smyčky) do 240 mm2 kompaktní pilíř s 1-2 sadami jistících prvků</t>
  </si>
  <si>
    <t>-1853909812</t>
  </si>
  <si>
    <t>7493600270</t>
  </si>
  <si>
    <t>Kabelové a zásuvkové skříně, elektroměrové rozvaděče Smyčkové přípojkové skříně pro vodiče do průřezu 240 mm2 (SS) 1 až 2 sady pojistkových spodků velikosti 1 kompaktní pilíř včetně základu</t>
  </si>
  <si>
    <t>1432316641</t>
  </si>
  <si>
    <t>7494271010</t>
  </si>
  <si>
    <t>Demontáž rozvaděčů rozvodnice nn</t>
  </si>
  <si>
    <t>702844487</t>
  </si>
  <si>
    <t>7494458010</t>
  </si>
  <si>
    <t>Montáž nožových pojistkových vložek velikosti 000, 1, 2, 3, 4a</t>
  </si>
  <si>
    <t>981856292</t>
  </si>
  <si>
    <t>7494008414</t>
  </si>
  <si>
    <t>Pojistkové systémy Výkonové pojistkové vložky Pojistkové vložky Nožové pojistkové vložky, velikost 1 In 40A, Un AC 500 V / DC 440 V, velikost 1, gG - charakteristika pro všeobecné použití, Cd/Pb free</t>
  </si>
  <si>
    <t>1108685718</t>
  </si>
  <si>
    <t>-1317480566</t>
  </si>
  <si>
    <t>-1410346530</t>
  </si>
  <si>
    <t>-2141604458</t>
  </si>
  <si>
    <t>-1174092131</t>
  </si>
  <si>
    <t>640784834</t>
  </si>
  <si>
    <t>1521965849</t>
  </si>
  <si>
    <t>7499151020</t>
  </si>
  <si>
    <t>Dokončovací práce úprava zapojení stávajících kabelových skříní/rozvaděčů</t>
  </si>
  <si>
    <t>-882635805</t>
  </si>
  <si>
    <t>7590525081</t>
  </si>
  <si>
    <t>Montáž tažení samonosného kabelu přes dřevěné stožáry přes 5 do 15 XN</t>
  </si>
  <si>
    <t>1845733917</t>
  </si>
  <si>
    <t>7590520929</t>
  </si>
  <si>
    <t>Venkovní vedení kabelová - metalické sítě Plněné, armované Al dráty, ochranný obal z PE 4x0,8 TCEPKPFLEZE 10 x 4 x 0,8</t>
  </si>
  <si>
    <t>1994934115</t>
  </si>
  <si>
    <t>-1973682582</t>
  </si>
  <si>
    <t>1453790401</t>
  </si>
  <si>
    <t>-728339471</t>
  </si>
  <si>
    <t>-789227384</t>
  </si>
  <si>
    <t>2*0,2</t>
  </si>
  <si>
    <t>-399952550</t>
  </si>
  <si>
    <t>-970087561</t>
  </si>
  <si>
    <t>12882876</t>
  </si>
  <si>
    <t>1807545138</t>
  </si>
  <si>
    <t>-411492640</t>
  </si>
  <si>
    <t>684824776</t>
  </si>
  <si>
    <t>481538529</t>
  </si>
  <si>
    <t>1581211642</t>
  </si>
  <si>
    <t>2049232636</t>
  </si>
  <si>
    <t>-627442738</t>
  </si>
  <si>
    <t>-1273391383</t>
  </si>
  <si>
    <t>-354037735</t>
  </si>
  <si>
    <t>490463284</t>
  </si>
  <si>
    <t>383234163</t>
  </si>
  <si>
    <t>618110798</t>
  </si>
  <si>
    <t>772158755</t>
  </si>
  <si>
    <t>660885391</t>
  </si>
  <si>
    <t>-2054888076</t>
  </si>
  <si>
    <t>-968041662</t>
  </si>
  <si>
    <t>19,047619047619*1,05 'Přepočtené koeficientem množství</t>
  </si>
  <si>
    <t>03 - Elektrická instalace DK</t>
  </si>
  <si>
    <t>7491206130</t>
  </si>
  <si>
    <t>Elektroinstalační materiál Svítidla LED zářivkové IP40 Interiérové svítidlo LED pro administrativní a komerční prostory s elektronickým předřadníkem, IP40, příkon 48 W, délka 1080 mm (např. Grifon-BAP)</t>
  </si>
  <si>
    <t>-2045996304</t>
  </si>
  <si>
    <t>7491555020</t>
  </si>
  <si>
    <t>Montáž svítidel základních instalačních zářivkových s krytem s 1 zdrojem 1x36 W nebo 1x58 W, IP20</t>
  </si>
  <si>
    <t>-264314955</t>
  </si>
  <si>
    <t>-1288568443</t>
  </si>
  <si>
    <t>-1498610085</t>
  </si>
  <si>
    <t>1250747902</t>
  </si>
  <si>
    <t>-31202951</t>
  </si>
  <si>
    <t>7491204130</t>
  </si>
  <si>
    <t>Elektroinstalační materiál Zásuvky instalační Zásuvka zápustná dvojnásobná, šikmá, s clonkami, šroubové svorky, IP20</t>
  </si>
  <si>
    <t>183317096</t>
  </si>
  <si>
    <t>1742873114</t>
  </si>
  <si>
    <t>7491201700</t>
  </si>
  <si>
    <t>Elektroinstalační materiál Spínací přístroje instalační Přepínáč střídavý, řazení 6, IP20</t>
  </si>
  <si>
    <t>905389048</t>
  </si>
  <si>
    <t>7491253020</t>
  </si>
  <si>
    <t>Montáž přístrojů spínacích instalačních kolébkových velkoplošných přepínačů sériových nebo střídavých přepínačů řaz.6, 7, 250 V/10A, IP20, vč.ovl.krytu a rámečku</t>
  </si>
  <si>
    <t>2098327602</t>
  </si>
  <si>
    <t>7491201120</t>
  </si>
  <si>
    <t>Elektroinstalační materiál Elektroinstalační krabice a rozvodky Bez zapojení Krabice KP 68/2 kruhová</t>
  </si>
  <si>
    <t>46998982</t>
  </si>
  <si>
    <t>7491201180</t>
  </si>
  <si>
    <t>Elektroinstalační materiál Elektroinstalační krabice a rozvodky Bez zapojení Krabice KU 68-1902</t>
  </si>
  <si>
    <t>1852564577</t>
  </si>
  <si>
    <t>1924522212</t>
  </si>
  <si>
    <t>7491252020</t>
  </si>
  <si>
    <t>Montáž krabic elektroinstalačních, rozvodek - bez zapojení krabice odbočné s víčkem a svorkovnicí</t>
  </si>
  <si>
    <t>188540266</t>
  </si>
  <si>
    <t>Odpady - sypaniny, drobný kusový materiál</t>
  </si>
  <si>
    <t>70,07</t>
  </si>
  <si>
    <t>Odpady - objemnější kusový materiál</t>
  </si>
  <si>
    <t>9,35</t>
  </si>
  <si>
    <t>SO 32-86-03 - Sokolnice-Telnice, úprava osvětlení</t>
  </si>
  <si>
    <t>1393267860</t>
  </si>
  <si>
    <t>7491652040</t>
  </si>
  <si>
    <t>Montáž vnějšího uzemnění zemnící tyče z pozinkované oceli (FeZn), délky do 2 m</t>
  </si>
  <si>
    <t>-157530900</t>
  </si>
  <si>
    <t>-1604394474</t>
  </si>
  <si>
    <t>7491600250</t>
  </si>
  <si>
    <t>Uzemnění Vnější Tyč ZT 1.5k K- kříž zemnící</t>
  </si>
  <si>
    <t>1757859585</t>
  </si>
  <si>
    <t>2083688733</t>
  </si>
  <si>
    <t>1590744827</t>
  </si>
  <si>
    <t>407445261</t>
  </si>
  <si>
    <t>1819088637</t>
  </si>
  <si>
    <t>1177667087</t>
  </si>
  <si>
    <t>1684223998</t>
  </si>
  <si>
    <t>7492752010</t>
  </si>
  <si>
    <t>Montáž ukončení kabelů nn kabelovou spojkou 3/4/5 - žílové kabely s plastovou izolací do 16 mm2</t>
  </si>
  <si>
    <t>1134527770</t>
  </si>
  <si>
    <t>-71321020</t>
  </si>
  <si>
    <t>-1785606577</t>
  </si>
  <si>
    <t>7492501930</t>
  </si>
  <si>
    <t>Kabely, vodiče, šňůry Cu - nn Kabel silový 4 a 5-žílový Cu, plastová izolace CYKY 4J6 (4Bx6)</t>
  </si>
  <si>
    <t>622464125</t>
  </si>
  <si>
    <t>1044705202</t>
  </si>
  <si>
    <t>-1453384470</t>
  </si>
  <si>
    <t>354327344</t>
  </si>
  <si>
    <t>7493151010</t>
  </si>
  <si>
    <t>Montáž osvětlovacích stožárů včetně výstroje sklopných výšky do 12 m</t>
  </si>
  <si>
    <t>465833681</t>
  </si>
  <si>
    <t>7493151510</t>
  </si>
  <si>
    <t>Montáž osvětlovací věže v kolejišti trubkové výšky do 25 m</t>
  </si>
  <si>
    <t>1834009904</t>
  </si>
  <si>
    <t>7493151530</t>
  </si>
  <si>
    <t>Montáž osvětlovací věže v kolejišti plošiny na věž výšky do 25 m</t>
  </si>
  <si>
    <t>-2060583007</t>
  </si>
  <si>
    <t>7493151540</t>
  </si>
  <si>
    <t>Montáž osvětlovací věže v kolejišti žebříku na věž výšky do 25 m</t>
  </si>
  <si>
    <t>1186565176</t>
  </si>
  <si>
    <t>7493152010</t>
  </si>
  <si>
    <t>Montáž ocelových výložníků pro osvětlovací stožáry na sloup nebo stěnu výšky do 6 m jednoramenných</t>
  </si>
  <si>
    <t>484303203</t>
  </si>
  <si>
    <t>7493152530</t>
  </si>
  <si>
    <t>Montáž svítidla pro železnici na sklopný stožár</t>
  </si>
  <si>
    <t>-923150736</t>
  </si>
  <si>
    <t>7493152535</t>
  </si>
  <si>
    <t>Montáž svítidla pro železnici na osvětlovací věž</t>
  </si>
  <si>
    <t>2061926845</t>
  </si>
  <si>
    <t>7493156010</t>
  </si>
  <si>
    <t>Montáž rozvaděče pro napájení osvětlení železničních prostranství do 8 kusů 3-f vývodů</t>
  </si>
  <si>
    <t>-432922437</t>
  </si>
  <si>
    <t>7493156012</t>
  </si>
  <si>
    <t>Montáž rozvaděče pro napájení osvětlení železničních prostranství přes 8 kusů 3-f vývodů</t>
  </si>
  <si>
    <t>-2091887553</t>
  </si>
  <si>
    <t>7493156020</t>
  </si>
  <si>
    <t>Montáž rozvaděče pro napájení osvětlení železničních prostranství řídící PLC jednotky</t>
  </si>
  <si>
    <t>1214904119</t>
  </si>
  <si>
    <t>7493156030</t>
  </si>
  <si>
    <t>Montáž rozvaděče pro napájení osvětlení železničních prostranství řídícího software do PLC řídící jednotky</t>
  </si>
  <si>
    <t>-1348899046</t>
  </si>
  <si>
    <t>7493171010</t>
  </si>
  <si>
    <t>Demontáž osvětlovacích stožárů výšky do 6 m</t>
  </si>
  <si>
    <t>-175539331</t>
  </si>
  <si>
    <t>7493171012</t>
  </si>
  <si>
    <t>Demontáž osvětlovacích stožárů výšky přes 6 do 14 m</t>
  </si>
  <si>
    <t>-1977864252</t>
  </si>
  <si>
    <t>7493172020</t>
  </si>
  <si>
    <t>Demontáž osvětlovací věže plošiny z věže výšky do 25 m</t>
  </si>
  <si>
    <t>-176990375</t>
  </si>
  <si>
    <t>7493174015</t>
  </si>
  <si>
    <t>Demontáž svítidel z osvětlovacího stožáru, osvětlovací věže nebo brány trakčního vedení</t>
  </si>
  <si>
    <t>-846741000</t>
  </si>
  <si>
    <t>7493175010</t>
  </si>
  <si>
    <t>Demontáž osvětlení rozvaděče</t>
  </si>
  <si>
    <t>-1337674295</t>
  </si>
  <si>
    <t>7493100030</t>
  </si>
  <si>
    <t>Venkovní osvětlení Osvětlovací stožáry sklopné pro přídavnou montáž rozhlasového zařízení výšky do 6m, žárově zinkovaný, vč. výstroje</t>
  </si>
  <si>
    <t>1610395733</t>
  </si>
  <si>
    <t>7493100060</t>
  </si>
  <si>
    <t>Venkovní osvětlení Osvětlovací stožáry sklopné výšky od 10 do 12 m, žárově zinkovaný, vč. výstroje, stožár nesmí mít dvířka (z důvodu neoprávněného vstupu)</t>
  </si>
  <si>
    <t>1607738336</t>
  </si>
  <si>
    <t>Poznámka k položce:_x000d_
přístup ke svorkovnici bude možný až po sklopení stožáru, kdy se dolní část plně otevře a umožní snadný přístup ke svorkovnicím.</t>
  </si>
  <si>
    <t>7493100280</t>
  </si>
  <si>
    <t>Venkovní osvětlení Osvětlovací věže Stožár OST20</t>
  </si>
  <si>
    <t>-788996532</t>
  </si>
  <si>
    <t>7493100410</t>
  </si>
  <si>
    <t>Venkovní osvětlení Výložníky pro osvětlovací stožáry JŽ 1-900/ Zvýložník ke stožáru JŽ, JŽD</t>
  </si>
  <si>
    <t>-1607242279</t>
  </si>
  <si>
    <t>7493100660</t>
  </si>
  <si>
    <t>Venkovní osvětlení Svítidla pro železnici LED svítidlo o příkonu 36 - 55 W určené pro osvětlení venkovních prostor veřejnosti přístupných (nástupiště, přechody kolejiště) na ŽDC, difuzor z plochého tvrzeného skla IK 6 a vyšší</t>
  </si>
  <si>
    <t>-150105949</t>
  </si>
  <si>
    <t xml:space="preserve">Poznámka k položce:_x000d_
Svítidlo opatřeno difuzorem z plochého tvrzeného skla s minimální pevností IK 6 a vyšší; teplotní ochrana svítidla (LED modulu i předřadníku); chlazení zajištěno pasivními chladiči;  tělo (horní, dolní kryt, příruba….) svítidlo vyrobené z tepelně vodivého</t>
  </si>
  <si>
    <t>7493100670</t>
  </si>
  <si>
    <t>Venkovní osvětlení Svítidla pro železnici LED svítidlo o příkonu 56 - 100 W určené pro osvětlení venkovních prostor veřejnosti přístupných (nástupiště, přechody kolejiště) na ŽDC, difuzor z plochého tvrzeného skla IK 6 a vyšší</t>
  </si>
  <si>
    <t>-931827779</t>
  </si>
  <si>
    <t>7493100680</t>
  </si>
  <si>
    <t>Venkovní osvětlení Svítidla pro železnici LED svítidlo o příkonu 101 - 200 W určené pro osvětlení venkovních prostor veřejnosti přístupných (nástupiště, přechody kolejiště) na ŽDC, difuzor z plochého tvrzeného skla IK 6 a vyšší</t>
  </si>
  <si>
    <t>-1363353290</t>
  </si>
  <si>
    <t>7493100690</t>
  </si>
  <si>
    <t>Venkovní osvětlení Svítidla pro železnici LED svítidlo o příkonu 201 - 300 W určené pro osvětlení venkovních prostor veřejnosti přístupných (nástupiště, přechody kolejiště) na ŽDC, difuzor z plochého tvrzeného skla IK 6 a vyšší</t>
  </si>
  <si>
    <t>1637649553</t>
  </si>
  <si>
    <t>7493102210</t>
  </si>
  <si>
    <t>Venkovní osvětlení Rozvaděče pro napájení osvětlení železničních prostranství pro 5 - 8ks 3-f větví s PLC řídícím systémem</t>
  </si>
  <si>
    <t>-243910049</t>
  </si>
  <si>
    <t>7493102220</t>
  </si>
  <si>
    <t>Venkovní osvětlení Rozvaděče pro napájení osvětlení železničních prostranství pro 9 - 12ks 3-f větví s PLC řídícím systémem</t>
  </si>
  <si>
    <t>324877571</t>
  </si>
  <si>
    <t>7493102240</t>
  </si>
  <si>
    <t>Venkovní osvětlení Rozvaděče pro napájení osvětlení železničních prostranství Rozšíření rozvaděče osvětlení o řízené napájení zásuvkových stojanů, do 2ks</t>
  </si>
  <si>
    <t>-2077286338</t>
  </si>
  <si>
    <t>7493100340</t>
  </si>
  <si>
    <t>Venkovní osvětlení Osvětlovací věže Svorníkový (kotevní) koš pro OSŽ 20P pozinkovaný</t>
  </si>
  <si>
    <t>-298358862</t>
  </si>
  <si>
    <t>934299098</t>
  </si>
  <si>
    <t>7493300170</t>
  </si>
  <si>
    <t>Elektrický ohřev výhybek (EOV) Řídící rozváděče Rozváděč pro ovládání a signalizaci-centrální, 8 okruhů,do 28 rozvaděčů,do 160 okruhů VO a až se 128 připojenými vyhybkami EOV</t>
  </si>
  <si>
    <t>-881834289</t>
  </si>
  <si>
    <t>2116715245</t>
  </si>
  <si>
    <t>-221292186</t>
  </si>
  <si>
    <t>-1774845143</t>
  </si>
  <si>
    <t>-141606743</t>
  </si>
  <si>
    <t>7493301070</t>
  </si>
  <si>
    <t>Elektrický ohřev výhybek (EOV) SW Parametrizace okruhu OV (na okruh OV), dle počtu okruhů osvětlení</t>
  </si>
  <si>
    <t>-1580300538</t>
  </si>
  <si>
    <t>7493301080</t>
  </si>
  <si>
    <t>Elektrický ohřev výhybek (EOV) SW Parametrizace okruhu EOV (na výhybku), dle počtu výhybek</t>
  </si>
  <si>
    <t>966716792</t>
  </si>
  <si>
    <t>7493600950</t>
  </si>
  <si>
    <t>Kabelové a zásuvkové skříně, elektroměrové rozvaděče Zásuvková skříň pilířová pro venkovní prostředí - 2x 230/16A + 2x400V/32A</t>
  </si>
  <si>
    <t>1815339675</t>
  </si>
  <si>
    <t>1630316057</t>
  </si>
  <si>
    <t>1342342010</t>
  </si>
  <si>
    <t>2070982031</t>
  </si>
  <si>
    <t>504419622</t>
  </si>
  <si>
    <t>715927604</t>
  </si>
  <si>
    <t>7498457010</t>
  </si>
  <si>
    <t>Měření intenzity osvětlení instalovaného v rozsahu 1 000 m2 zjišťované plochy</t>
  </si>
  <si>
    <t>1094947079</t>
  </si>
  <si>
    <t>-1426729170</t>
  </si>
  <si>
    <t>548803183</t>
  </si>
  <si>
    <t>-1812273367</t>
  </si>
  <si>
    <t>-646856100</t>
  </si>
  <si>
    <t>-1197108806</t>
  </si>
  <si>
    <t>08 01 11 odpadní nátěr. hmoty s obsahem NO</t>
  </si>
  <si>
    <t>17 05 04 výkopová zemina</t>
  </si>
  <si>
    <t>20 01 21 zářivky a jiný odpad obsahující rtuť</t>
  </si>
  <si>
    <t>-935333603</t>
  </si>
  <si>
    <t>2*70</t>
  </si>
  <si>
    <t>-171702095</t>
  </si>
  <si>
    <t>17 01 01 beton z demolic objektů, základů</t>
  </si>
  <si>
    <t>17 01 01 kůly a sloupy, betonové pražce</t>
  </si>
  <si>
    <t>0,35</t>
  </si>
  <si>
    <t>17 04 05 železný šrot - konstrukce, stožáry, kolejnice</t>
  </si>
  <si>
    <t>0,4</t>
  </si>
  <si>
    <t>-1157627003</t>
  </si>
  <si>
    <t>2*8</t>
  </si>
  <si>
    <t>2*0,35</t>
  </si>
  <si>
    <t>2*0,6</t>
  </si>
  <si>
    <t>2*0,4</t>
  </si>
  <si>
    <t>-695040049</t>
  </si>
  <si>
    <t>-727745585</t>
  </si>
  <si>
    <t>-292286577</t>
  </si>
  <si>
    <t>164601860</t>
  </si>
  <si>
    <t>1064684467</t>
  </si>
  <si>
    <t>9909000200</t>
  </si>
  <si>
    <t>Poplatek za uložení nebezpečného odpadu na oficiální skládku</t>
  </si>
  <si>
    <t>-1008032752</t>
  </si>
  <si>
    <t>-1435288010</t>
  </si>
  <si>
    <t>17 01 01 beton z demolic, základů</t>
  </si>
  <si>
    <t>17 01 01 kůly a sloupy betonové, betonové pražce</t>
  </si>
  <si>
    <t xml:space="preserve">    21-M - Elektromontáže</t>
  </si>
  <si>
    <t>171201231</t>
  </si>
  <si>
    <t>Poplatek za uložení zeminy a kamení na recyklační skládce (skládkovné) kód odpadu 17 05 04</t>
  </si>
  <si>
    <t>-1678066388</t>
  </si>
  <si>
    <t>21-M</t>
  </si>
  <si>
    <t>Elektromontáže</t>
  </si>
  <si>
    <t>210050902</t>
  </si>
  <si>
    <t>Nátěr základní stožárů venkovního vedení ve výšce</t>
  </si>
  <si>
    <t>2089333505</t>
  </si>
  <si>
    <t>210050904</t>
  </si>
  <si>
    <t>Nátěr vrchní stožárů venkovního vedení ve výšce</t>
  </si>
  <si>
    <t>1647293512</t>
  </si>
  <si>
    <t>210050906</t>
  </si>
  <si>
    <t>Odmaštění stožárů venkovního vedení ve výšce</t>
  </si>
  <si>
    <t>-7810564</t>
  </si>
  <si>
    <t>210050908</t>
  </si>
  <si>
    <t>Očištění stožárů venkovního vedení ve výšce</t>
  </si>
  <si>
    <t>-1223693785</t>
  </si>
  <si>
    <t>24623030</t>
  </si>
  <si>
    <t>hmota nátěrová epoxidová základní antikorozní na kovy</t>
  </si>
  <si>
    <t>-164500312</t>
  </si>
  <si>
    <t>Poznámka k položce:_x000d_
Vydatnost: 8,1 - 8,5 m² /1 kg</t>
  </si>
  <si>
    <t>24629162</t>
  </si>
  <si>
    <t>hmota nátěrová alkydová krycí (email) na ocelové konstrukce</t>
  </si>
  <si>
    <t>-1880570630</t>
  </si>
  <si>
    <t>738311708</t>
  </si>
  <si>
    <t>-2007562743</t>
  </si>
  <si>
    <t>-2023744502</t>
  </si>
  <si>
    <t>460161273</t>
  </si>
  <si>
    <t>Hloubení kabelových rýh ručně š 50 cm hl 80 cm v hornině tř II skupiny 4</t>
  </si>
  <si>
    <t>-1056833410</t>
  </si>
  <si>
    <t>460431283</t>
  </si>
  <si>
    <t>Zásyp kabelových rýh ručně se zhutněním š 50 cm hl 80 cm z horniny tř II skupiny 4</t>
  </si>
  <si>
    <t>725864718</t>
  </si>
  <si>
    <t>7406719</t>
  </si>
  <si>
    <t>-1292854139</t>
  </si>
  <si>
    <t>262518593</t>
  </si>
  <si>
    <t>460641113</t>
  </si>
  <si>
    <t>Základové konstrukce při elektromontážích z monolitického betonu tř. C 16/20</t>
  </si>
  <si>
    <t>-1138300937</t>
  </si>
  <si>
    <t>460641125</t>
  </si>
  <si>
    <t>Základové konstrukce při elektromontážích ze ŽB tř. C 25/30 bez zvláštních nároků na prostředí</t>
  </si>
  <si>
    <t>-165546491</t>
  </si>
  <si>
    <t>460641211</t>
  </si>
  <si>
    <t>Výztuž základových konstrukcí při elektromontážích betonářskou ocelí 10 216</t>
  </si>
  <si>
    <t>1344315727</t>
  </si>
  <si>
    <t>-1310136952</t>
  </si>
  <si>
    <t>1201767101</t>
  </si>
  <si>
    <t>2038633008</t>
  </si>
  <si>
    <t>-2091080556</t>
  </si>
  <si>
    <t>-295810096</t>
  </si>
  <si>
    <t>175648227</t>
  </si>
  <si>
    <t>-818194379</t>
  </si>
  <si>
    <t>1272776319</t>
  </si>
  <si>
    <t>114,285714285714*1,05 'Přepočtené koeficientem množství</t>
  </si>
  <si>
    <t>468051121</t>
  </si>
  <si>
    <t>Bourání základu betonového při elektromontážích</t>
  </si>
  <si>
    <t>-58656335</t>
  </si>
  <si>
    <t>469973111</t>
  </si>
  <si>
    <t>Poplatek za uložení na skládce (skládkovné) stavebního odpadu betonového kód odpadu 17 01 01</t>
  </si>
  <si>
    <t>-792751159</t>
  </si>
  <si>
    <t>SO 32-86-04 - Sokolnice-Telnice, úprava DOÚO</t>
  </si>
  <si>
    <t>7491251020</t>
  </si>
  <si>
    <t>Montáž lišt elektroinstalačních, kabelových žlabů z PVC-U jednokomorových zaklapávacích rozměru 75/75 - 75/100 mm</t>
  </si>
  <si>
    <t>-1931271788</t>
  </si>
  <si>
    <t>7491400270</t>
  </si>
  <si>
    <t>Kabelové rošty a žlaby Elektroinstalační lišty a kabelové žlaby Lišta LH 60x40 vkládací bílá 3m</t>
  </si>
  <si>
    <t>-517566129</t>
  </si>
  <si>
    <t>1876478556</t>
  </si>
  <si>
    <t>1512111184</t>
  </si>
  <si>
    <t>7492555026</t>
  </si>
  <si>
    <t>Montáž kabelů vícežílových Cu 7 x 4 mm2</t>
  </si>
  <si>
    <t>-1314969399</t>
  </si>
  <si>
    <t>-330391815</t>
  </si>
  <si>
    <t>-1175185069</t>
  </si>
  <si>
    <t>1886558341</t>
  </si>
  <si>
    <t>7492502120</t>
  </si>
  <si>
    <t>Kabely, vodiče, šňůry Cu - nn Kabel silový více-žílový Cu, plastová izolace CYKY 7J4 (7Cx4)</t>
  </si>
  <si>
    <t>108867126</t>
  </si>
  <si>
    <t>511419653</t>
  </si>
  <si>
    <t>7494152020</t>
  </si>
  <si>
    <t>Montáž prázdných rozvodnic plastových nebo oceloplechových min. IP 55, třída izolace II, rozměru š 500-800 mm, v 500-1 500 mm</t>
  </si>
  <si>
    <t>1862504107</t>
  </si>
  <si>
    <t>7493500030</t>
  </si>
  <si>
    <t>Dálkové ovládání úsekových odpojovačů ( DOÚO ) Ovladače pro dálkové ovládání motorových pohonů trakčních odpojovačů pro 8 motorových pohonů</t>
  </si>
  <si>
    <t>-719257977</t>
  </si>
  <si>
    <t>7493500070</t>
  </si>
  <si>
    <t>Dálkové ovládání úsekových odpojovačů ( DOÚO ) Ovladače Napájecí souprava DOÚO s oddělovacím transformátorem a HIS</t>
  </si>
  <si>
    <t>-2011586462</t>
  </si>
  <si>
    <t>7493500075</t>
  </si>
  <si>
    <t>Dálkové ovládání úsekových odpojovačů ( DOÚO ) Ovladače Rozváděč optického oddělení ROO</t>
  </si>
  <si>
    <t>-944577917</t>
  </si>
  <si>
    <t>7493500120</t>
  </si>
  <si>
    <t>Dálkové ovládání úsekových odpojovačů ( DOÚO ) Svorkovnicové skříně plastová do vnitřního prostředí do 80 svorek</t>
  </si>
  <si>
    <t>844933553</t>
  </si>
  <si>
    <t>7493500080</t>
  </si>
  <si>
    <t>Dálkové ovládání úsekových odpojovačů ( DOÚO ) Svorkovnicové skříně plastová do venkovního prostředí do 40 svorek</t>
  </si>
  <si>
    <t>-163098168</t>
  </si>
  <si>
    <t>7494153015</t>
  </si>
  <si>
    <t>Montáž prázdných plastových kabelových skříní min. IP 44, výšky do 800 mm, hloubky do 320 mm kompaktní pilíř š 660-1 060 mm</t>
  </si>
  <si>
    <t>222914203</t>
  </si>
  <si>
    <t>7493601300</t>
  </si>
  <si>
    <t>Kabelové a zásuvkové skříně, elektroměrové rozvaděče Prázdné skříně a pilíře Skříň plastová kompaktní pilíř včetně základu, IP44, šířka 600 mm, výška 1000 mm, hloubka do 400 mm, PUR lak</t>
  </si>
  <si>
    <t>-1383929439</t>
  </si>
  <si>
    <t>1714236835</t>
  </si>
  <si>
    <t>7494271020</t>
  </si>
  <si>
    <t>Demontáž rozvaděčů ovládací skříně nebo ovládacího rozvaděče nn</t>
  </si>
  <si>
    <t>180705891</t>
  </si>
  <si>
    <t>-52993732</t>
  </si>
  <si>
    <t>648245854</t>
  </si>
  <si>
    <t>1684434589</t>
  </si>
  <si>
    <t>1378052334</t>
  </si>
  <si>
    <t>1872101592</t>
  </si>
  <si>
    <t>-1683353001</t>
  </si>
  <si>
    <t>-441672458</t>
  </si>
  <si>
    <t>1714657813</t>
  </si>
  <si>
    <t>1549421146</t>
  </si>
  <si>
    <t>1553325308</t>
  </si>
  <si>
    <t>-5025921</t>
  </si>
  <si>
    <t>2096184445</t>
  </si>
  <si>
    <t>-1788988099</t>
  </si>
  <si>
    <t>-2049256807</t>
  </si>
  <si>
    <t>-1764219768</t>
  </si>
  <si>
    <t>1737028893</t>
  </si>
  <si>
    <t>1499564813</t>
  </si>
  <si>
    <t>1750066716</t>
  </si>
  <si>
    <t>1728787678</t>
  </si>
  <si>
    <t>-199224400</t>
  </si>
  <si>
    <t>-1876574558</t>
  </si>
  <si>
    <t>-252189787</t>
  </si>
  <si>
    <t>28249410</t>
  </si>
  <si>
    <t>-317256774</t>
  </si>
  <si>
    <t>1974318732</t>
  </si>
  <si>
    <t>898197659</t>
  </si>
  <si>
    <t>SO 32-87-01 - Sokolnice-Telnice, KSUaTP</t>
  </si>
  <si>
    <t>7497351520</t>
  </si>
  <si>
    <t>Montáž přímého ukolejnění stožár T, P, 2T, BP, DS, OK - 1 vodič</t>
  </si>
  <si>
    <t>715799967</t>
  </si>
  <si>
    <t>7497351525</t>
  </si>
  <si>
    <t>Montáž přímého ukolejnění stožár T, P, 2T, BP, DS, OK - 2 vodiče</t>
  </si>
  <si>
    <t>-742979875</t>
  </si>
  <si>
    <t>7497351565</t>
  </si>
  <si>
    <t>Montáž přímého ukolejnění objímka pro ukolejnění jednoduchá</t>
  </si>
  <si>
    <t>-257099332</t>
  </si>
  <si>
    <t>7497351575</t>
  </si>
  <si>
    <t>Montáž přímého ukolejnění svorka se šroubem pro ukolejnění</t>
  </si>
  <si>
    <t>1564607879</t>
  </si>
  <si>
    <t>7497351790</t>
  </si>
  <si>
    <t>Pospojování vodivých konstrukcí proudovou propojkou</t>
  </si>
  <si>
    <t>-780962091</t>
  </si>
  <si>
    <t>7497351840</t>
  </si>
  <si>
    <t>Zpracování KSU a TP pro účely zavedení do provozu za 100 m</t>
  </si>
  <si>
    <t>633269326</t>
  </si>
  <si>
    <t>7497301960</t>
  </si>
  <si>
    <t xml:space="preserve">Vodiče trakčního vedení  Přímé ukolejnění výzt. dvojice 2T, 2P - 1 vodič</t>
  </si>
  <si>
    <t>-2084427062</t>
  </si>
  <si>
    <t>7497301970</t>
  </si>
  <si>
    <t xml:space="preserve">Vodiče trakčního vedení  Přímé ukolejnění výzt. dvojice 2T, 2P - 2 vodiče</t>
  </si>
  <si>
    <t>389419084</t>
  </si>
  <si>
    <t>7497302270</t>
  </si>
  <si>
    <t xml:space="preserve">Vodiče trakčního vedení  Pospojování vodivých konstrukcí proudovou propojkou</t>
  </si>
  <si>
    <t>1488994361</t>
  </si>
  <si>
    <t>7497371625</t>
  </si>
  <si>
    <t>Demontáže zařízení trakčního vedení svodu ukolejnění konstrukcí a stožárů</t>
  </si>
  <si>
    <t>-1286596531</t>
  </si>
  <si>
    <t>7497651010</t>
  </si>
  <si>
    <t>HZS na trakčním vedení</t>
  </si>
  <si>
    <t>1349781879</t>
  </si>
  <si>
    <t>-1277004802</t>
  </si>
  <si>
    <t>-1251816451</t>
  </si>
  <si>
    <t>7498156010</t>
  </si>
  <si>
    <t>Měření dotykových napětí u trakčního stožáru</t>
  </si>
  <si>
    <t>1820881614</t>
  </si>
  <si>
    <t>2138753715</t>
  </si>
  <si>
    <t>642224740</t>
  </si>
  <si>
    <t>652205618</t>
  </si>
  <si>
    <t>-973428032</t>
  </si>
  <si>
    <t>-59671574</t>
  </si>
  <si>
    <t>1534983423</t>
  </si>
  <si>
    <t>PS 98-98 - Vedlejší a ostatní náklady</t>
  </si>
  <si>
    <t>01 - VON SO 32-10-01</t>
  </si>
  <si>
    <t>02110200R</t>
  </si>
  <si>
    <t>Průzkumné práce pro opravy Zatěžovací zkoušky</t>
  </si>
  <si>
    <t>1390465462</t>
  </si>
  <si>
    <t>"pro žel. svršek, spodek, přejezd, komunikace a chodník"6</t>
  </si>
  <si>
    <t>021211001</t>
  </si>
  <si>
    <t>Průzkumné práce pro opravy Doplňující laboratorní rozbor kontaminace zeminy nebo kol. lože</t>
  </si>
  <si>
    <t>1447135623</t>
  </si>
  <si>
    <t>022101001R</t>
  </si>
  <si>
    <t>Geodetické práce Geodetické práce před opravou</t>
  </si>
  <si>
    <t>kpl</t>
  </si>
  <si>
    <t>393693971</t>
  </si>
  <si>
    <t>022101011R</t>
  </si>
  <si>
    <t>Geodetické práce Geodetické práce v průběhu opravy</t>
  </si>
  <si>
    <t>-892407274</t>
  </si>
  <si>
    <t>022101021R</t>
  </si>
  <si>
    <t>Geodetické práce Geodetické práce po ukončení opravy</t>
  </si>
  <si>
    <t>1785328108</t>
  </si>
  <si>
    <t>022111001</t>
  </si>
  <si>
    <t>Geodetické práce Kontrola PPK při směrové a výškové úpravě koleje zaměřením APK trať jednokolejná</t>
  </si>
  <si>
    <t>-1926578261</t>
  </si>
  <si>
    <t>1,032+294,59/1000</t>
  </si>
  <si>
    <t>022121001R</t>
  </si>
  <si>
    <t>Geodetické práce Diagnostika technické infrastruktury Vytýčení trasy inženýrských sítí</t>
  </si>
  <si>
    <t>-1058473441</t>
  </si>
  <si>
    <t>Poznámka k položce:_x000d_
Základna pro výpočet - dotyčné práce</t>
  </si>
  <si>
    <t>"pro žel. svršek, spodek, přejezd, komunikace a chodník"1</t>
  </si>
  <si>
    <t>023111011</t>
  </si>
  <si>
    <t>Projektové práce Technický projekt zajištění PPK bez optimalizace nivelety/osy koleje trať jednokolejná zajištění PPK</t>
  </si>
  <si>
    <t>1018252205</t>
  </si>
  <si>
    <t>023131001R</t>
  </si>
  <si>
    <t>Projektové práce Dokumentace skutečného provedení železničního svršku a spodku, přejezd, komunikace a chodník</t>
  </si>
  <si>
    <t>740862397</t>
  </si>
  <si>
    <t>024101301R</t>
  </si>
  <si>
    <t>Inženýrská činnost posudky - dozor projektanta</t>
  </si>
  <si>
    <t>1858369630</t>
  </si>
  <si>
    <t>Poznámka k položce:_x000d_
Základna pro výpočet - ZRN</t>
  </si>
  <si>
    <t>"pro žel. svršek, spodek, přejezd, komunikace a chodník"70</t>
  </si>
  <si>
    <t>031101041R</t>
  </si>
  <si>
    <t>Zařízení a vybavení staveniště vyjma dále jmenované práce včetně opatření na ochranu sousedních pozemků, informační tabule, dopravního značení na staveništi aj. při velikosti nákladů přes 20 mil. Kč</t>
  </si>
  <si>
    <t>-1000664038</t>
  </si>
  <si>
    <t>031111051R</t>
  </si>
  <si>
    <t>Zařízení a vybavení staveniště pronájem ploch</t>
  </si>
  <si>
    <t>-1331303663</t>
  </si>
  <si>
    <t>033111001R</t>
  </si>
  <si>
    <t>Provozní vlivy Výluka silničního provozu se zajištěním objížďky, včetně dočasného dop.značení</t>
  </si>
  <si>
    <t>2068980664</t>
  </si>
  <si>
    <t>033131001</t>
  </si>
  <si>
    <t>Provozní vlivy Organizační zajištění prací při zřizování a udržování BK kolejí a výhybek</t>
  </si>
  <si>
    <t>-254234965</t>
  </si>
  <si>
    <t>1158+55</t>
  </si>
  <si>
    <t>02 - VON ostatních PS a SO - dle UOŽI</t>
  </si>
  <si>
    <t>022101001</t>
  </si>
  <si>
    <t>%</t>
  </si>
  <si>
    <t>1024</t>
  </si>
  <si>
    <t>-1631168973</t>
  </si>
  <si>
    <t>022101021</t>
  </si>
  <si>
    <t>-1004259468</t>
  </si>
  <si>
    <t>022121001</t>
  </si>
  <si>
    <t>-1566164840</t>
  </si>
  <si>
    <t>024101301</t>
  </si>
  <si>
    <t>Inženýrská činnost posudky (např. statické aj.) a dozory</t>
  </si>
  <si>
    <t>1546503664</t>
  </si>
  <si>
    <t>033121001</t>
  </si>
  <si>
    <t>Provozní vlivy Rušení prací železničním provozem širá trať nebo dopravny s kolejovým rozvětvením s počtem vlaků za směnu 8,5 hod. do 25</t>
  </si>
  <si>
    <t>2075689765</t>
  </si>
  <si>
    <t>031101041</t>
  </si>
  <si>
    <t>-1245074194</t>
  </si>
  <si>
    <t>03 - Ostatních PS a SO - dle URS</t>
  </si>
  <si>
    <t>013203000</t>
  </si>
  <si>
    <t>Dokumentace stavby bez rozlišení</t>
  </si>
  <si>
    <t>468498713</t>
  </si>
  <si>
    <t>013254000</t>
  </si>
  <si>
    <t>Dokumentace skutečného provedení stavby</t>
  </si>
  <si>
    <t>326645888</t>
  </si>
  <si>
    <t>041103000</t>
  </si>
  <si>
    <t>Autorský dozor projektanta</t>
  </si>
  <si>
    <t>-1728199781</t>
  </si>
  <si>
    <t>SEZNAM FIGUR</t>
  </si>
  <si>
    <t>Výměra</t>
  </si>
  <si>
    <t xml:space="preserve"> 31-01-21/ 01</t>
  </si>
  <si>
    <t>Použití figury:</t>
  </si>
  <si>
    <t xml:space="preserve"> 31-01-21/ 02</t>
  </si>
  <si>
    <t xml:space="preserve"> 32-01-11/ 01</t>
  </si>
  <si>
    <t xml:space="preserve"> 32-01-11/ 02</t>
  </si>
  <si>
    <t xml:space="preserve"> 32-01-11/ 02/ 02.01</t>
  </si>
  <si>
    <t xml:space="preserve"> PS 32-01-31/ 01</t>
  </si>
  <si>
    <t xml:space="preserve"> PS 33-01-21/ 01</t>
  </si>
  <si>
    <t>Kabelizace 4 - ZE 24p</t>
  </si>
  <si>
    <t xml:space="preserve"> PS 33-01-21/ 02</t>
  </si>
  <si>
    <t>Z4</t>
  </si>
  <si>
    <t>Zemní práce 4 - Rýha 50x120</t>
  </si>
  <si>
    <t xml:space="preserve"> SO 32-84-01/ 01</t>
  </si>
  <si>
    <t xml:space="preserve"> SO 32-86-01/ 01</t>
  </si>
  <si>
    <t xml:space="preserve"> SO 32-86-02/ 01</t>
  </si>
  <si>
    <t xml:space="preserve"> SO 32-86-03/ 01</t>
  </si>
  <si>
    <t xml:space="preserve"> SO 32-86-04/ 01</t>
  </si>
  <si>
    <t xml:space="preserve"> SO 32-87-01/ 01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</si>
</sst>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sz val="7"/>
      <color rgb="FF969696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33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8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8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8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3" xfId="0" applyFont="1" applyBorder="1" applyAlignment="1"/>
    <xf numFmtId="0" fontId="7" fillId="0" borderId="14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36" fillId="2" borderId="19" xfId="0" applyFont="1" applyFill="1" applyBorder="1" applyAlignment="1" applyProtection="1">
      <alignment horizontal="left" vertical="center"/>
      <protection locked="0"/>
    </xf>
    <xf numFmtId="0" fontId="36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horizontal="left" vertical="center"/>
    </xf>
    <xf numFmtId="0" fontId="8" fillId="0" borderId="20" xfId="0" applyFont="1" applyBorder="1" applyAlignment="1" applyProtection="1">
      <alignment vertical="center"/>
    </xf>
    <xf numFmtId="4" fontId="8" fillId="0" borderId="20" xfId="0" applyNumberFormat="1" applyFont="1" applyBorder="1" applyAlignment="1" applyProtection="1">
      <alignment vertical="center"/>
    </xf>
    <xf numFmtId="0" fontId="8" fillId="0" borderId="3" xfId="0" applyFont="1" applyBorder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38" fillId="0" borderId="0" xfId="0" applyFont="1" applyAlignment="1">
      <alignment horizontal="left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7" fillId="0" borderId="19" xfId="0" applyFont="1" applyBorder="1" applyAlignment="1" applyProtection="1"/>
    <xf numFmtId="0" fontId="7" fillId="0" borderId="20" xfId="0" applyFont="1" applyBorder="1" applyAlignment="1" applyProtection="1"/>
    <xf numFmtId="166" fontId="7" fillId="0" borderId="20" xfId="0" applyNumberFormat="1" applyFont="1" applyBorder="1" applyAlignment="1" applyProtection="1"/>
    <xf numFmtId="166" fontId="7" fillId="0" borderId="21" xfId="0" applyNumberFormat="1" applyFont="1" applyBorder="1" applyAlignment="1" applyProtection="1"/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styles" Target="styles.xml" /><Relationship Id="rId53" Type="http://schemas.openxmlformats.org/officeDocument/2006/relationships/theme" Target="theme/theme1.xml" /><Relationship Id="rId54" Type="http://schemas.openxmlformats.org/officeDocument/2006/relationships/calcChain" Target="calcChain.xml" /><Relationship Id="rId55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2023-08-07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Prostá rekonstrukce zabezpečovacího zařízení v ŽST Sokolnice-Telnice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12. 1. 2024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ROUND(AG95+AG99+AG104+AG118+AG121+SUM(AG124:AG128)+AG131+SUM(AG134:AG140)+AG143+AG146+AG150+AG153+AG156+AG158,2)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ROUND(AS95+AS99+AS104+AS118+AS121+SUM(AS124:AS128)+AS131+SUM(AS134:AS140)+AS143+AS146+AS150+AS153+AS156+AS158,2)</f>
        <v>0</v>
      </c>
      <c r="AT94" s="115">
        <f>ROUND(SUM(AV94:AW94),2)</f>
        <v>0</v>
      </c>
      <c r="AU94" s="116">
        <f>ROUND(AU95+AU99+AU104+AU118+AU121+SUM(AU124:AU128)+AU131+SUM(AU134:AU140)+AU143+AU146+AU150+AU153+AU156+AU158,5)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ROUND(AZ95+AZ99+AZ104+AZ118+AZ121+SUM(AZ124:AZ128)+AZ131+SUM(AZ134:AZ140)+AZ143+AZ146+AZ150+AZ153+AZ156+AZ158,2)</f>
        <v>0</v>
      </c>
      <c r="BA94" s="115">
        <f>ROUND(BA95+BA99+BA104+BA118+BA121+SUM(BA124:BA128)+BA131+SUM(BA134:BA140)+BA143+BA146+BA150+BA153+BA156+BA158,2)</f>
        <v>0</v>
      </c>
      <c r="BB94" s="115">
        <f>ROUND(BB95+BB99+BB104+BB118+BB121+SUM(BB124:BB128)+BB131+SUM(BB134:BB140)+BB143+BB146+BB150+BB153+BB156+BB158,2)</f>
        <v>0</v>
      </c>
      <c r="BC94" s="115">
        <f>ROUND(BC95+BC99+BC104+BC118+BC121+SUM(BC124:BC128)+BC131+SUM(BC134:BC140)+BC143+BC146+BC150+BC153+BC156+BC158,2)</f>
        <v>0</v>
      </c>
      <c r="BD94" s="117">
        <f>ROUND(BD95+BD99+BD104+BD118+BD121+SUM(BD124:BD128)+BD131+SUM(BD134:BD140)+BD143+BD146+BD150+BD153+BD156+BD158,2)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75</v>
      </c>
      <c r="BW94" s="118" t="s">
        <v>5</v>
      </c>
      <c r="BX94" s="118" t="s">
        <v>76</v>
      </c>
      <c r="CL94" s="118" t="s">
        <v>1</v>
      </c>
    </row>
    <row r="95" s="7" customFormat="1" ht="24.75" customHeight="1">
      <c r="A95" s="7"/>
      <c r="B95" s="120"/>
      <c r="C95" s="121"/>
      <c r="D95" s="122" t="s">
        <v>77</v>
      </c>
      <c r="E95" s="122"/>
      <c r="F95" s="122"/>
      <c r="G95" s="122"/>
      <c r="H95" s="122"/>
      <c r="I95" s="123"/>
      <c r="J95" s="122" t="s">
        <v>78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ROUND(SUM(AG96:AG98),2)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79</v>
      </c>
      <c r="AR95" s="127"/>
      <c r="AS95" s="128">
        <f>ROUND(SUM(AS96:AS98),2)</f>
        <v>0</v>
      </c>
      <c r="AT95" s="129">
        <f>ROUND(SUM(AV95:AW95),2)</f>
        <v>0</v>
      </c>
      <c r="AU95" s="130">
        <f>ROUND(SUM(AU96:AU98),5)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ROUND(SUM(AZ96:AZ98),2)</f>
        <v>0</v>
      </c>
      <c r="BA95" s="129">
        <f>ROUND(SUM(BA96:BA98),2)</f>
        <v>0</v>
      </c>
      <c r="BB95" s="129">
        <f>ROUND(SUM(BB96:BB98),2)</f>
        <v>0</v>
      </c>
      <c r="BC95" s="129">
        <f>ROUND(SUM(BC96:BC98),2)</f>
        <v>0</v>
      </c>
      <c r="BD95" s="131">
        <f>ROUND(SUM(BD96:BD98),2)</f>
        <v>0</v>
      </c>
      <c r="BE95" s="7"/>
      <c r="BS95" s="132" t="s">
        <v>72</v>
      </c>
      <c r="BT95" s="132" t="s">
        <v>80</v>
      </c>
      <c r="BU95" s="132" t="s">
        <v>74</v>
      </c>
      <c r="BV95" s="132" t="s">
        <v>75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4" customFormat="1" ht="16.5" customHeight="1">
      <c r="A96" s="133" t="s">
        <v>83</v>
      </c>
      <c r="B96" s="71"/>
      <c r="C96" s="134"/>
      <c r="D96" s="134"/>
      <c r="E96" s="135" t="s">
        <v>84</v>
      </c>
      <c r="F96" s="135"/>
      <c r="G96" s="135"/>
      <c r="H96" s="135"/>
      <c r="I96" s="135"/>
      <c r="J96" s="134"/>
      <c r="K96" s="135" t="s">
        <v>85</v>
      </c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6">
        <f>'01 - Infrastrukturní část'!J32</f>
        <v>0</v>
      </c>
      <c r="AH96" s="134"/>
      <c r="AI96" s="134"/>
      <c r="AJ96" s="134"/>
      <c r="AK96" s="134"/>
      <c r="AL96" s="134"/>
      <c r="AM96" s="134"/>
      <c r="AN96" s="136">
        <f>SUM(AG96,AT96)</f>
        <v>0</v>
      </c>
      <c r="AO96" s="134"/>
      <c r="AP96" s="134"/>
      <c r="AQ96" s="137" t="s">
        <v>86</v>
      </c>
      <c r="AR96" s="73"/>
      <c r="AS96" s="138">
        <v>0</v>
      </c>
      <c r="AT96" s="139">
        <f>ROUND(SUM(AV96:AW96),2)</f>
        <v>0</v>
      </c>
      <c r="AU96" s="140">
        <f>'01 - Infrastrukturní část'!P121</f>
        <v>0</v>
      </c>
      <c r="AV96" s="139">
        <f>'01 - Infrastrukturní část'!J35</f>
        <v>0</v>
      </c>
      <c r="AW96" s="139">
        <f>'01 - Infrastrukturní část'!J36</f>
        <v>0</v>
      </c>
      <c r="AX96" s="139">
        <f>'01 - Infrastrukturní část'!J37</f>
        <v>0</v>
      </c>
      <c r="AY96" s="139">
        <f>'01 - Infrastrukturní část'!J38</f>
        <v>0</v>
      </c>
      <c r="AZ96" s="139">
        <f>'01 - Infrastrukturní část'!F35</f>
        <v>0</v>
      </c>
      <c r="BA96" s="139">
        <f>'01 - Infrastrukturní část'!F36</f>
        <v>0</v>
      </c>
      <c r="BB96" s="139">
        <f>'01 - Infrastrukturní část'!F37</f>
        <v>0</v>
      </c>
      <c r="BC96" s="139">
        <f>'01 - Infrastrukturní část'!F38</f>
        <v>0</v>
      </c>
      <c r="BD96" s="141">
        <f>'01 - Infrastrukturní část'!F39</f>
        <v>0</v>
      </c>
      <c r="BE96" s="4"/>
      <c r="BT96" s="142" t="s">
        <v>82</v>
      </c>
      <c r="BV96" s="142" t="s">
        <v>75</v>
      </c>
      <c r="BW96" s="142" t="s">
        <v>87</v>
      </c>
      <c r="BX96" s="142" t="s">
        <v>81</v>
      </c>
      <c r="CL96" s="142" t="s">
        <v>1</v>
      </c>
    </row>
    <row r="97" s="4" customFormat="1" ht="16.5" customHeight="1">
      <c r="A97" s="133" t="s">
        <v>83</v>
      </c>
      <c r="B97" s="71"/>
      <c r="C97" s="134"/>
      <c r="D97" s="134"/>
      <c r="E97" s="135" t="s">
        <v>88</v>
      </c>
      <c r="F97" s="135"/>
      <c r="G97" s="135"/>
      <c r="H97" s="135"/>
      <c r="I97" s="135"/>
      <c r="J97" s="134"/>
      <c r="K97" s="135" t="s">
        <v>89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'02 - Stavební práce'!J32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86</v>
      </c>
      <c r="AR97" s="73"/>
      <c r="AS97" s="138">
        <v>0</v>
      </c>
      <c r="AT97" s="139">
        <f>ROUND(SUM(AV97:AW97),2)</f>
        <v>0</v>
      </c>
      <c r="AU97" s="140">
        <f>'02 - Stavební práce'!P124</f>
        <v>0</v>
      </c>
      <c r="AV97" s="139">
        <f>'02 - Stavební práce'!J35</f>
        <v>0</v>
      </c>
      <c r="AW97" s="139">
        <f>'02 - Stavební práce'!J36</f>
        <v>0</v>
      </c>
      <c r="AX97" s="139">
        <f>'02 - Stavební práce'!J37</f>
        <v>0</v>
      </c>
      <c r="AY97" s="139">
        <f>'02 - Stavební práce'!J38</f>
        <v>0</v>
      </c>
      <c r="AZ97" s="139">
        <f>'02 - Stavební práce'!F35</f>
        <v>0</v>
      </c>
      <c r="BA97" s="139">
        <f>'02 - Stavební práce'!F36</f>
        <v>0</v>
      </c>
      <c r="BB97" s="139">
        <f>'02 - Stavební práce'!F37</f>
        <v>0</v>
      </c>
      <c r="BC97" s="139">
        <f>'02 - Stavební práce'!F38</f>
        <v>0</v>
      </c>
      <c r="BD97" s="141">
        <f>'02 - Stavební práce'!F39</f>
        <v>0</v>
      </c>
      <c r="BE97" s="4"/>
      <c r="BT97" s="142" t="s">
        <v>82</v>
      </c>
      <c r="BV97" s="142" t="s">
        <v>75</v>
      </c>
      <c r="BW97" s="142" t="s">
        <v>90</v>
      </c>
      <c r="BX97" s="142" t="s">
        <v>81</v>
      </c>
      <c r="CL97" s="142" t="s">
        <v>1</v>
      </c>
    </row>
    <row r="98" s="4" customFormat="1" ht="16.5" customHeight="1">
      <c r="A98" s="133" t="s">
        <v>83</v>
      </c>
      <c r="B98" s="71"/>
      <c r="C98" s="134"/>
      <c r="D98" s="134"/>
      <c r="E98" s="135" t="s">
        <v>91</v>
      </c>
      <c r="F98" s="135"/>
      <c r="G98" s="135"/>
      <c r="H98" s="135"/>
      <c r="I98" s="135"/>
      <c r="J98" s="134"/>
      <c r="K98" s="135" t="s">
        <v>92</v>
      </c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6">
        <f>'03 - Kácení dřevin'!J32</f>
        <v>0</v>
      </c>
      <c r="AH98" s="134"/>
      <c r="AI98" s="134"/>
      <c r="AJ98" s="134"/>
      <c r="AK98" s="134"/>
      <c r="AL98" s="134"/>
      <c r="AM98" s="134"/>
      <c r="AN98" s="136">
        <f>SUM(AG98,AT98)</f>
        <v>0</v>
      </c>
      <c r="AO98" s="134"/>
      <c r="AP98" s="134"/>
      <c r="AQ98" s="137" t="s">
        <v>86</v>
      </c>
      <c r="AR98" s="73"/>
      <c r="AS98" s="138">
        <v>0</v>
      </c>
      <c r="AT98" s="139">
        <f>ROUND(SUM(AV98:AW98),2)</f>
        <v>0</v>
      </c>
      <c r="AU98" s="140">
        <f>'03 - Kácení dřevin'!P122</f>
        <v>0</v>
      </c>
      <c r="AV98" s="139">
        <f>'03 - Kácení dřevin'!J35</f>
        <v>0</v>
      </c>
      <c r="AW98" s="139">
        <f>'03 - Kácení dřevin'!J36</f>
        <v>0</v>
      </c>
      <c r="AX98" s="139">
        <f>'03 - Kácení dřevin'!J37</f>
        <v>0</v>
      </c>
      <c r="AY98" s="139">
        <f>'03 - Kácení dřevin'!J38</f>
        <v>0</v>
      </c>
      <c r="AZ98" s="139">
        <f>'03 - Kácení dřevin'!F35</f>
        <v>0</v>
      </c>
      <c r="BA98" s="139">
        <f>'03 - Kácení dřevin'!F36</f>
        <v>0</v>
      </c>
      <c r="BB98" s="139">
        <f>'03 - Kácení dřevin'!F37</f>
        <v>0</v>
      </c>
      <c r="BC98" s="139">
        <f>'03 - Kácení dřevin'!F38</f>
        <v>0</v>
      </c>
      <c r="BD98" s="141">
        <f>'03 - Kácení dřevin'!F39</f>
        <v>0</v>
      </c>
      <c r="BE98" s="4"/>
      <c r="BT98" s="142" t="s">
        <v>82</v>
      </c>
      <c r="BV98" s="142" t="s">
        <v>75</v>
      </c>
      <c r="BW98" s="142" t="s">
        <v>93</v>
      </c>
      <c r="BX98" s="142" t="s">
        <v>81</v>
      </c>
      <c r="CL98" s="142" t="s">
        <v>1</v>
      </c>
    </row>
    <row r="99" s="7" customFormat="1" ht="16.5" customHeight="1">
      <c r="A99" s="7"/>
      <c r="B99" s="120"/>
      <c r="C99" s="121"/>
      <c r="D99" s="122" t="s">
        <v>94</v>
      </c>
      <c r="E99" s="122"/>
      <c r="F99" s="122"/>
      <c r="G99" s="122"/>
      <c r="H99" s="122"/>
      <c r="I99" s="123"/>
      <c r="J99" s="122" t="s">
        <v>95</v>
      </c>
      <c r="K99" s="122"/>
      <c r="L99" s="122"/>
      <c r="M99" s="122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  <c r="AA99" s="122"/>
      <c r="AB99" s="122"/>
      <c r="AC99" s="122"/>
      <c r="AD99" s="122"/>
      <c r="AE99" s="122"/>
      <c r="AF99" s="122"/>
      <c r="AG99" s="124">
        <f>ROUND(AG100+AG103,2)</f>
        <v>0</v>
      </c>
      <c r="AH99" s="123"/>
      <c r="AI99" s="123"/>
      <c r="AJ99" s="123"/>
      <c r="AK99" s="123"/>
      <c r="AL99" s="123"/>
      <c r="AM99" s="123"/>
      <c r="AN99" s="125">
        <f>SUM(AG99,AT99)</f>
        <v>0</v>
      </c>
      <c r="AO99" s="123"/>
      <c r="AP99" s="123"/>
      <c r="AQ99" s="126" t="s">
        <v>79</v>
      </c>
      <c r="AR99" s="127"/>
      <c r="AS99" s="128">
        <f>ROUND(AS100+AS103,2)</f>
        <v>0</v>
      </c>
      <c r="AT99" s="129">
        <f>ROUND(SUM(AV99:AW99),2)</f>
        <v>0</v>
      </c>
      <c r="AU99" s="130">
        <f>ROUND(AU100+AU103,5)</f>
        <v>0</v>
      </c>
      <c r="AV99" s="129">
        <f>ROUND(AZ99*L29,2)</f>
        <v>0</v>
      </c>
      <c r="AW99" s="129">
        <f>ROUND(BA99*L30,2)</f>
        <v>0</v>
      </c>
      <c r="AX99" s="129">
        <f>ROUND(BB99*L29,2)</f>
        <v>0</v>
      </c>
      <c r="AY99" s="129">
        <f>ROUND(BC99*L30,2)</f>
        <v>0</v>
      </c>
      <c r="AZ99" s="129">
        <f>ROUND(AZ100+AZ103,2)</f>
        <v>0</v>
      </c>
      <c r="BA99" s="129">
        <f>ROUND(BA100+BA103,2)</f>
        <v>0</v>
      </c>
      <c r="BB99" s="129">
        <f>ROUND(BB100+BB103,2)</f>
        <v>0</v>
      </c>
      <c r="BC99" s="129">
        <f>ROUND(BC100+BC103,2)</f>
        <v>0</v>
      </c>
      <c r="BD99" s="131">
        <f>ROUND(BD100+BD103,2)</f>
        <v>0</v>
      </c>
      <c r="BE99" s="7"/>
      <c r="BS99" s="132" t="s">
        <v>72</v>
      </c>
      <c r="BT99" s="132" t="s">
        <v>80</v>
      </c>
      <c r="BU99" s="132" t="s">
        <v>74</v>
      </c>
      <c r="BV99" s="132" t="s">
        <v>75</v>
      </c>
      <c r="BW99" s="132" t="s">
        <v>96</v>
      </c>
      <c r="BX99" s="132" t="s">
        <v>5</v>
      </c>
      <c r="CL99" s="132" t="s">
        <v>1</v>
      </c>
      <c r="CM99" s="132" t="s">
        <v>82</v>
      </c>
    </row>
    <row r="100" s="4" customFormat="1" ht="16.5" customHeight="1">
      <c r="A100" s="4"/>
      <c r="B100" s="71"/>
      <c r="C100" s="134"/>
      <c r="D100" s="134"/>
      <c r="E100" s="135" t="s">
        <v>84</v>
      </c>
      <c r="F100" s="135"/>
      <c r="G100" s="135"/>
      <c r="H100" s="135"/>
      <c r="I100" s="135"/>
      <c r="J100" s="134"/>
      <c r="K100" s="135" t="s">
        <v>97</v>
      </c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43">
        <f>ROUND(SUM(AG101:AG102),2)</f>
        <v>0</v>
      </c>
      <c r="AH100" s="134"/>
      <c r="AI100" s="134"/>
      <c r="AJ100" s="134"/>
      <c r="AK100" s="134"/>
      <c r="AL100" s="134"/>
      <c r="AM100" s="134"/>
      <c r="AN100" s="136">
        <f>SUM(AG100,AT100)</f>
        <v>0</v>
      </c>
      <c r="AO100" s="134"/>
      <c r="AP100" s="134"/>
      <c r="AQ100" s="137" t="s">
        <v>86</v>
      </c>
      <c r="AR100" s="73"/>
      <c r="AS100" s="138">
        <f>ROUND(SUM(AS101:AS102),2)</f>
        <v>0</v>
      </c>
      <c r="AT100" s="139">
        <f>ROUND(SUM(AV100:AW100),2)</f>
        <v>0</v>
      </c>
      <c r="AU100" s="140">
        <f>ROUND(SUM(AU101:AU102),5)</f>
        <v>0</v>
      </c>
      <c r="AV100" s="139">
        <f>ROUND(AZ100*L29,2)</f>
        <v>0</v>
      </c>
      <c r="AW100" s="139">
        <f>ROUND(BA100*L30,2)</f>
        <v>0</v>
      </c>
      <c r="AX100" s="139">
        <f>ROUND(BB100*L29,2)</f>
        <v>0</v>
      </c>
      <c r="AY100" s="139">
        <f>ROUND(BC100*L30,2)</f>
        <v>0</v>
      </c>
      <c r="AZ100" s="139">
        <f>ROUND(SUM(AZ101:AZ102),2)</f>
        <v>0</v>
      </c>
      <c r="BA100" s="139">
        <f>ROUND(SUM(BA101:BA102),2)</f>
        <v>0</v>
      </c>
      <c r="BB100" s="139">
        <f>ROUND(SUM(BB101:BB102),2)</f>
        <v>0</v>
      </c>
      <c r="BC100" s="139">
        <f>ROUND(SUM(BC101:BC102),2)</f>
        <v>0</v>
      </c>
      <c r="BD100" s="141">
        <f>ROUND(SUM(BD101:BD102),2)</f>
        <v>0</v>
      </c>
      <c r="BE100" s="4"/>
      <c r="BS100" s="142" t="s">
        <v>72</v>
      </c>
      <c r="BT100" s="142" t="s">
        <v>82</v>
      </c>
      <c r="BV100" s="142" t="s">
        <v>75</v>
      </c>
      <c r="BW100" s="142" t="s">
        <v>98</v>
      </c>
      <c r="BX100" s="142" t="s">
        <v>96</v>
      </c>
      <c r="CL100" s="142" t="s">
        <v>1</v>
      </c>
    </row>
    <row r="101" s="4" customFormat="1" ht="16.5" customHeight="1">
      <c r="A101" s="133" t="s">
        <v>83</v>
      </c>
      <c r="B101" s="71"/>
      <c r="C101" s="134"/>
      <c r="D101" s="134"/>
      <c r="E101" s="134"/>
      <c r="F101" s="135" t="s">
        <v>84</v>
      </c>
      <c r="G101" s="135"/>
      <c r="H101" s="135"/>
      <c r="I101" s="135"/>
      <c r="J101" s="135"/>
      <c r="K101" s="134"/>
      <c r="L101" s="135" t="s">
        <v>97</v>
      </c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6">
        <f>'01 - Zabezpečovací zařízení'!J32</f>
        <v>0</v>
      </c>
      <c r="AH101" s="134"/>
      <c r="AI101" s="134"/>
      <c r="AJ101" s="134"/>
      <c r="AK101" s="134"/>
      <c r="AL101" s="134"/>
      <c r="AM101" s="134"/>
      <c r="AN101" s="136">
        <f>SUM(AG101,AT101)</f>
        <v>0</v>
      </c>
      <c r="AO101" s="134"/>
      <c r="AP101" s="134"/>
      <c r="AQ101" s="137" t="s">
        <v>86</v>
      </c>
      <c r="AR101" s="73"/>
      <c r="AS101" s="138">
        <v>0</v>
      </c>
      <c r="AT101" s="139">
        <f>ROUND(SUM(AV101:AW101),2)</f>
        <v>0</v>
      </c>
      <c r="AU101" s="140">
        <f>'01 - Zabezpečovací zařízení'!P127</f>
        <v>0</v>
      </c>
      <c r="AV101" s="139">
        <f>'01 - Zabezpečovací zařízení'!J35</f>
        <v>0</v>
      </c>
      <c r="AW101" s="139">
        <f>'01 - Zabezpečovací zařízení'!J36</f>
        <v>0</v>
      </c>
      <c r="AX101" s="139">
        <f>'01 - Zabezpečovací zařízení'!J37</f>
        <v>0</v>
      </c>
      <c r="AY101" s="139">
        <f>'01 - Zabezpečovací zařízení'!J38</f>
        <v>0</v>
      </c>
      <c r="AZ101" s="139">
        <f>'01 - Zabezpečovací zařízení'!F35</f>
        <v>0</v>
      </c>
      <c r="BA101" s="139">
        <f>'01 - Zabezpečovací zařízení'!F36</f>
        <v>0</v>
      </c>
      <c r="BB101" s="139">
        <f>'01 - Zabezpečovací zařízení'!F37</f>
        <v>0</v>
      </c>
      <c r="BC101" s="139">
        <f>'01 - Zabezpečovací zařízení'!F38</f>
        <v>0</v>
      </c>
      <c r="BD101" s="141">
        <f>'01 - Zabezpečovací zařízení'!F39</f>
        <v>0</v>
      </c>
      <c r="BE101" s="4"/>
      <c r="BT101" s="142" t="s">
        <v>99</v>
      </c>
      <c r="BU101" s="142" t="s">
        <v>100</v>
      </c>
      <c r="BV101" s="142" t="s">
        <v>75</v>
      </c>
      <c r="BW101" s="142" t="s">
        <v>98</v>
      </c>
      <c r="BX101" s="142" t="s">
        <v>96</v>
      </c>
      <c r="CL101" s="142" t="s">
        <v>1</v>
      </c>
    </row>
    <row r="102" s="4" customFormat="1" ht="16.5" customHeight="1">
      <c r="A102" s="133" t="s">
        <v>83</v>
      </c>
      <c r="B102" s="71"/>
      <c r="C102" s="134"/>
      <c r="D102" s="134"/>
      <c r="E102" s="134"/>
      <c r="F102" s="135" t="s">
        <v>101</v>
      </c>
      <c r="G102" s="135"/>
      <c r="H102" s="135"/>
      <c r="I102" s="135"/>
      <c r="J102" s="135"/>
      <c r="K102" s="134"/>
      <c r="L102" s="135" t="s">
        <v>102</v>
      </c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6">
        <f>'01.02 - PZS 16,389'!J34</f>
        <v>0</v>
      </c>
      <c r="AH102" s="134"/>
      <c r="AI102" s="134"/>
      <c r="AJ102" s="134"/>
      <c r="AK102" s="134"/>
      <c r="AL102" s="134"/>
      <c r="AM102" s="134"/>
      <c r="AN102" s="136">
        <f>SUM(AG102,AT102)</f>
        <v>0</v>
      </c>
      <c r="AO102" s="134"/>
      <c r="AP102" s="134"/>
      <c r="AQ102" s="137" t="s">
        <v>86</v>
      </c>
      <c r="AR102" s="73"/>
      <c r="AS102" s="138">
        <v>0</v>
      </c>
      <c r="AT102" s="139">
        <f>ROUND(SUM(AV102:AW102),2)</f>
        <v>0</v>
      </c>
      <c r="AU102" s="140">
        <f>'01.02 - PZS 16,389'!P124</f>
        <v>0</v>
      </c>
      <c r="AV102" s="139">
        <f>'01.02 - PZS 16,389'!J37</f>
        <v>0</v>
      </c>
      <c r="AW102" s="139">
        <f>'01.02 - PZS 16,389'!J38</f>
        <v>0</v>
      </c>
      <c r="AX102" s="139">
        <f>'01.02 - PZS 16,389'!J39</f>
        <v>0</v>
      </c>
      <c r="AY102" s="139">
        <f>'01.02 - PZS 16,389'!J40</f>
        <v>0</v>
      </c>
      <c r="AZ102" s="139">
        <f>'01.02 - PZS 16,389'!F37</f>
        <v>0</v>
      </c>
      <c r="BA102" s="139">
        <f>'01.02 - PZS 16,389'!F38</f>
        <v>0</v>
      </c>
      <c r="BB102" s="139">
        <f>'01.02 - PZS 16,389'!F39</f>
        <v>0</v>
      </c>
      <c r="BC102" s="139">
        <f>'01.02 - PZS 16,389'!F40</f>
        <v>0</v>
      </c>
      <c r="BD102" s="141">
        <f>'01.02 - PZS 16,389'!F41</f>
        <v>0</v>
      </c>
      <c r="BE102" s="4"/>
      <c r="BT102" s="142" t="s">
        <v>99</v>
      </c>
      <c r="BV102" s="142" t="s">
        <v>75</v>
      </c>
      <c r="BW102" s="142" t="s">
        <v>103</v>
      </c>
      <c r="BX102" s="142" t="s">
        <v>98</v>
      </c>
      <c r="CL102" s="142" t="s">
        <v>1</v>
      </c>
    </row>
    <row r="103" s="4" customFormat="1" ht="16.5" customHeight="1">
      <c r="A103" s="133" t="s">
        <v>83</v>
      </c>
      <c r="B103" s="71"/>
      <c r="C103" s="134"/>
      <c r="D103" s="134"/>
      <c r="E103" s="135" t="s">
        <v>88</v>
      </c>
      <c r="F103" s="135"/>
      <c r="G103" s="135"/>
      <c r="H103" s="135"/>
      <c r="I103" s="135"/>
      <c r="J103" s="134"/>
      <c r="K103" s="135" t="s">
        <v>104</v>
      </c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6">
        <f>'02 - Zemní práce'!J32</f>
        <v>0</v>
      </c>
      <c r="AH103" s="134"/>
      <c r="AI103" s="134"/>
      <c r="AJ103" s="134"/>
      <c r="AK103" s="134"/>
      <c r="AL103" s="134"/>
      <c r="AM103" s="134"/>
      <c r="AN103" s="136">
        <f>SUM(AG103,AT103)</f>
        <v>0</v>
      </c>
      <c r="AO103" s="134"/>
      <c r="AP103" s="134"/>
      <c r="AQ103" s="137" t="s">
        <v>86</v>
      </c>
      <c r="AR103" s="73"/>
      <c r="AS103" s="138">
        <v>0</v>
      </c>
      <c r="AT103" s="139">
        <f>ROUND(SUM(AV103:AW103),2)</f>
        <v>0</v>
      </c>
      <c r="AU103" s="140">
        <f>'02 - Zemní práce'!P125</f>
        <v>0</v>
      </c>
      <c r="AV103" s="139">
        <f>'02 - Zemní práce'!J35</f>
        <v>0</v>
      </c>
      <c r="AW103" s="139">
        <f>'02 - Zemní práce'!J36</f>
        <v>0</v>
      </c>
      <c r="AX103" s="139">
        <f>'02 - Zemní práce'!J37</f>
        <v>0</v>
      </c>
      <c r="AY103" s="139">
        <f>'02 - Zemní práce'!J38</f>
        <v>0</v>
      </c>
      <c r="AZ103" s="139">
        <f>'02 - Zemní práce'!F35</f>
        <v>0</v>
      </c>
      <c r="BA103" s="139">
        <f>'02 - Zemní práce'!F36</f>
        <v>0</v>
      </c>
      <c r="BB103" s="139">
        <f>'02 - Zemní práce'!F37</f>
        <v>0</v>
      </c>
      <c r="BC103" s="139">
        <f>'02 - Zemní práce'!F38</f>
        <v>0</v>
      </c>
      <c r="BD103" s="141">
        <f>'02 - Zemní práce'!F39</f>
        <v>0</v>
      </c>
      <c r="BE103" s="4"/>
      <c r="BT103" s="142" t="s">
        <v>82</v>
      </c>
      <c r="BV103" s="142" t="s">
        <v>75</v>
      </c>
      <c r="BW103" s="142" t="s">
        <v>105</v>
      </c>
      <c r="BX103" s="142" t="s">
        <v>96</v>
      </c>
      <c r="CL103" s="142" t="s">
        <v>1</v>
      </c>
    </row>
    <row r="104" s="7" customFormat="1" ht="16.5" customHeight="1">
      <c r="A104" s="7"/>
      <c r="B104" s="120"/>
      <c r="C104" s="121"/>
      <c r="D104" s="122" t="s">
        <v>106</v>
      </c>
      <c r="E104" s="122"/>
      <c r="F104" s="122"/>
      <c r="G104" s="122"/>
      <c r="H104" s="122"/>
      <c r="I104" s="123"/>
      <c r="J104" s="122" t="s">
        <v>107</v>
      </c>
      <c r="K104" s="122"/>
      <c r="L104" s="122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  <c r="Z104" s="122"/>
      <c r="AA104" s="122"/>
      <c r="AB104" s="122"/>
      <c r="AC104" s="122"/>
      <c r="AD104" s="122"/>
      <c r="AE104" s="122"/>
      <c r="AF104" s="122"/>
      <c r="AG104" s="124">
        <f>ROUND(AG105+AG115,2)</f>
        <v>0</v>
      </c>
      <c r="AH104" s="123"/>
      <c r="AI104" s="123"/>
      <c r="AJ104" s="123"/>
      <c r="AK104" s="123"/>
      <c r="AL104" s="123"/>
      <c r="AM104" s="123"/>
      <c r="AN104" s="125">
        <f>SUM(AG104,AT104)</f>
        <v>0</v>
      </c>
      <c r="AO104" s="123"/>
      <c r="AP104" s="123"/>
      <c r="AQ104" s="126" t="s">
        <v>79</v>
      </c>
      <c r="AR104" s="127"/>
      <c r="AS104" s="128">
        <f>ROUND(AS105+AS115,2)</f>
        <v>0</v>
      </c>
      <c r="AT104" s="129">
        <f>ROUND(SUM(AV104:AW104),2)</f>
        <v>0</v>
      </c>
      <c r="AU104" s="130">
        <f>ROUND(AU105+AU115,5)</f>
        <v>0</v>
      </c>
      <c r="AV104" s="129">
        <f>ROUND(AZ104*L29,2)</f>
        <v>0</v>
      </c>
      <c r="AW104" s="129">
        <f>ROUND(BA104*L30,2)</f>
        <v>0</v>
      </c>
      <c r="AX104" s="129">
        <f>ROUND(BB104*L29,2)</f>
        <v>0</v>
      </c>
      <c r="AY104" s="129">
        <f>ROUND(BC104*L30,2)</f>
        <v>0</v>
      </c>
      <c r="AZ104" s="129">
        <f>ROUND(AZ105+AZ115,2)</f>
        <v>0</v>
      </c>
      <c r="BA104" s="129">
        <f>ROUND(BA105+BA115,2)</f>
        <v>0</v>
      </c>
      <c r="BB104" s="129">
        <f>ROUND(BB105+BB115,2)</f>
        <v>0</v>
      </c>
      <c r="BC104" s="129">
        <f>ROUND(BC105+BC115,2)</f>
        <v>0</v>
      </c>
      <c r="BD104" s="131">
        <f>ROUND(BD105+BD115,2)</f>
        <v>0</v>
      </c>
      <c r="BE104" s="7"/>
      <c r="BS104" s="132" t="s">
        <v>72</v>
      </c>
      <c r="BT104" s="132" t="s">
        <v>80</v>
      </c>
      <c r="BU104" s="132" t="s">
        <v>74</v>
      </c>
      <c r="BV104" s="132" t="s">
        <v>75</v>
      </c>
      <c r="BW104" s="132" t="s">
        <v>108</v>
      </c>
      <c r="BX104" s="132" t="s">
        <v>5</v>
      </c>
      <c r="CL104" s="132" t="s">
        <v>1</v>
      </c>
      <c r="CM104" s="132" t="s">
        <v>82</v>
      </c>
    </row>
    <row r="105" s="4" customFormat="1" ht="16.5" customHeight="1">
      <c r="A105" s="4"/>
      <c r="B105" s="71"/>
      <c r="C105" s="134"/>
      <c r="D105" s="134"/>
      <c r="E105" s="135" t="s">
        <v>84</v>
      </c>
      <c r="F105" s="135"/>
      <c r="G105" s="135"/>
      <c r="H105" s="135"/>
      <c r="I105" s="135"/>
      <c r="J105" s="134"/>
      <c r="K105" s="135" t="s">
        <v>97</v>
      </c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43">
        <f>ROUND(AG106+SUM(AG107:AG111)+AG114,2)</f>
        <v>0</v>
      </c>
      <c r="AH105" s="134"/>
      <c r="AI105" s="134"/>
      <c r="AJ105" s="134"/>
      <c r="AK105" s="134"/>
      <c r="AL105" s="134"/>
      <c r="AM105" s="134"/>
      <c r="AN105" s="136">
        <f>SUM(AG105,AT105)</f>
        <v>0</v>
      </c>
      <c r="AO105" s="134"/>
      <c r="AP105" s="134"/>
      <c r="AQ105" s="137" t="s">
        <v>86</v>
      </c>
      <c r="AR105" s="73"/>
      <c r="AS105" s="138">
        <f>ROUND(AS106+SUM(AS107:AS111)+AS114,2)</f>
        <v>0</v>
      </c>
      <c r="AT105" s="139">
        <f>ROUND(SUM(AV105:AW105),2)</f>
        <v>0</v>
      </c>
      <c r="AU105" s="140">
        <f>ROUND(AU106+SUM(AU107:AU111)+AU114,5)</f>
        <v>0</v>
      </c>
      <c r="AV105" s="139">
        <f>ROUND(AZ105*L29,2)</f>
        <v>0</v>
      </c>
      <c r="AW105" s="139">
        <f>ROUND(BA105*L30,2)</f>
        <v>0</v>
      </c>
      <c r="AX105" s="139">
        <f>ROUND(BB105*L29,2)</f>
        <v>0</v>
      </c>
      <c r="AY105" s="139">
        <f>ROUND(BC105*L30,2)</f>
        <v>0</v>
      </c>
      <c r="AZ105" s="139">
        <f>ROUND(AZ106+SUM(AZ107:AZ111)+AZ114,2)</f>
        <v>0</v>
      </c>
      <c r="BA105" s="139">
        <f>ROUND(BA106+SUM(BA107:BA111)+BA114,2)</f>
        <v>0</v>
      </c>
      <c r="BB105" s="139">
        <f>ROUND(BB106+SUM(BB107:BB111)+BB114,2)</f>
        <v>0</v>
      </c>
      <c r="BC105" s="139">
        <f>ROUND(BC106+SUM(BC107:BC111)+BC114,2)</f>
        <v>0</v>
      </c>
      <c r="BD105" s="141">
        <f>ROUND(BD106+SUM(BD107:BD111)+BD114,2)</f>
        <v>0</v>
      </c>
      <c r="BE105" s="4"/>
      <c r="BS105" s="142" t="s">
        <v>72</v>
      </c>
      <c r="BT105" s="142" t="s">
        <v>82</v>
      </c>
      <c r="BV105" s="142" t="s">
        <v>75</v>
      </c>
      <c r="BW105" s="142" t="s">
        <v>109</v>
      </c>
      <c r="BX105" s="142" t="s">
        <v>108</v>
      </c>
      <c r="CL105" s="142" t="s">
        <v>1</v>
      </c>
    </row>
    <row r="106" s="4" customFormat="1" ht="16.5" customHeight="1">
      <c r="A106" s="133" t="s">
        <v>83</v>
      </c>
      <c r="B106" s="71"/>
      <c r="C106" s="134"/>
      <c r="D106" s="134"/>
      <c r="E106" s="134"/>
      <c r="F106" s="135" t="s">
        <v>84</v>
      </c>
      <c r="G106" s="135"/>
      <c r="H106" s="135"/>
      <c r="I106" s="135"/>
      <c r="J106" s="135"/>
      <c r="K106" s="134"/>
      <c r="L106" s="135" t="s">
        <v>97</v>
      </c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6">
        <f>'01 - Zabezpečovací zařízení_01'!J32</f>
        <v>0</v>
      </c>
      <c r="AH106" s="134"/>
      <c r="AI106" s="134"/>
      <c r="AJ106" s="134"/>
      <c r="AK106" s="134"/>
      <c r="AL106" s="134"/>
      <c r="AM106" s="134"/>
      <c r="AN106" s="136">
        <f>SUM(AG106,AT106)</f>
        <v>0</v>
      </c>
      <c r="AO106" s="134"/>
      <c r="AP106" s="134"/>
      <c r="AQ106" s="137" t="s">
        <v>86</v>
      </c>
      <c r="AR106" s="73"/>
      <c r="AS106" s="138">
        <v>0</v>
      </c>
      <c r="AT106" s="139">
        <f>ROUND(SUM(AV106:AW106),2)</f>
        <v>0</v>
      </c>
      <c r="AU106" s="140">
        <f>'01 - Zabezpečovací zařízení_01'!P127</f>
        <v>0</v>
      </c>
      <c r="AV106" s="139">
        <f>'01 - Zabezpečovací zařízení_01'!J35</f>
        <v>0</v>
      </c>
      <c r="AW106" s="139">
        <f>'01 - Zabezpečovací zařízení_01'!J36</f>
        <v>0</v>
      </c>
      <c r="AX106" s="139">
        <f>'01 - Zabezpečovací zařízení_01'!J37</f>
        <v>0</v>
      </c>
      <c r="AY106" s="139">
        <f>'01 - Zabezpečovací zařízení_01'!J38</f>
        <v>0</v>
      </c>
      <c r="AZ106" s="139">
        <f>'01 - Zabezpečovací zařízení_01'!F35</f>
        <v>0</v>
      </c>
      <c r="BA106" s="139">
        <f>'01 - Zabezpečovací zařízení_01'!F36</f>
        <v>0</v>
      </c>
      <c r="BB106" s="139">
        <f>'01 - Zabezpečovací zařízení_01'!F37</f>
        <v>0</v>
      </c>
      <c r="BC106" s="139">
        <f>'01 - Zabezpečovací zařízení_01'!F38</f>
        <v>0</v>
      </c>
      <c r="BD106" s="141">
        <f>'01 - Zabezpečovací zařízení_01'!F39</f>
        <v>0</v>
      </c>
      <c r="BE106" s="4"/>
      <c r="BT106" s="142" t="s">
        <v>99</v>
      </c>
      <c r="BU106" s="142" t="s">
        <v>100</v>
      </c>
      <c r="BV106" s="142" t="s">
        <v>75</v>
      </c>
      <c r="BW106" s="142" t="s">
        <v>109</v>
      </c>
      <c r="BX106" s="142" t="s">
        <v>108</v>
      </c>
      <c r="CL106" s="142" t="s">
        <v>1</v>
      </c>
    </row>
    <row r="107" s="4" customFormat="1" ht="16.5" customHeight="1">
      <c r="A107" s="133" t="s">
        <v>83</v>
      </c>
      <c r="B107" s="71"/>
      <c r="C107" s="134"/>
      <c r="D107" s="134"/>
      <c r="E107" s="134"/>
      <c r="F107" s="135" t="s">
        <v>110</v>
      </c>
      <c r="G107" s="135"/>
      <c r="H107" s="135"/>
      <c r="I107" s="135"/>
      <c r="J107" s="135"/>
      <c r="K107" s="134"/>
      <c r="L107" s="135" t="s">
        <v>111</v>
      </c>
      <c r="M107" s="135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6">
        <f>'01.01 - Přejezd S1-P7184 ...'!J34</f>
        <v>0</v>
      </c>
      <c r="AH107" s="134"/>
      <c r="AI107" s="134"/>
      <c r="AJ107" s="134"/>
      <c r="AK107" s="134"/>
      <c r="AL107" s="134"/>
      <c r="AM107" s="134"/>
      <c r="AN107" s="136">
        <f>SUM(AG107,AT107)</f>
        <v>0</v>
      </c>
      <c r="AO107" s="134"/>
      <c r="AP107" s="134"/>
      <c r="AQ107" s="137" t="s">
        <v>86</v>
      </c>
      <c r="AR107" s="73"/>
      <c r="AS107" s="138">
        <v>0</v>
      </c>
      <c r="AT107" s="139">
        <f>ROUND(SUM(AV107:AW107),2)</f>
        <v>0</v>
      </c>
      <c r="AU107" s="140">
        <f>'01.01 - Přejezd S1-P7184 ...'!P128</f>
        <v>0</v>
      </c>
      <c r="AV107" s="139">
        <f>'01.01 - Přejezd S1-P7184 ...'!J37</f>
        <v>0</v>
      </c>
      <c r="AW107" s="139">
        <f>'01.01 - Přejezd S1-P7184 ...'!J38</f>
        <v>0</v>
      </c>
      <c r="AX107" s="139">
        <f>'01.01 - Přejezd S1-P7184 ...'!J39</f>
        <v>0</v>
      </c>
      <c r="AY107" s="139">
        <f>'01.01 - Přejezd S1-P7184 ...'!J40</f>
        <v>0</v>
      </c>
      <c r="AZ107" s="139">
        <f>'01.01 - Přejezd S1-P7184 ...'!F37</f>
        <v>0</v>
      </c>
      <c r="BA107" s="139">
        <f>'01.01 - Přejezd S1-P7184 ...'!F38</f>
        <v>0</v>
      </c>
      <c r="BB107" s="139">
        <f>'01.01 - Přejezd S1-P7184 ...'!F39</f>
        <v>0</v>
      </c>
      <c r="BC107" s="139">
        <f>'01.01 - Přejezd S1-P7184 ...'!F40</f>
        <v>0</v>
      </c>
      <c r="BD107" s="141">
        <f>'01.01 - Přejezd S1-P7184 ...'!F41</f>
        <v>0</v>
      </c>
      <c r="BE107" s="4"/>
      <c r="BT107" s="142" t="s">
        <v>99</v>
      </c>
      <c r="BV107" s="142" t="s">
        <v>75</v>
      </c>
      <c r="BW107" s="142" t="s">
        <v>112</v>
      </c>
      <c r="BX107" s="142" t="s">
        <v>109</v>
      </c>
      <c r="CL107" s="142" t="s">
        <v>1</v>
      </c>
    </row>
    <row r="108" s="4" customFormat="1" ht="16.5" customHeight="1">
      <c r="A108" s="133" t="s">
        <v>83</v>
      </c>
      <c r="B108" s="71"/>
      <c r="C108" s="134"/>
      <c r="D108" s="134"/>
      <c r="E108" s="134"/>
      <c r="F108" s="135" t="s">
        <v>101</v>
      </c>
      <c r="G108" s="135"/>
      <c r="H108" s="135"/>
      <c r="I108" s="135"/>
      <c r="J108" s="135"/>
      <c r="K108" s="134"/>
      <c r="L108" s="135" t="s">
        <v>113</v>
      </c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6">
        <f>'01.02 - Přejezd S2-P7183 ...'!J34</f>
        <v>0</v>
      </c>
      <c r="AH108" s="134"/>
      <c r="AI108" s="134"/>
      <c r="AJ108" s="134"/>
      <c r="AK108" s="134"/>
      <c r="AL108" s="134"/>
      <c r="AM108" s="134"/>
      <c r="AN108" s="136">
        <f>SUM(AG108,AT108)</f>
        <v>0</v>
      </c>
      <c r="AO108" s="134"/>
      <c r="AP108" s="134"/>
      <c r="AQ108" s="137" t="s">
        <v>86</v>
      </c>
      <c r="AR108" s="73"/>
      <c r="AS108" s="138">
        <v>0</v>
      </c>
      <c r="AT108" s="139">
        <f>ROUND(SUM(AV108:AW108),2)</f>
        <v>0</v>
      </c>
      <c r="AU108" s="140">
        <f>'01.02 - Přejezd S2-P7183 ...'!P128</f>
        <v>0</v>
      </c>
      <c r="AV108" s="139">
        <f>'01.02 - Přejezd S2-P7183 ...'!J37</f>
        <v>0</v>
      </c>
      <c r="AW108" s="139">
        <f>'01.02 - Přejezd S2-P7183 ...'!J38</f>
        <v>0</v>
      </c>
      <c r="AX108" s="139">
        <f>'01.02 - Přejezd S2-P7183 ...'!J39</f>
        <v>0</v>
      </c>
      <c r="AY108" s="139">
        <f>'01.02 - Přejezd S2-P7183 ...'!J40</f>
        <v>0</v>
      </c>
      <c r="AZ108" s="139">
        <f>'01.02 - Přejezd S2-P7183 ...'!F37</f>
        <v>0</v>
      </c>
      <c r="BA108" s="139">
        <f>'01.02 - Přejezd S2-P7183 ...'!F38</f>
        <v>0</v>
      </c>
      <c r="BB108" s="139">
        <f>'01.02 - Přejezd S2-P7183 ...'!F39</f>
        <v>0</v>
      </c>
      <c r="BC108" s="139">
        <f>'01.02 - Přejezd S2-P7183 ...'!F40</f>
        <v>0</v>
      </c>
      <c r="BD108" s="141">
        <f>'01.02 - Přejezd S2-P7183 ...'!F41</f>
        <v>0</v>
      </c>
      <c r="BE108" s="4"/>
      <c r="BT108" s="142" t="s">
        <v>99</v>
      </c>
      <c r="BV108" s="142" t="s">
        <v>75</v>
      </c>
      <c r="BW108" s="142" t="s">
        <v>114</v>
      </c>
      <c r="BX108" s="142" t="s">
        <v>109</v>
      </c>
      <c r="CL108" s="142" t="s">
        <v>1</v>
      </c>
    </row>
    <row r="109" s="4" customFormat="1" ht="16.5" customHeight="1">
      <c r="A109" s="133" t="s">
        <v>83</v>
      </c>
      <c r="B109" s="71"/>
      <c r="C109" s="134"/>
      <c r="D109" s="134"/>
      <c r="E109" s="134"/>
      <c r="F109" s="135" t="s">
        <v>115</v>
      </c>
      <c r="G109" s="135"/>
      <c r="H109" s="135"/>
      <c r="I109" s="135"/>
      <c r="J109" s="135"/>
      <c r="K109" s="134"/>
      <c r="L109" s="135" t="s">
        <v>116</v>
      </c>
      <c r="M109" s="135"/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6">
        <f>'01.03 - Vnitřní technolog...'!J34</f>
        <v>0</v>
      </c>
      <c r="AH109" s="134"/>
      <c r="AI109" s="134"/>
      <c r="AJ109" s="134"/>
      <c r="AK109" s="134"/>
      <c r="AL109" s="134"/>
      <c r="AM109" s="134"/>
      <c r="AN109" s="136">
        <f>SUM(AG109,AT109)</f>
        <v>0</v>
      </c>
      <c r="AO109" s="134"/>
      <c r="AP109" s="134"/>
      <c r="AQ109" s="137" t="s">
        <v>86</v>
      </c>
      <c r="AR109" s="73"/>
      <c r="AS109" s="138">
        <v>0</v>
      </c>
      <c r="AT109" s="139">
        <f>ROUND(SUM(AV109:AW109),2)</f>
        <v>0</v>
      </c>
      <c r="AU109" s="140">
        <f>'01.03 - Vnitřní technolog...'!P124</f>
        <v>0</v>
      </c>
      <c r="AV109" s="139">
        <f>'01.03 - Vnitřní technolog...'!J37</f>
        <v>0</v>
      </c>
      <c r="AW109" s="139">
        <f>'01.03 - Vnitřní technolog...'!J38</f>
        <v>0</v>
      </c>
      <c r="AX109" s="139">
        <f>'01.03 - Vnitřní technolog...'!J39</f>
        <v>0</v>
      </c>
      <c r="AY109" s="139">
        <f>'01.03 - Vnitřní technolog...'!J40</f>
        <v>0</v>
      </c>
      <c r="AZ109" s="139">
        <f>'01.03 - Vnitřní technolog...'!F37</f>
        <v>0</v>
      </c>
      <c r="BA109" s="139">
        <f>'01.03 - Vnitřní technolog...'!F38</f>
        <v>0</v>
      </c>
      <c r="BB109" s="139">
        <f>'01.03 - Vnitřní technolog...'!F39</f>
        <v>0</v>
      </c>
      <c r="BC109" s="139">
        <f>'01.03 - Vnitřní technolog...'!F40</f>
        <v>0</v>
      </c>
      <c r="BD109" s="141">
        <f>'01.03 - Vnitřní technolog...'!F41</f>
        <v>0</v>
      </c>
      <c r="BE109" s="4"/>
      <c r="BT109" s="142" t="s">
        <v>99</v>
      </c>
      <c r="BV109" s="142" t="s">
        <v>75</v>
      </c>
      <c r="BW109" s="142" t="s">
        <v>117</v>
      </c>
      <c r="BX109" s="142" t="s">
        <v>109</v>
      </c>
      <c r="CL109" s="142" t="s">
        <v>1</v>
      </c>
    </row>
    <row r="110" s="4" customFormat="1" ht="16.5" customHeight="1">
      <c r="A110" s="133" t="s">
        <v>83</v>
      </c>
      <c r="B110" s="71"/>
      <c r="C110" s="134"/>
      <c r="D110" s="134"/>
      <c r="E110" s="134"/>
      <c r="F110" s="135" t="s">
        <v>118</v>
      </c>
      <c r="G110" s="135"/>
      <c r="H110" s="135"/>
      <c r="I110" s="135"/>
      <c r="J110" s="135"/>
      <c r="K110" s="134"/>
      <c r="L110" s="135" t="s">
        <v>119</v>
      </c>
      <c r="M110" s="135"/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6">
        <f>'01.04 - Venkovní mechanic...'!J34</f>
        <v>0</v>
      </c>
      <c r="AH110" s="134"/>
      <c r="AI110" s="134"/>
      <c r="AJ110" s="134"/>
      <c r="AK110" s="134"/>
      <c r="AL110" s="134"/>
      <c r="AM110" s="134"/>
      <c r="AN110" s="136">
        <f>SUM(AG110,AT110)</f>
        <v>0</v>
      </c>
      <c r="AO110" s="134"/>
      <c r="AP110" s="134"/>
      <c r="AQ110" s="137" t="s">
        <v>86</v>
      </c>
      <c r="AR110" s="73"/>
      <c r="AS110" s="138">
        <v>0</v>
      </c>
      <c r="AT110" s="139">
        <f>ROUND(SUM(AV110:AW110),2)</f>
        <v>0</v>
      </c>
      <c r="AU110" s="140">
        <f>'01.04 - Venkovní mechanic...'!P124</f>
        <v>0</v>
      </c>
      <c r="AV110" s="139">
        <f>'01.04 - Venkovní mechanic...'!J37</f>
        <v>0</v>
      </c>
      <c r="AW110" s="139">
        <f>'01.04 - Venkovní mechanic...'!J38</f>
        <v>0</v>
      </c>
      <c r="AX110" s="139">
        <f>'01.04 - Venkovní mechanic...'!J39</f>
        <v>0</v>
      </c>
      <c r="AY110" s="139">
        <f>'01.04 - Venkovní mechanic...'!J40</f>
        <v>0</v>
      </c>
      <c r="AZ110" s="139">
        <f>'01.04 - Venkovní mechanic...'!F37</f>
        <v>0</v>
      </c>
      <c r="BA110" s="139">
        <f>'01.04 - Venkovní mechanic...'!F38</f>
        <v>0</v>
      </c>
      <c r="BB110" s="139">
        <f>'01.04 - Venkovní mechanic...'!F39</f>
        <v>0</v>
      </c>
      <c r="BC110" s="139">
        <f>'01.04 - Venkovní mechanic...'!F40</f>
        <v>0</v>
      </c>
      <c r="BD110" s="141">
        <f>'01.04 - Venkovní mechanic...'!F41</f>
        <v>0</v>
      </c>
      <c r="BE110" s="4"/>
      <c r="BT110" s="142" t="s">
        <v>99</v>
      </c>
      <c r="BV110" s="142" t="s">
        <v>75</v>
      </c>
      <c r="BW110" s="142" t="s">
        <v>120</v>
      </c>
      <c r="BX110" s="142" t="s">
        <v>109</v>
      </c>
      <c r="CL110" s="142" t="s">
        <v>1</v>
      </c>
    </row>
    <row r="111" s="4" customFormat="1" ht="16.5" customHeight="1">
      <c r="A111" s="4"/>
      <c r="B111" s="71"/>
      <c r="C111" s="134"/>
      <c r="D111" s="134"/>
      <c r="E111" s="134"/>
      <c r="F111" s="135" t="s">
        <v>121</v>
      </c>
      <c r="G111" s="135"/>
      <c r="H111" s="135"/>
      <c r="I111" s="135"/>
      <c r="J111" s="135"/>
      <c r="K111" s="134"/>
      <c r="L111" s="135" t="s">
        <v>122</v>
      </c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43">
        <f>ROUND(SUM(AG112:AG113),2)</f>
        <v>0</v>
      </c>
      <c r="AH111" s="134"/>
      <c r="AI111" s="134"/>
      <c r="AJ111" s="134"/>
      <c r="AK111" s="134"/>
      <c r="AL111" s="134"/>
      <c r="AM111" s="134"/>
      <c r="AN111" s="136">
        <f>SUM(AG111,AT111)</f>
        <v>0</v>
      </c>
      <c r="AO111" s="134"/>
      <c r="AP111" s="134"/>
      <c r="AQ111" s="137" t="s">
        <v>86</v>
      </c>
      <c r="AR111" s="73"/>
      <c r="AS111" s="138">
        <f>ROUND(SUM(AS112:AS113),2)</f>
        <v>0</v>
      </c>
      <c r="AT111" s="139">
        <f>ROUND(SUM(AV111:AW111),2)</f>
        <v>0</v>
      </c>
      <c r="AU111" s="140">
        <f>ROUND(SUM(AU112:AU113),5)</f>
        <v>0</v>
      </c>
      <c r="AV111" s="139">
        <f>ROUND(AZ111*L29,2)</f>
        <v>0</v>
      </c>
      <c r="AW111" s="139">
        <f>ROUND(BA111*L30,2)</f>
        <v>0</v>
      </c>
      <c r="AX111" s="139">
        <f>ROUND(BB111*L29,2)</f>
        <v>0</v>
      </c>
      <c r="AY111" s="139">
        <f>ROUND(BC111*L30,2)</f>
        <v>0</v>
      </c>
      <c r="AZ111" s="139">
        <f>ROUND(SUM(AZ112:AZ113),2)</f>
        <v>0</v>
      </c>
      <c r="BA111" s="139">
        <f>ROUND(SUM(BA112:BA113),2)</f>
        <v>0</v>
      </c>
      <c r="BB111" s="139">
        <f>ROUND(SUM(BB112:BB113),2)</f>
        <v>0</v>
      </c>
      <c r="BC111" s="139">
        <f>ROUND(SUM(BC112:BC113),2)</f>
        <v>0</v>
      </c>
      <c r="BD111" s="141">
        <f>ROUND(SUM(BD112:BD113),2)</f>
        <v>0</v>
      </c>
      <c r="BE111" s="4"/>
      <c r="BS111" s="142" t="s">
        <v>72</v>
      </c>
      <c r="BT111" s="142" t="s">
        <v>99</v>
      </c>
      <c r="BV111" s="142" t="s">
        <v>75</v>
      </c>
      <c r="BW111" s="142" t="s">
        <v>123</v>
      </c>
      <c r="BX111" s="142" t="s">
        <v>109</v>
      </c>
      <c r="CL111" s="142" t="s">
        <v>1</v>
      </c>
    </row>
    <row r="112" s="4" customFormat="1" ht="16.5" customHeight="1">
      <c r="A112" s="133" t="s">
        <v>83</v>
      </c>
      <c r="B112" s="71"/>
      <c r="C112" s="134"/>
      <c r="D112" s="134"/>
      <c r="E112" s="134"/>
      <c r="F112" s="134"/>
      <c r="G112" s="135" t="s">
        <v>121</v>
      </c>
      <c r="H112" s="135"/>
      <c r="I112" s="135"/>
      <c r="J112" s="135"/>
      <c r="K112" s="135"/>
      <c r="L112" s="134"/>
      <c r="M112" s="135" t="s">
        <v>122</v>
      </c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6">
        <f>'01.05 - Demontáže'!J34</f>
        <v>0</v>
      </c>
      <c r="AH112" s="134"/>
      <c r="AI112" s="134"/>
      <c r="AJ112" s="134"/>
      <c r="AK112" s="134"/>
      <c r="AL112" s="134"/>
      <c r="AM112" s="134"/>
      <c r="AN112" s="136">
        <f>SUM(AG112,AT112)</f>
        <v>0</v>
      </c>
      <c r="AO112" s="134"/>
      <c r="AP112" s="134"/>
      <c r="AQ112" s="137" t="s">
        <v>86</v>
      </c>
      <c r="AR112" s="73"/>
      <c r="AS112" s="138">
        <v>0</v>
      </c>
      <c r="AT112" s="139">
        <f>ROUND(SUM(AV112:AW112),2)</f>
        <v>0</v>
      </c>
      <c r="AU112" s="140">
        <f>'01.05 - Demontáže'!P126</f>
        <v>0</v>
      </c>
      <c r="AV112" s="139">
        <f>'01.05 - Demontáže'!J37</f>
        <v>0</v>
      </c>
      <c r="AW112" s="139">
        <f>'01.05 - Demontáže'!J38</f>
        <v>0</v>
      </c>
      <c r="AX112" s="139">
        <f>'01.05 - Demontáže'!J39</f>
        <v>0</v>
      </c>
      <c r="AY112" s="139">
        <f>'01.05 - Demontáže'!J40</f>
        <v>0</v>
      </c>
      <c r="AZ112" s="139">
        <f>'01.05 - Demontáže'!F37</f>
        <v>0</v>
      </c>
      <c r="BA112" s="139">
        <f>'01.05 - Demontáže'!F38</f>
        <v>0</v>
      </c>
      <c r="BB112" s="139">
        <f>'01.05 - Demontáže'!F39</f>
        <v>0</v>
      </c>
      <c r="BC112" s="139">
        <f>'01.05 - Demontáže'!F40</f>
        <v>0</v>
      </c>
      <c r="BD112" s="141">
        <f>'01.05 - Demontáže'!F41</f>
        <v>0</v>
      </c>
      <c r="BE112" s="4"/>
      <c r="BT112" s="142" t="s">
        <v>124</v>
      </c>
      <c r="BU112" s="142" t="s">
        <v>100</v>
      </c>
      <c r="BV112" s="142" t="s">
        <v>75</v>
      </c>
      <c r="BW112" s="142" t="s">
        <v>123</v>
      </c>
      <c r="BX112" s="142" t="s">
        <v>109</v>
      </c>
      <c r="CL112" s="142" t="s">
        <v>1</v>
      </c>
    </row>
    <row r="113" s="4" customFormat="1" ht="16.5" customHeight="1">
      <c r="A113" s="133" t="s">
        <v>83</v>
      </c>
      <c r="B113" s="71"/>
      <c r="C113" s="134"/>
      <c r="D113" s="134"/>
      <c r="E113" s="134"/>
      <c r="F113" s="134"/>
      <c r="G113" s="135" t="s">
        <v>125</v>
      </c>
      <c r="H113" s="135"/>
      <c r="I113" s="135"/>
      <c r="J113" s="135"/>
      <c r="K113" s="135"/>
      <c r="L113" s="134"/>
      <c r="M113" s="135" t="s">
        <v>126</v>
      </c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6">
        <f>'01.05.01 - Stavebí práce'!J34</f>
        <v>0</v>
      </c>
      <c r="AH113" s="134"/>
      <c r="AI113" s="134"/>
      <c r="AJ113" s="134"/>
      <c r="AK113" s="134"/>
      <c r="AL113" s="134"/>
      <c r="AM113" s="134"/>
      <c r="AN113" s="136">
        <f>SUM(AG113,AT113)</f>
        <v>0</v>
      </c>
      <c r="AO113" s="134"/>
      <c r="AP113" s="134"/>
      <c r="AQ113" s="137" t="s">
        <v>86</v>
      </c>
      <c r="AR113" s="73"/>
      <c r="AS113" s="138">
        <v>0</v>
      </c>
      <c r="AT113" s="139">
        <f>ROUND(SUM(AV113:AW113),2)</f>
        <v>0</v>
      </c>
      <c r="AU113" s="140">
        <f>'01.05.01 - Stavebí práce'!P125</f>
        <v>0</v>
      </c>
      <c r="AV113" s="139">
        <f>'01.05.01 - Stavebí práce'!J37</f>
        <v>0</v>
      </c>
      <c r="AW113" s="139">
        <f>'01.05.01 - Stavebí práce'!J38</f>
        <v>0</v>
      </c>
      <c r="AX113" s="139">
        <f>'01.05.01 - Stavebí práce'!J39</f>
        <v>0</v>
      </c>
      <c r="AY113" s="139">
        <f>'01.05.01 - Stavebí práce'!J40</f>
        <v>0</v>
      </c>
      <c r="AZ113" s="139">
        <f>'01.05.01 - Stavebí práce'!F37</f>
        <v>0</v>
      </c>
      <c r="BA113" s="139">
        <f>'01.05.01 - Stavebí práce'!F38</f>
        <v>0</v>
      </c>
      <c r="BB113" s="139">
        <f>'01.05.01 - Stavebí práce'!F39</f>
        <v>0</v>
      </c>
      <c r="BC113" s="139">
        <f>'01.05.01 - Stavebí práce'!F40</f>
        <v>0</v>
      </c>
      <c r="BD113" s="141">
        <f>'01.05.01 - Stavebí práce'!F41</f>
        <v>0</v>
      </c>
      <c r="BE113" s="4"/>
      <c r="BT113" s="142" t="s">
        <v>124</v>
      </c>
      <c r="BV113" s="142" t="s">
        <v>75</v>
      </c>
      <c r="BW113" s="142" t="s">
        <v>127</v>
      </c>
      <c r="BX113" s="142" t="s">
        <v>123</v>
      </c>
      <c r="CL113" s="142" t="s">
        <v>1</v>
      </c>
    </row>
    <row r="114" s="4" customFormat="1" ht="16.5" customHeight="1">
      <c r="A114" s="133" t="s">
        <v>83</v>
      </c>
      <c r="B114" s="71"/>
      <c r="C114" s="134"/>
      <c r="D114" s="134"/>
      <c r="E114" s="134"/>
      <c r="F114" s="135" t="s">
        <v>128</v>
      </c>
      <c r="G114" s="135"/>
      <c r="H114" s="135"/>
      <c r="I114" s="135"/>
      <c r="J114" s="135"/>
      <c r="K114" s="134"/>
      <c r="L114" s="135" t="s">
        <v>129</v>
      </c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6">
        <f>'01.06 - Provizorní SZZ'!J34</f>
        <v>0</v>
      </c>
      <c r="AH114" s="134"/>
      <c r="AI114" s="134"/>
      <c r="AJ114" s="134"/>
      <c r="AK114" s="134"/>
      <c r="AL114" s="134"/>
      <c r="AM114" s="134"/>
      <c r="AN114" s="136">
        <f>SUM(AG114,AT114)</f>
        <v>0</v>
      </c>
      <c r="AO114" s="134"/>
      <c r="AP114" s="134"/>
      <c r="AQ114" s="137" t="s">
        <v>86</v>
      </c>
      <c r="AR114" s="73"/>
      <c r="AS114" s="138">
        <v>0</v>
      </c>
      <c r="AT114" s="139">
        <f>ROUND(SUM(AV114:AW114),2)</f>
        <v>0</v>
      </c>
      <c r="AU114" s="140">
        <f>'01.06 - Provizorní SZZ'!P124</f>
        <v>0</v>
      </c>
      <c r="AV114" s="139">
        <f>'01.06 - Provizorní SZZ'!J37</f>
        <v>0</v>
      </c>
      <c r="AW114" s="139">
        <f>'01.06 - Provizorní SZZ'!J38</f>
        <v>0</v>
      </c>
      <c r="AX114" s="139">
        <f>'01.06 - Provizorní SZZ'!J39</f>
        <v>0</v>
      </c>
      <c r="AY114" s="139">
        <f>'01.06 - Provizorní SZZ'!J40</f>
        <v>0</v>
      </c>
      <c r="AZ114" s="139">
        <f>'01.06 - Provizorní SZZ'!F37</f>
        <v>0</v>
      </c>
      <c r="BA114" s="139">
        <f>'01.06 - Provizorní SZZ'!F38</f>
        <v>0</v>
      </c>
      <c r="BB114" s="139">
        <f>'01.06 - Provizorní SZZ'!F39</f>
        <v>0</v>
      </c>
      <c r="BC114" s="139">
        <f>'01.06 - Provizorní SZZ'!F40</f>
        <v>0</v>
      </c>
      <c r="BD114" s="141">
        <f>'01.06 - Provizorní SZZ'!F41</f>
        <v>0</v>
      </c>
      <c r="BE114" s="4"/>
      <c r="BT114" s="142" t="s">
        <v>99</v>
      </c>
      <c r="BV114" s="142" t="s">
        <v>75</v>
      </c>
      <c r="BW114" s="142" t="s">
        <v>130</v>
      </c>
      <c r="BX114" s="142" t="s">
        <v>109</v>
      </c>
      <c r="CL114" s="142" t="s">
        <v>1</v>
      </c>
    </row>
    <row r="115" s="4" customFormat="1" ht="16.5" customHeight="1">
      <c r="A115" s="4"/>
      <c r="B115" s="71"/>
      <c r="C115" s="134"/>
      <c r="D115" s="134"/>
      <c r="E115" s="135" t="s">
        <v>88</v>
      </c>
      <c r="F115" s="135"/>
      <c r="G115" s="135"/>
      <c r="H115" s="135"/>
      <c r="I115" s="135"/>
      <c r="J115" s="134"/>
      <c r="K115" s="135" t="s">
        <v>131</v>
      </c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43">
        <f>ROUND(SUM(AG116:AG117),2)</f>
        <v>0</v>
      </c>
      <c r="AH115" s="134"/>
      <c r="AI115" s="134"/>
      <c r="AJ115" s="134"/>
      <c r="AK115" s="134"/>
      <c r="AL115" s="134"/>
      <c r="AM115" s="134"/>
      <c r="AN115" s="136">
        <f>SUM(AG115,AT115)</f>
        <v>0</v>
      </c>
      <c r="AO115" s="134"/>
      <c r="AP115" s="134"/>
      <c r="AQ115" s="137" t="s">
        <v>86</v>
      </c>
      <c r="AR115" s="73"/>
      <c r="AS115" s="138">
        <f>ROUND(SUM(AS116:AS117),2)</f>
        <v>0</v>
      </c>
      <c r="AT115" s="139">
        <f>ROUND(SUM(AV115:AW115),2)</f>
        <v>0</v>
      </c>
      <c r="AU115" s="140">
        <f>ROUND(SUM(AU116:AU117),5)</f>
        <v>0</v>
      </c>
      <c r="AV115" s="139">
        <f>ROUND(AZ115*L29,2)</f>
        <v>0</v>
      </c>
      <c r="AW115" s="139">
        <f>ROUND(BA115*L30,2)</f>
        <v>0</v>
      </c>
      <c r="AX115" s="139">
        <f>ROUND(BB115*L29,2)</f>
        <v>0</v>
      </c>
      <c r="AY115" s="139">
        <f>ROUND(BC115*L30,2)</f>
        <v>0</v>
      </c>
      <c r="AZ115" s="139">
        <f>ROUND(SUM(AZ116:AZ117),2)</f>
        <v>0</v>
      </c>
      <c r="BA115" s="139">
        <f>ROUND(SUM(BA116:BA117),2)</f>
        <v>0</v>
      </c>
      <c r="BB115" s="139">
        <f>ROUND(SUM(BB116:BB117),2)</f>
        <v>0</v>
      </c>
      <c r="BC115" s="139">
        <f>ROUND(SUM(BC116:BC117),2)</f>
        <v>0</v>
      </c>
      <c r="BD115" s="141">
        <f>ROUND(SUM(BD116:BD117),2)</f>
        <v>0</v>
      </c>
      <c r="BE115" s="4"/>
      <c r="BS115" s="142" t="s">
        <v>72</v>
      </c>
      <c r="BT115" s="142" t="s">
        <v>82</v>
      </c>
      <c r="BV115" s="142" t="s">
        <v>75</v>
      </c>
      <c r="BW115" s="142" t="s">
        <v>132</v>
      </c>
      <c r="BX115" s="142" t="s">
        <v>108</v>
      </c>
      <c r="CL115" s="142" t="s">
        <v>1</v>
      </c>
    </row>
    <row r="116" s="4" customFormat="1" ht="16.5" customHeight="1">
      <c r="A116" s="133" t="s">
        <v>83</v>
      </c>
      <c r="B116" s="71"/>
      <c r="C116" s="134"/>
      <c r="D116" s="134"/>
      <c r="E116" s="134"/>
      <c r="F116" s="135" t="s">
        <v>88</v>
      </c>
      <c r="G116" s="135"/>
      <c r="H116" s="135"/>
      <c r="I116" s="135"/>
      <c r="J116" s="135"/>
      <c r="K116" s="134"/>
      <c r="L116" s="135" t="s">
        <v>131</v>
      </c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6">
        <f>'02 - Zemní a stavební práce'!J32</f>
        <v>0</v>
      </c>
      <c r="AH116" s="134"/>
      <c r="AI116" s="134"/>
      <c r="AJ116" s="134"/>
      <c r="AK116" s="134"/>
      <c r="AL116" s="134"/>
      <c r="AM116" s="134"/>
      <c r="AN116" s="136">
        <f>SUM(AG116,AT116)</f>
        <v>0</v>
      </c>
      <c r="AO116" s="134"/>
      <c r="AP116" s="134"/>
      <c r="AQ116" s="137" t="s">
        <v>86</v>
      </c>
      <c r="AR116" s="73"/>
      <c r="AS116" s="138">
        <v>0</v>
      </c>
      <c r="AT116" s="139">
        <f>ROUND(SUM(AV116:AW116),2)</f>
        <v>0</v>
      </c>
      <c r="AU116" s="140">
        <f>'02 - Zemní a stavební práce'!P127</f>
        <v>0</v>
      </c>
      <c r="AV116" s="139">
        <f>'02 - Zemní a stavební práce'!J35</f>
        <v>0</v>
      </c>
      <c r="AW116" s="139">
        <f>'02 - Zemní a stavební práce'!J36</f>
        <v>0</v>
      </c>
      <c r="AX116" s="139">
        <f>'02 - Zemní a stavební práce'!J37</f>
        <v>0</v>
      </c>
      <c r="AY116" s="139">
        <f>'02 - Zemní a stavební práce'!J38</f>
        <v>0</v>
      </c>
      <c r="AZ116" s="139">
        <f>'02 - Zemní a stavební práce'!F35</f>
        <v>0</v>
      </c>
      <c r="BA116" s="139">
        <f>'02 - Zemní a stavební práce'!F36</f>
        <v>0</v>
      </c>
      <c r="BB116" s="139">
        <f>'02 - Zemní a stavební práce'!F37</f>
        <v>0</v>
      </c>
      <c r="BC116" s="139">
        <f>'02 - Zemní a stavební práce'!F38</f>
        <v>0</v>
      </c>
      <c r="BD116" s="141">
        <f>'02 - Zemní a stavební práce'!F39</f>
        <v>0</v>
      </c>
      <c r="BE116" s="4"/>
      <c r="BT116" s="142" t="s">
        <v>99</v>
      </c>
      <c r="BU116" s="142" t="s">
        <v>100</v>
      </c>
      <c r="BV116" s="142" t="s">
        <v>75</v>
      </c>
      <c r="BW116" s="142" t="s">
        <v>132</v>
      </c>
      <c r="BX116" s="142" t="s">
        <v>108</v>
      </c>
      <c r="CL116" s="142" t="s">
        <v>1</v>
      </c>
    </row>
    <row r="117" s="4" customFormat="1" ht="16.5" customHeight="1">
      <c r="A117" s="133" t="s">
        <v>83</v>
      </c>
      <c r="B117" s="71"/>
      <c r="C117" s="134"/>
      <c r="D117" s="134"/>
      <c r="E117" s="134"/>
      <c r="F117" s="135" t="s">
        <v>133</v>
      </c>
      <c r="G117" s="135"/>
      <c r="H117" s="135"/>
      <c r="I117" s="135"/>
      <c r="J117" s="135"/>
      <c r="K117" s="134"/>
      <c r="L117" s="135" t="s">
        <v>134</v>
      </c>
      <c r="M117" s="135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6">
        <f>'02.01 - Odpady'!J34</f>
        <v>0</v>
      </c>
      <c r="AH117" s="134"/>
      <c r="AI117" s="134"/>
      <c r="AJ117" s="134"/>
      <c r="AK117" s="134"/>
      <c r="AL117" s="134"/>
      <c r="AM117" s="134"/>
      <c r="AN117" s="136">
        <f>SUM(AG117,AT117)</f>
        <v>0</v>
      </c>
      <c r="AO117" s="134"/>
      <c r="AP117" s="134"/>
      <c r="AQ117" s="137" t="s">
        <v>86</v>
      </c>
      <c r="AR117" s="73"/>
      <c r="AS117" s="138">
        <v>0</v>
      </c>
      <c r="AT117" s="139">
        <f>ROUND(SUM(AV117:AW117),2)</f>
        <v>0</v>
      </c>
      <c r="AU117" s="140">
        <f>'02.01 - Odpady'!P126</f>
        <v>0</v>
      </c>
      <c r="AV117" s="139">
        <f>'02.01 - Odpady'!J37</f>
        <v>0</v>
      </c>
      <c r="AW117" s="139">
        <f>'02.01 - Odpady'!J38</f>
        <v>0</v>
      </c>
      <c r="AX117" s="139">
        <f>'02.01 - Odpady'!J39</f>
        <v>0</v>
      </c>
      <c r="AY117" s="139">
        <f>'02.01 - Odpady'!J40</f>
        <v>0</v>
      </c>
      <c r="AZ117" s="139">
        <f>'02.01 - Odpady'!F37</f>
        <v>0</v>
      </c>
      <c r="BA117" s="139">
        <f>'02.01 - Odpady'!F38</f>
        <v>0</v>
      </c>
      <c r="BB117" s="139">
        <f>'02.01 - Odpady'!F39</f>
        <v>0</v>
      </c>
      <c r="BC117" s="139">
        <f>'02.01 - Odpady'!F40</f>
        <v>0</v>
      </c>
      <c r="BD117" s="141">
        <f>'02.01 - Odpady'!F41</f>
        <v>0</v>
      </c>
      <c r="BE117" s="4"/>
      <c r="BT117" s="142" t="s">
        <v>99</v>
      </c>
      <c r="BV117" s="142" t="s">
        <v>75</v>
      </c>
      <c r="BW117" s="142" t="s">
        <v>135</v>
      </c>
      <c r="BX117" s="142" t="s">
        <v>132</v>
      </c>
      <c r="CL117" s="142" t="s">
        <v>1</v>
      </c>
    </row>
    <row r="118" s="7" customFormat="1" ht="24.75" customHeight="1">
      <c r="A118" s="7"/>
      <c r="B118" s="120"/>
      <c r="C118" s="121"/>
      <c r="D118" s="122" t="s">
        <v>136</v>
      </c>
      <c r="E118" s="122"/>
      <c r="F118" s="122"/>
      <c r="G118" s="122"/>
      <c r="H118" s="122"/>
      <c r="I118" s="123"/>
      <c r="J118" s="122" t="s">
        <v>137</v>
      </c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  <c r="Z118" s="122"/>
      <c r="AA118" s="122"/>
      <c r="AB118" s="122"/>
      <c r="AC118" s="122"/>
      <c r="AD118" s="122"/>
      <c r="AE118" s="122"/>
      <c r="AF118" s="122"/>
      <c r="AG118" s="124">
        <f>ROUND(SUM(AG119:AG120),2)</f>
        <v>0</v>
      </c>
      <c r="AH118" s="123"/>
      <c r="AI118" s="123"/>
      <c r="AJ118" s="123"/>
      <c r="AK118" s="123"/>
      <c r="AL118" s="123"/>
      <c r="AM118" s="123"/>
      <c r="AN118" s="125">
        <f>SUM(AG118,AT118)</f>
        <v>0</v>
      </c>
      <c r="AO118" s="123"/>
      <c r="AP118" s="123"/>
      <c r="AQ118" s="126" t="s">
        <v>138</v>
      </c>
      <c r="AR118" s="127"/>
      <c r="AS118" s="128">
        <f>ROUND(SUM(AS119:AS120),2)</f>
        <v>0</v>
      </c>
      <c r="AT118" s="129">
        <f>ROUND(SUM(AV118:AW118),2)</f>
        <v>0</v>
      </c>
      <c r="AU118" s="130">
        <f>ROUND(SUM(AU119:AU120),5)</f>
        <v>0</v>
      </c>
      <c r="AV118" s="129">
        <f>ROUND(AZ118*L29,2)</f>
        <v>0</v>
      </c>
      <c r="AW118" s="129">
        <f>ROUND(BA118*L30,2)</f>
        <v>0</v>
      </c>
      <c r="AX118" s="129">
        <f>ROUND(BB118*L29,2)</f>
        <v>0</v>
      </c>
      <c r="AY118" s="129">
        <f>ROUND(BC118*L30,2)</f>
        <v>0</v>
      </c>
      <c r="AZ118" s="129">
        <f>ROUND(SUM(AZ119:AZ120),2)</f>
        <v>0</v>
      </c>
      <c r="BA118" s="129">
        <f>ROUND(SUM(BA119:BA120),2)</f>
        <v>0</v>
      </c>
      <c r="BB118" s="129">
        <f>ROUND(SUM(BB119:BB120),2)</f>
        <v>0</v>
      </c>
      <c r="BC118" s="129">
        <f>ROUND(SUM(BC119:BC120),2)</f>
        <v>0</v>
      </c>
      <c r="BD118" s="131">
        <f>ROUND(SUM(BD119:BD120),2)</f>
        <v>0</v>
      </c>
      <c r="BE118" s="7"/>
      <c r="BS118" s="132" t="s">
        <v>72</v>
      </c>
      <c r="BT118" s="132" t="s">
        <v>80</v>
      </c>
      <c r="BU118" s="132" t="s">
        <v>74</v>
      </c>
      <c r="BV118" s="132" t="s">
        <v>75</v>
      </c>
      <c r="BW118" s="132" t="s">
        <v>139</v>
      </c>
      <c r="BX118" s="132" t="s">
        <v>5</v>
      </c>
      <c r="CL118" s="132" t="s">
        <v>1</v>
      </c>
      <c r="CM118" s="132" t="s">
        <v>82</v>
      </c>
    </row>
    <row r="119" s="4" customFormat="1" ht="16.5" customHeight="1">
      <c r="A119" s="133" t="s">
        <v>83</v>
      </c>
      <c r="B119" s="71"/>
      <c r="C119" s="134"/>
      <c r="D119" s="134"/>
      <c r="E119" s="135" t="s">
        <v>84</v>
      </c>
      <c r="F119" s="135"/>
      <c r="G119" s="135"/>
      <c r="H119" s="135"/>
      <c r="I119" s="135"/>
      <c r="J119" s="134"/>
      <c r="K119" s="135" t="s">
        <v>140</v>
      </c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6">
        <f>'01 - dle Sborníku'!J32</f>
        <v>0</v>
      </c>
      <c r="AH119" s="134"/>
      <c r="AI119" s="134"/>
      <c r="AJ119" s="134"/>
      <c r="AK119" s="134"/>
      <c r="AL119" s="134"/>
      <c r="AM119" s="134"/>
      <c r="AN119" s="136">
        <f>SUM(AG119,AT119)</f>
        <v>0</v>
      </c>
      <c r="AO119" s="134"/>
      <c r="AP119" s="134"/>
      <c r="AQ119" s="137" t="s">
        <v>86</v>
      </c>
      <c r="AR119" s="73"/>
      <c r="AS119" s="138">
        <v>0</v>
      </c>
      <c r="AT119" s="139">
        <f>ROUND(SUM(AV119:AW119),2)</f>
        <v>0</v>
      </c>
      <c r="AU119" s="140">
        <f>'01 - dle Sborníku'!P122</f>
        <v>0</v>
      </c>
      <c r="AV119" s="139">
        <f>'01 - dle Sborníku'!J35</f>
        <v>0</v>
      </c>
      <c r="AW119" s="139">
        <f>'01 - dle Sborníku'!J36</f>
        <v>0</v>
      </c>
      <c r="AX119" s="139">
        <f>'01 - dle Sborníku'!J37</f>
        <v>0</v>
      </c>
      <c r="AY119" s="139">
        <f>'01 - dle Sborníku'!J38</f>
        <v>0</v>
      </c>
      <c r="AZ119" s="139">
        <f>'01 - dle Sborníku'!F35</f>
        <v>0</v>
      </c>
      <c r="BA119" s="139">
        <f>'01 - dle Sborníku'!F36</f>
        <v>0</v>
      </c>
      <c r="BB119" s="139">
        <f>'01 - dle Sborníku'!F37</f>
        <v>0</v>
      </c>
      <c r="BC119" s="139">
        <f>'01 - dle Sborníku'!F38</f>
        <v>0</v>
      </c>
      <c r="BD119" s="141">
        <f>'01 - dle Sborníku'!F39</f>
        <v>0</v>
      </c>
      <c r="BE119" s="4"/>
      <c r="BT119" s="142" t="s">
        <v>82</v>
      </c>
      <c r="BV119" s="142" t="s">
        <v>75</v>
      </c>
      <c r="BW119" s="142" t="s">
        <v>141</v>
      </c>
      <c r="BX119" s="142" t="s">
        <v>139</v>
      </c>
      <c r="CL119" s="142" t="s">
        <v>1</v>
      </c>
    </row>
    <row r="120" s="4" customFormat="1" ht="16.5" customHeight="1">
      <c r="A120" s="133" t="s">
        <v>83</v>
      </c>
      <c r="B120" s="71"/>
      <c r="C120" s="134"/>
      <c r="D120" s="134"/>
      <c r="E120" s="135" t="s">
        <v>88</v>
      </c>
      <c r="F120" s="135"/>
      <c r="G120" s="135"/>
      <c r="H120" s="135"/>
      <c r="I120" s="135"/>
      <c r="J120" s="134"/>
      <c r="K120" s="135" t="s">
        <v>142</v>
      </c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6">
        <f>'02 - dle URS'!J32</f>
        <v>0</v>
      </c>
      <c r="AH120" s="134"/>
      <c r="AI120" s="134"/>
      <c r="AJ120" s="134"/>
      <c r="AK120" s="134"/>
      <c r="AL120" s="134"/>
      <c r="AM120" s="134"/>
      <c r="AN120" s="136">
        <f>SUM(AG120,AT120)</f>
        <v>0</v>
      </c>
      <c r="AO120" s="134"/>
      <c r="AP120" s="134"/>
      <c r="AQ120" s="137" t="s">
        <v>86</v>
      </c>
      <c r="AR120" s="73"/>
      <c r="AS120" s="138">
        <v>0</v>
      </c>
      <c r="AT120" s="139">
        <f>ROUND(SUM(AV120:AW120),2)</f>
        <v>0</v>
      </c>
      <c r="AU120" s="140">
        <f>'02 - dle URS'!P122</f>
        <v>0</v>
      </c>
      <c r="AV120" s="139">
        <f>'02 - dle URS'!J35</f>
        <v>0</v>
      </c>
      <c r="AW120" s="139">
        <f>'02 - dle URS'!J36</f>
        <v>0</v>
      </c>
      <c r="AX120" s="139">
        <f>'02 - dle URS'!J37</f>
        <v>0</v>
      </c>
      <c r="AY120" s="139">
        <f>'02 - dle URS'!J38</f>
        <v>0</v>
      </c>
      <c r="AZ120" s="139">
        <f>'02 - dle URS'!F35</f>
        <v>0</v>
      </c>
      <c r="BA120" s="139">
        <f>'02 - dle URS'!F36</f>
        <v>0</v>
      </c>
      <c r="BB120" s="139">
        <f>'02 - dle URS'!F37</f>
        <v>0</v>
      </c>
      <c r="BC120" s="139">
        <f>'02 - dle URS'!F38</f>
        <v>0</v>
      </c>
      <c r="BD120" s="141">
        <f>'02 - dle URS'!F39</f>
        <v>0</v>
      </c>
      <c r="BE120" s="4"/>
      <c r="BT120" s="142" t="s">
        <v>82</v>
      </c>
      <c r="BV120" s="142" t="s">
        <v>75</v>
      </c>
      <c r="BW120" s="142" t="s">
        <v>143</v>
      </c>
      <c r="BX120" s="142" t="s">
        <v>139</v>
      </c>
      <c r="CL120" s="142" t="s">
        <v>1</v>
      </c>
    </row>
    <row r="121" s="7" customFormat="1" ht="24.75" customHeight="1">
      <c r="A121" s="7"/>
      <c r="B121" s="120"/>
      <c r="C121" s="121"/>
      <c r="D121" s="122" t="s">
        <v>144</v>
      </c>
      <c r="E121" s="122"/>
      <c r="F121" s="122"/>
      <c r="G121" s="122"/>
      <c r="H121" s="122"/>
      <c r="I121" s="123"/>
      <c r="J121" s="122" t="s">
        <v>145</v>
      </c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  <c r="Z121" s="122"/>
      <c r="AA121" s="122"/>
      <c r="AB121" s="122"/>
      <c r="AC121" s="122"/>
      <c r="AD121" s="122"/>
      <c r="AE121" s="122"/>
      <c r="AF121" s="122"/>
      <c r="AG121" s="124">
        <f>ROUND(SUM(AG122:AG123),2)</f>
        <v>0</v>
      </c>
      <c r="AH121" s="123"/>
      <c r="AI121" s="123"/>
      <c r="AJ121" s="123"/>
      <c r="AK121" s="123"/>
      <c r="AL121" s="123"/>
      <c r="AM121" s="123"/>
      <c r="AN121" s="125">
        <f>SUM(AG121,AT121)</f>
        <v>0</v>
      </c>
      <c r="AO121" s="123"/>
      <c r="AP121" s="123"/>
      <c r="AQ121" s="126" t="s">
        <v>79</v>
      </c>
      <c r="AR121" s="127"/>
      <c r="AS121" s="128">
        <f>ROUND(SUM(AS122:AS123),2)</f>
        <v>0</v>
      </c>
      <c r="AT121" s="129">
        <f>ROUND(SUM(AV121:AW121),2)</f>
        <v>0</v>
      </c>
      <c r="AU121" s="130">
        <f>ROUND(SUM(AU122:AU123),5)</f>
        <v>0</v>
      </c>
      <c r="AV121" s="129">
        <f>ROUND(AZ121*L29,2)</f>
        <v>0</v>
      </c>
      <c r="AW121" s="129">
        <f>ROUND(BA121*L30,2)</f>
        <v>0</v>
      </c>
      <c r="AX121" s="129">
        <f>ROUND(BB121*L29,2)</f>
        <v>0</v>
      </c>
      <c r="AY121" s="129">
        <f>ROUND(BC121*L30,2)</f>
        <v>0</v>
      </c>
      <c r="AZ121" s="129">
        <f>ROUND(SUM(AZ122:AZ123),2)</f>
        <v>0</v>
      </c>
      <c r="BA121" s="129">
        <f>ROUND(SUM(BA122:BA123),2)</f>
        <v>0</v>
      </c>
      <c r="BB121" s="129">
        <f>ROUND(SUM(BB122:BB123),2)</f>
        <v>0</v>
      </c>
      <c r="BC121" s="129">
        <f>ROUND(SUM(BC122:BC123),2)</f>
        <v>0</v>
      </c>
      <c r="BD121" s="131">
        <f>ROUND(SUM(BD122:BD123),2)</f>
        <v>0</v>
      </c>
      <c r="BE121" s="7"/>
      <c r="BS121" s="132" t="s">
        <v>72</v>
      </c>
      <c r="BT121" s="132" t="s">
        <v>80</v>
      </c>
      <c r="BU121" s="132" t="s">
        <v>74</v>
      </c>
      <c r="BV121" s="132" t="s">
        <v>75</v>
      </c>
      <c r="BW121" s="132" t="s">
        <v>146</v>
      </c>
      <c r="BX121" s="132" t="s">
        <v>5</v>
      </c>
      <c r="CL121" s="132" t="s">
        <v>1</v>
      </c>
      <c r="CM121" s="132" t="s">
        <v>82</v>
      </c>
    </row>
    <row r="122" s="4" customFormat="1" ht="16.5" customHeight="1">
      <c r="A122" s="133" t="s">
        <v>83</v>
      </c>
      <c r="B122" s="71"/>
      <c r="C122" s="134"/>
      <c r="D122" s="134"/>
      <c r="E122" s="135" t="s">
        <v>84</v>
      </c>
      <c r="F122" s="135"/>
      <c r="G122" s="135"/>
      <c r="H122" s="135"/>
      <c r="I122" s="135"/>
      <c r="J122" s="134"/>
      <c r="K122" s="135" t="s">
        <v>85</v>
      </c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6">
        <f>'01 - Infrastrukturní část_01'!J32</f>
        <v>0</v>
      </c>
      <c r="AH122" s="134"/>
      <c r="AI122" s="134"/>
      <c r="AJ122" s="134"/>
      <c r="AK122" s="134"/>
      <c r="AL122" s="134"/>
      <c r="AM122" s="134"/>
      <c r="AN122" s="136">
        <f>SUM(AG122,AT122)</f>
        <v>0</v>
      </c>
      <c r="AO122" s="134"/>
      <c r="AP122" s="134"/>
      <c r="AQ122" s="137" t="s">
        <v>86</v>
      </c>
      <c r="AR122" s="73"/>
      <c r="AS122" s="138">
        <v>0</v>
      </c>
      <c r="AT122" s="139">
        <f>ROUND(SUM(AV122:AW122),2)</f>
        <v>0</v>
      </c>
      <c r="AU122" s="140">
        <f>'01 - Infrastrukturní část_01'!P121</f>
        <v>0</v>
      </c>
      <c r="AV122" s="139">
        <f>'01 - Infrastrukturní část_01'!J35</f>
        <v>0</v>
      </c>
      <c r="AW122" s="139">
        <f>'01 - Infrastrukturní část_01'!J36</f>
        <v>0</v>
      </c>
      <c r="AX122" s="139">
        <f>'01 - Infrastrukturní část_01'!J37</f>
        <v>0</v>
      </c>
      <c r="AY122" s="139">
        <f>'01 - Infrastrukturní část_01'!J38</f>
        <v>0</v>
      </c>
      <c r="AZ122" s="139">
        <f>'01 - Infrastrukturní část_01'!F35</f>
        <v>0</v>
      </c>
      <c r="BA122" s="139">
        <f>'01 - Infrastrukturní část_01'!F36</f>
        <v>0</v>
      </c>
      <c r="BB122" s="139">
        <f>'01 - Infrastrukturní část_01'!F37</f>
        <v>0</v>
      </c>
      <c r="BC122" s="139">
        <f>'01 - Infrastrukturní část_01'!F38</f>
        <v>0</v>
      </c>
      <c r="BD122" s="141">
        <f>'01 - Infrastrukturní část_01'!F39</f>
        <v>0</v>
      </c>
      <c r="BE122" s="4"/>
      <c r="BT122" s="142" t="s">
        <v>82</v>
      </c>
      <c r="BV122" s="142" t="s">
        <v>75</v>
      </c>
      <c r="BW122" s="142" t="s">
        <v>147</v>
      </c>
      <c r="BX122" s="142" t="s">
        <v>146</v>
      </c>
      <c r="CL122" s="142" t="s">
        <v>1</v>
      </c>
    </row>
    <row r="123" s="4" customFormat="1" ht="16.5" customHeight="1">
      <c r="A123" s="133" t="s">
        <v>83</v>
      </c>
      <c r="B123" s="71"/>
      <c r="C123" s="134"/>
      <c r="D123" s="134"/>
      <c r="E123" s="135" t="s">
        <v>88</v>
      </c>
      <c r="F123" s="135"/>
      <c r="G123" s="135"/>
      <c r="H123" s="135"/>
      <c r="I123" s="135"/>
      <c r="J123" s="134"/>
      <c r="K123" s="135" t="s">
        <v>89</v>
      </c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6">
        <f>'02 - Stavební práce_01'!J32</f>
        <v>0</v>
      </c>
      <c r="AH123" s="134"/>
      <c r="AI123" s="134"/>
      <c r="AJ123" s="134"/>
      <c r="AK123" s="134"/>
      <c r="AL123" s="134"/>
      <c r="AM123" s="134"/>
      <c r="AN123" s="136">
        <f>SUM(AG123,AT123)</f>
        <v>0</v>
      </c>
      <c r="AO123" s="134"/>
      <c r="AP123" s="134"/>
      <c r="AQ123" s="137" t="s">
        <v>86</v>
      </c>
      <c r="AR123" s="73"/>
      <c r="AS123" s="138">
        <v>0</v>
      </c>
      <c r="AT123" s="139">
        <f>ROUND(SUM(AV123:AW123),2)</f>
        <v>0</v>
      </c>
      <c r="AU123" s="140">
        <f>'02 - Stavební práce_01'!P120</f>
        <v>0</v>
      </c>
      <c r="AV123" s="139">
        <f>'02 - Stavební práce_01'!J35</f>
        <v>0</v>
      </c>
      <c r="AW123" s="139">
        <f>'02 - Stavební práce_01'!J36</f>
        <v>0</v>
      </c>
      <c r="AX123" s="139">
        <f>'02 - Stavební práce_01'!J37</f>
        <v>0</v>
      </c>
      <c r="AY123" s="139">
        <f>'02 - Stavební práce_01'!J38</f>
        <v>0</v>
      </c>
      <c r="AZ123" s="139">
        <f>'02 - Stavební práce_01'!F35</f>
        <v>0</v>
      </c>
      <c r="BA123" s="139">
        <f>'02 - Stavební práce_01'!F36</f>
        <v>0</v>
      </c>
      <c r="BB123" s="139">
        <f>'02 - Stavební práce_01'!F37</f>
        <v>0</v>
      </c>
      <c r="BC123" s="139">
        <f>'02 - Stavební práce_01'!F38</f>
        <v>0</v>
      </c>
      <c r="BD123" s="141">
        <f>'02 - Stavební práce_01'!F39</f>
        <v>0</v>
      </c>
      <c r="BE123" s="4"/>
      <c r="BT123" s="142" t="s">
        <v>82</v>
      </c>
      <c r="BV123" s="142" t="s">
        <v>75</v>
      </c>
      <c r="BW123" s="142" t="s">
        <v>148</v>
      </c>
      <c r="BX123" s="142" t="s">
        <v>146</v>
      </c>
      <c r="CL123" s="142" t="s">
        <v>1</v>
      </c>
    </row>
    <row r="124" s="7" customFormat="1" ht="24.75" customHeight="1">
      <c r="A124" s="133" t="s">
        <v>83</v>
      </c>
      <c r="B124" s="120"/>
      <c r="C124" s="121"/>
      <c r="D124" s="122" t="s">
        <v>149</v>
      </c>
      <c r="E124" s="122"/>
      <c r="F124" s="122"/>
      <c r="G124" s="122"/>
      <c r="H124" s="122"/>
      <c r="I124" s="123"/>
      <c r="J124" s="122" t="s">
        <v>150</v>
      </c>
      <c r="K124" s="122"/>
      <c r="L124" s="122"/>
      <c r="M124" s="122"/>
      <c r="N124" s="122"/>
      <c r="O124" s="122"/>
      <c r="P124" s="122"/>
      <c r="Q124" s="122"/>
      <c r="R124" s="122"/>
      <c r="S124" s="122"/>
      <c r="T124" s="122"/>
      <c r="U124" s="122"/>
      <c r="V124" s="122"/>
      <c r="W124" s="122"/>
      <c r="X124" s="122"/>
      <c r="Y124" s="122"/>
      <c r="Z124" s="122"/>
      <c r="AA124" s="122"/>
      <c r="AB124" s="122"/>
      <c r="AC124" s="122"/>
      <c r="AD124" s="122"/>
      <c r="AE124" s="122"/>
      <c r="AF124" s="122"/>
      <c r="AG124" s="125">
        <f>'PS 32-02-31 - Sokolnice-T...'!J30</f>
        <v>0</v>
      </c>
      <c r="AH124" s="123"/>
      <c r="AI124" s="123"/>
      <c r="AJ124" s="123"/>
      <c r="AK124" s="123"/>
      <c r="AL124" s="123"/>
      <c r="AM124" s="123"/>
      <c r="AN124" s="125">
        <f>SUM(AG124,AT124)</f>
        <v>0</v>
      </c>
      <c r="AO124" s="123"/>
      <c r="AP124" s="123"/>
      <c r="AQ124" s="126" t="s">
        <v>79</v>
      </c>
      <c r="AR124" s="127"/>
      <c r="AS124" s="128">
        <v>0</v>
      </c>
      <c r="AT124" s="129">
        <f>ROUND(SUM(AV124:AW124),2)</f>
        <v>0</v>
      </c>
      <c r="AU124" s="130">
        <f>'PS 32-02-31 - Sokolnice-T...'!P117</f>
        <v>0</v>
      </c>
      <c r="AV124" s="129">
        <f>'PS 32-02-31 - Sokolnice-T...'!J33</f>
        <v>0</v>
      </c>
      <c r="AW124" s="129">
        <f>'PS 32-02-31 - Sokolnice-T...'!J34</f>
        <v>0</v>
      </c>
      <c r="AX124" s="129">
        <f>'PS 32-02-31 - Sokolnice-T...'!J35</f>
        <v>0</v>
      </c>
      <c r="AY124" s="129">
        <f>'PS 32-02-31 - Sokolnice-T...'!J36</f>
        <v>0</v>
      </c>
      <c r="AZ124" s="129">
        <f>'PS 32-02-31 - Sokolnice-T...'!F33</f>
        <v>0</v>
      </c>
      <c r="BA124" s="129">
        <f>'PS 32-02-31 - Sokolnice-T...'!F34</f>
        <v>0</v>
      </c>
      <c r="BB124" s="129">
        <f>'PS 32-02-31 - Sokolnice-T...'!F35</f>
        <v>0</v>
      </c>
      <c r="BC124" s="129">
        <f>'PS 32-02-31 - Sokolnice-T...'!F36</f>
        <v>0</v>
      </c>
      <c r="BD124" s="131">
        <f>'PS 32-02-31 - Sokolnice-T...'!F37</f>
        <v>0</v>
      </c>
      <c r="BE124" s="7"/>
      <c r="BT124" s="132" t="s">
        <v>80</v>
      </c>
      <c r="BV124" s="132" t="s">
        <v>75</v>
      </c>
      <c r="BW124" s="132" t="s">
        <v>151</v>
      </c>
      <c r="BX124" s="132" t="s">
        <v>5</v>
      </c>
      <c r="CL124" s="132" t="s">
        <v>1</v>
      </c>
      <c r="CM124" s="132" t="s">
        <v>82</v>
      </c>
    </row>
    <row r="125" s="7" customFormat="1" ht="24.75" customHeight="1">
      <c r="A125" s="133" t="s">
        <v>83</v>
      </c>
      <c r="B125" s="120"/>
      <c r="C125" s="121"/>
      <c r="D125" s="122" t="s">
        <v>152</v>
      </c>
      <c r="E125" s="122"/>
      <c r="F125" s="122"/>
      <c r="G125" s="122"/>
      <c r="H125" s="122"/>
      <c r="I125" s="123"/>
      <c r="J125" s="122" t="s">
        <v>153</v>
      </c>
      <c r="K125" s="122"/>
      <c r="L125" s="122"/>
      <c r="M125" s="122"/>
      <c r="N125" s="122"/>
      <c r="O125" s="122"/>
      <c r="P125" s="122"/>
      <c r="Q125" s="122"/>
      <c r="R125" s="122"/>
      <c r="S125" s="122"/>
      <c r="T125" s="122"/>
      <c r="U125" s="122"/>
      <c r="V125" s="122"/>
      <c r="W125" s="122"/>
      <c r="X125" s="122"/>
      <c r="Y125" s="122"/>
      <c r="Z125" s="122"/>
      <c r="AA125" s="122"/>
      <c r="AB125" s="122"/>
      <c r="AC125" s="122"/>
      <c r="AD125" s="122"/>
      <c r="AE125" s="122"/>
      <c r="AF125" s="122"/>
      <c r="AG125" s="125">
        <f>'PS 32-02-81 - Sokolnice-T...'!J30</f>
        <v>0</v>
      </c>
      <c r="AH125" s="123"/>
      <c r="AI125" s="123"/>
      <c r="AJ125" s="123"/>
      <c r="AK125" s="123"/>
      <c r="AL125" s="123"/>
      <c r="AM125" s="123"/>
      <c r="AN125" s="125">
        <f>SUM(AG125,AT125)</f>
        <v>0</v>
      </c>
      <c r="AO125" s="123"/>
      <c r="AP125" s="123"/>
      <c r="AQ125" s="126" t="s">
        <v>79</v>
      </c>
      <c r="AR125" s="127"/>
      <c r="AS125" s="128">
        <v>0</v>
      </c>
      <c r="AT125" s="129">
        <f>ROUND(SUM(AV125:AW125),2)</f>
        <v>0</v>
      </c>
      <c r="AU125" s="130">
        <f>'PS 32-02-81 - Sokolnice-T...'!P117</f>
        <v>0</v>
      </c>
      <c r="AV125" s="129">
        <f>'PS 32-02-81 - Sokolnice-T...'!J33</f>
        <v>0</v>
      </c>
      <c r="AW125" s="129">
        <f>'PS 32-02-81 - Sokolnice-T...'!J34</f>
        <v>0</v>
      </c>
      <c r="AX125" s="129">
        <f>'PS 32-02-81 - Sokolnice-T...'!J35</f>
        <v>0</v>
      </c>
      <c r="AY125" s="129">
        <f>'PS 32-02-81 - Sokolnice-T...'!J36</f>
        <v>0</v>
      </c>
      <c r="AZ125" s="129">
        <f>'PS 32-02-81 - Sokolnice-T...'!F33</f>
        <v>0</v>
      </c>
      <c r="BA125" s="129">
        <f>'PS 32-02-81 - Sokolnice-T...'!F34</f>
        <v>0</v>
      </c>
      <c r="BB125" s="129">
        <f>'PS 32-02-81 - Sokolnice-T...'!F35</f>
        <v>0</v>
      </c>
      <c r="BC125" s="129">
        <f>'PS 32-02-81 - Sokolnice-T...'!F36</f>
        <v>0</v>
      </c>
      <c r="BD125" s="131">
        <f>'PS 32-02-81 - Sokolnice-T...'!F37</f>
        <v>0</v>
      </c>
      <c r="BE125" s="7"/>
      <c r="BT125" s="132" t="s">
        <v>80</v>
      </c>
      <c r="BV125" s="132" t="s">
        <v>75</v>
      </c>
      <c r="BW125" s="132" t="s">
        <v>154</v>
      </c>
      <c r="BX125" s="132" t="s">
        <v>5</v>
      </c>
      <c r="CL125" s="132" t="s">
        <v>1</v>
      </c>
      <c r="CM125" s="132" t="s">
        <v>82</v>
      </c>
    </row>
    <row r="126" s="7" customFormat="1" ht="24.75" customHeight="1">
      <c r="A126" s="133" t="s">
        <v>83</v>
      </c>
      <c r="B126" s="120"/>
      <c r="C126" s="121"/>
      <c r="D126" s="122" t="s">
        <v>155</v>
      </c>
      <c r="E126" s="122"/>
      <c r="F126" s="122"/>
      <c r="G126" s="122"/>
      <c r="H126" s="122"/>
      <c r="I126" s="123"/>
      <c r="J126" s="122" t="s">
        <v>156</v>
      </c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  <c r="Z126" s="122"/>
      <c r="AA126" s="122"/>
      <c r="AB126" s="122"/>
      <c r="AC126" s="122"/>
      <c r="AD126" s="122"/>
      <c r="AE126" s="122"/>
      <c r="AF126" s="122"/>
      <c r="AG126" s="125">
        <f>'PS 32-02-91 - Sokolnice-T...'!J30</f>
        <v>0</v>
      </c>
      <c r="AH126" s="123"/>
      <c r="AI126" s="123"/>
      <c r="AJ126" s="123"/>
      <c r="AK126" s="123"/>
      <c r="AL126" s="123"/>
      <c r="AM126" s="123"/>
      <c r="AN126" s="125">
        <f>SUM(AG126,AT126)</f>
        <v>0</v>
      </c>
      <c r="AO126" s="123"/>
      <c r="AP126" s="123"/>
      <c r="AQ126" s="126" t="s">
        <v>79</v>
      </c>
      <c r="AR126" s="127"/>
      <c r="AS126" s="128">
        <v>0</v>
      </c>
      <c r="AT126" s="129">
        <f>ROUND(SUM(AV126:AW126),2)</f>
        <v>0</v>
      </c>
      <c r="AU126" s="130">
        <f>'PS 32-02-91 - Sokolnice-T...'!P116</f>
        <v>0</v>
      </c>
      <c r="AV126" s="129">
        <f>'PS 32-02-91 - Sokolnice-T...'!J33</f>
        <v>0</v>
      </c>
      <c r="AW126" s="129">
        <f>'PS 32-02-91 - Sokolnice-T...'!J34</f>
        <v>0</v>
      </c>
      <c r="AX126" s="129">
        <f>'PS 32-02-91 - Sokolnice-T...'!J35</f>
        <v>0</v>
      </c>
      <c r="AY126" s="129">
        <f>'PS 32-02-91 - Sokolnice-T...'!J36</f>
        <v>0</v>
      </c>
      <c r="AZ126" s="129">
        <f>'PS 32-02-91 - Sokolnice-T...'!F33</f>
        <v>0</v>
      </c>
      <c r="BA126" s="129">
        <f>'PS 32-02-91 - Sokolnice-T...'!F34</f>
        <v>0</v>
      </c>
      <c r="BB126" s="129">
        <f>'PS 32-02-91 - Sokolnice-T...'!F35</f>
        <v>0</v>
      </c>
      <c r="BC126" s="129">
        <f>'PS 32-02-91 - Sokolnice-T...'!F36</f>
        <v>0</v>
      </c>
      <c r="BD126" s="131">
        <f>'PS 32-02-91 - Sokolnice-T...'!F37</f>
        <v>0</v>
      </c>
      <c r="BE126" s="7"/>
      <c r="BT126" s="132" t="s">
        <v>80</v>
      </c>
      <c r="BV126" s="132" t="s">
        <v>75</v>
      </c>
      <c r="BW126" s="132" t="s">
        <v>157</v>
      </c>
      <c r="BX126" s="132" t="s">
        <v>5</v>
      </c>
      <c r="CL126" s="132" t="s">
        <v>1</v>
      </c>
      <c r="CM126" s="132" t="s">
        <v>82</v>
      </c>
    </row>
    <row r="127" s="7" customFormat="1" ht="24.75" customHeight="1">
      <c r="A127" s="133" t="s">
        <v>83</v>
      </c>
      <c r="B127" s="120"/>
      <c r="C127" s="121"/>
      <c r="D127" s="122" t="s">
        <v>158</v>
      </c>
      <c r="E127" s="122"/>
      <c r="F127" s="122"/>
      <c r="G127" s="122"/>
      <c r="H127" s="122"/>
      <c r="I127" s="123"/>
      <c r="J127" s="122" t="s">
        <v>159</v>
      </c>
      <c r="K127" s="122"/>
      <c r="L127" s="122"/>
      <c r="M127" s="122"/>
      <c r="N127" s="122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22"/>
      <c r="Z127" s="122"/>
      <c r="AA127" s="122"/>
      <c r="AB127" s="122"/>
      <c r="AC127" s="122"/>
      <c r="AD127" s="122"/>
      <c r="AE127" s="122"/>
      <c r="AF127" s="122"/>
      <c r="AG127" s="125">
        <f>'PS 32-02-92 - Sokolnice-T...'!J30</f>
        <v>0</v>
      </c>
      <c r="AH127" s="123"/>
      <c r="AI127" s="123"/>
      <c r="AJ127" s="123"/>
      <c r="AK127" s="123"/>
      <c r="AL127" s="123"/>
      <c r="AM127" s="123"/>
      <c r="AN127" s="125">
        <f>SUM(AG127,AT127)</f>
        <v>0</v>
      </c>
      <c r="AO127" s="123"/>
      <c r="AP127" s="123"/>
      <c r="AQ127" s="126" t="s">
        <v>79</v>
      </c>
      <c r="AR127" s="127"/>
      <c r="AS127" s="128">
        <v>0</v>
      </c>
      <c r="AT127" s="129">
        <f>ROUND(SUM(AV127:AW127),2)</f>
        <v>0</v>
      </c>
      <c r="AU127" s="130">
        <f>'PS 32-02-92 - Sokolnice-T...'!P117</f>
        <v>0</v>
      </c>
      <c r="AV127" s="129">
        <f>'PS 32-02-92 - Sokolnice-T...'!J33</f>
        <v>0</v>
      </c>
      <c r="AW127" s="129">
        <f>'PS 32-02-92 - Sokolnice-T...'!J34</f>
        <v>0</v>
      </c>
      <c r="AX127" s="129">
        <f>'PS 32-02-92 - Sokolnice-T...'!J35</f>
        <v>0</v>
      </c>
      <c r="AY127" s="129">
        <f>'PS 32-02-92 - Sokolnice-T...'!J36</f>
        <v>0</v>
      </c>
      <c r="AZ127" s="129">
        <f>'PS 32-02-92 - Sokolnice-T...'!F33</f>
        <v>0</v>
      </c>
      <c r="BA127" s="129">
        <f>'PS 32-02-92 - Sokolnice-T...'!F34</f>
        <v>0</v>
      </c>
      <c r="BB127" s="129">
        <f>'PS 32-02-92 - Sokolnice-T...'!F35</f>
        <v>0</v>
      </c>
      <c r="BC127" s="129">
        <f>'PS 32-02-92 - Sokolnice-T...'!F36</f>
        <v>0</v>
      </c>
      <c r="BD127" s="131">
        <f>'PS 32-02-92 - Sokolnice-T...'!F37</f>
        <v>0</v>
      </c>
      <c r="BE127" s="7"/>
      <c r="BT127" s="132" t="s">
        <v>80</v>
      </c>
      <c r="BV127" s="132" t="s">
        <v>75</v>
      </c>
      <c r="BW127" s="132" t="s">
        <v>160</v>
      </c>
      <c r="BX127" s="132" t="s">
        <v>5</v>
      </c>
      <c r="CL127" s="132" t="s">
        <v>1</v>
      </c>
      <c r="CM127" s="132" t="s">
        <v>82</v>
      </c>
    </row>
    <row r="128" s="7" customFormat="1" ht="24.75" customHeight="1">
      <c r="A128" s="7"/>
      <c r="B128" s="120"/>
      <c r="C128" s="121"/>
      <c r="D128" s="122" t="s">
        <v>161</v>
      </c>
      <c r="E128" s="122"/>
      <c r="F128" s="122"/>
      <c r="G128" s="122"/>
      <c r="H128" s="122"/>
      <c r="I128" s="123"/>
      <c r="J128" s="122" t="s">
        <v>162</v>
      </c>
      <c r="K128" s="122"/>
      <c r="L128" s="122"/>
      <c r="M128" s="122"/>
      <c r="N128" s="122"/>
      <c r="O128" s="122"/>
      <c r="P128" s="122"/>
      <c r="Q128" s="122"/>
      <c r="R128" s="122"/>
      <c r="S128" s="122"/>
      <c r="T128" s="122"/>
      <c r="U128" s="122"/>
      <c r="V128" s="122"/>
      <c r="W128" s="122"/>
      <c r="X128" s="122"/>
      <c r="Y128" s="122"/>
      <c r="Z128" s="122"/>
      <c r="AA128" s="122"/>
      <c r="AB128" s="122"/>
      <c r="AC128" s="122"/>
      <c r="AD128" s="122"/>
      <c r="AE128" s="122"/>
      <c r="AF128" s="122"/>
      <c r="AG128" s="124">
        <f>ROUND(SUM(AG129:AG130),2)</f>
        <v>0</v>
      </c>
      <c r="AH128" s="123"/>
      <c r="AI128" s="123"/>
      <c r="AJ128" s="123"/>
      <c r="AK128" s="123"/>
      <c r="AL128" s="123"/>
      <c r="AM128" s="123"/>
      <c r="AN128" s="125">
        <f>SUM(AG128,AT128)</f>
        <v>0</v>
      </c>
      <c r="AO128" s="123"/>
      <c r="AP128" s="123"/>
      <c r="AQ128" s="126" t="s">
        <v>138</v>
      </c>
      <c r="AR128" s="127"/>
      <c r="AS128" s="128">
        <f>ROUND(SUM(AS129:AS130),2)</f>
        <v>0</v>
      </c>
      <c r="AT128" s="129">
        <f>ROUND(SUM(AV128:AW128),2)</f>
        <v>0</v>
      </c>
      <c r="AU128" s="130">
        <f>ROUND(SUM(AU129:AU130),5)</f>
        <v>0</v>
      </c>
      <c r="AV128" s="129">
        <f>ROUND(AZ128*L29,2)</f>
        <v>0</v>
      </c>
      <c r="AW128" s="129">
        <f>ROUND(BA128*L30,2)</f>
        <v>0</v>
      </c>
      <c r="AX128" s="129">
        <f>ROUND(BB128*L29,2)</f>
        <v>0</v>
      </c>
      <c r="AY128" s="129">
        <f>ROUND(BC128*L30,2)</f>
        <v>0</v>
      </c>
      <c r="AZ128" s="129">
        <f>ROUND(SUM(AZ129:AZ130),2)</f>
        <v>0</v>
      </c>
      <c r="BA128" s="129">
        <f>ROUND(SUM(BA129:BA130),2)</f>
        <v>0</v>
      </c>
      <c r="BB128" s="129">
        <f>ROUND(SUM(BB129:BB130),2)</f>
        <v>0</v>
      </c>
      <c r="BC128" s="129">
        <f>ROUND(SUM(BC129:BC130),2)</f>
        <v>0</v>
      </c>
      <c r="BD128" s="131">
        <f>ROUND(SUM(BD129:BD130),2)</f>
        <v>0</v>
      </c>
      <c r="BE128" s="7"/>
      <c r="BS128" s="132" t="s">
        <v>72</v>
      </c>
      <c r="BT128" s="132" t="s">
        <v>80</v>
      </c>
      <c r="BU128" s="132" t="s">
        <v>74</v>
      </c>
      <c r="BV128" s="132" t="s">
        <v>75</v>
      </c>
      <c r="BW128" s="132" t="s">
        <v>163</v>
      </c>
      <c r="BX128" s="132" t="s">
        <v>5</v>
      </c>
      <c r="CL128" s="132" t="s">
        <v>1</v>
      </c>
      <c r="CM128" s="132" t="s">
        <v>82</v>
      </c>
    </row>
    <row r="129" s="4" customFormat="1" ht="16.5" customHeight="1">
      <c r="A129" s="133" t="s">
        <v>83</v>
      </c>
      <c r="B129" s="71"/>
      <c r="C129" s="134"/>
      <c r="D129" s="134"/>
      <c r="E129" s="135" t="s">
        <v>84</v>
      </c>
      <c r="F129" s="135"/>
      <c r="G129" s="135"/>
      <c r="H129" s="135"/>
      <c r="I129" s="135"/>
      <c r="J129" s="134"/>
      <c r="K129" s="135" t="s">
        <v>140</v>
      </c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6">
        <f>'01 - dle Sborníku_01'!J32</f>
        <v>0</v>
      </c>
      <c r="AH129" s="134"/>
      <c r="AI129" s="134"/>
      <c r="AJ129" s="134"/>
      <c r="AK129" s="134"/>
      <c r="AL129" s="134"/>
      <c r="AM129" s="134"/>
      <c r="AN129" s="136">
        <f>SUM(AG129,AT129)</f>
        <v>0</v>
      </c>
      <c r="AO129" s="134"/>
      <c r="AP129" s="134"/>
      <c r="AQ129" s="137" t="s">
        <v>86</v>
      </c>
      <c r="AR129" s="73"/>
      <c r="AS129" s="138">
        <v>0</v>
      </c>
      <c r="AT129" s="139">
        <f>ROUND(SUM(AV129:AW129),2)</f>
        <v>0</v>
      </c>
      <c r="AU129" s="140">
        <f>'01 - dle Sborníku_01'!P121</f>
        <v>0</v>
      </c>
      <c r="AV129" s="139">
        <f>'01 - dle Sborníku_01'!J35</f>
        <v>0</v>
      </c>
      <c r="AW129" s="139">
        <f>'01 - dle Sborníku_01'!J36</f>
        <v>0</v>
      </c>
      <c r="AX129" s="139">
        <f>'01 - dle Sborníku_01'!J37</f>
        <v>0</v>
      </c>
      <c r="AY129" s="139">
        <f>'01 - dle Sborníku_01'!J38</f>
        <v>0</v>
      </c>
      <c r="AZ129" s="139">
        <f>'01 - dle Sborníku_01'!F35</f>
        <v>0</v>
      </c>
      <c r="BA129" s="139">
        <f>'01 - dle Sborníku_01'!F36</f>
        <v>0</v>
      </c>
      <c r="BB129" s="139">
        <f>'01 - dle Sborníku_01'!F37</f>
        <v>0</v>
      </c>
      <c r="BC129" s="139">
        <f>'01 - dle Sborníku_01'!F38</f>
        <v>0</v>
      </c>
      <c r="BD129" s="141">
        <f>'01 - dle Sborníku_01'!F39</f>
        <v>0</v>
      </c>
      <c r="BE129" s="4"/>
      <c r="BT129" s="142" t="s">
        <v>82</v>
      </c>
      <c r="BV129" s="142" t="s">
        <v>75</v>
      </c>
      <c r="BW129" s="142" t="s">
        <v>164</v>
      </c>
      <c r="BX129" s="142" t="s">
        <v>163</v>
      </c>
      <c r="CL129" s="142" t="s">
        <v>1</v>
      </c>
    </row>
    <row r="130" s="4" customFormat="1" ht="16.5" customHeight="1">
      <c r="A130" s="133" t="s">
        <v>83</v>
      </c>
      <c r="B130" s="71"/>
      <c r="C130" s="134"/>
      <c r="D130" s="134"/>
      <c r="E130" s="135" t="s">
        <v>88</v>
      </c>
      <c r="F130" s="135"/>
      <c r="G130" s="135"/>
      <c r="H130" s="135"/>
      <c r="I130" s="135"/>
      <c r="J130" s="134"/>
      <c r="K130" s="135" t="s">
        <v>142</v>
      </c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6">
        <f>'02 - dle URS_01'!J32</f>
        <v>0</v>
      </c>
      <c r="AH130" s="134"/>
      <c r="AI130" s="134"/>
      <c r="AJ130" s="134"/>
      <c r="AK130" s="134"/>
      <c r="AL130" s="134"/>
      <c r="AM130" s="134"/>
      <c r="AN130" s="136">
        <f>SUM(AG130,AT130)</f>
        <v>0</v>
      </c>
      <c r="AO130" s="134"/>
      <c r="AP130" s="134"/>
      <c r="AQ130" s="137" t="s">
        <v>86</v>
      </c>
      <c r="AR130" s="73"/>
      <c r="AS130" s="138">
        <v>0</v>
      </c>
      <c r="AT130" s="139">
        <f>ROUND(SUM(AV130:AW130),2)</f>
        <v>0</v>
      </c>
      <c r="AU130" s="140">
        <f>'02 - dle URS_01'!P122</f>
        <v>0</v>
      </c>
      <c r="AV130" s="139">
        <f>'02 - dle URS_01'!J35</f>
        <v>0</v>
      </c>
      <c r="AW130" s="139">
        <f>'02 - dle URS_01'!J36</f>
        <v>0</v>
      </c>
      <c r="AX130" s="139">
        <f>'02 - dle URS_01'!J37</f>
        <v>0</v>
      </c>
      <c r="AY130" s="139">
        <f>'02 - dle URS_01'!J38</f>
        <v>0</v>
      </c>
      <c r="AZ130" s="139">
        <f>'02 - dle URS_01'!F35</f>
        <v>0</v>
      </c>
      <c r="BA130" s="139">
        <f>'02 - dle URS_01'!F36</f>
        <v>0</v>
      </c>
      <c r="BB130" s="139">
        <f>'02 - dle URS_01'!F37</f>
        <v>0</v>
      </c>
      <c r="BC130" s="139">
        <f>'02 - dle URS_01'!F38</f>
        <v>0</v>
      </c>
      <c r="BD130" s="141">
        <f>'02 - dle URS_01'!F39</f>
        <v>0</v>
      </c>
      <c r="BE130" s="4"/>
      <c r="BT130" s="142" t="s">
        <v>82</v>
      </c>
      <c r="BV130" s="142" t="s">
        <v>75</v>
      </c>
      <c r="BW130" s="142" t="s">
        <v>165</v>
      </c>
      <c r="BX130" s="142" t="s">
        <v>163</v>
      </c>
      <c r="CL130" s="142" t="s">
        <v>1</v>
      </c>
    </row>
    <row r="131" s="7" customFormat="1" ht="24.75" customHeight="1">
      <c r="A131" s="7"/>
      <c r="B131" s="120"/>
      <c r="C131" s="121"/>
      <c r="D131" s="122" t="s">
        <v>166</v>
      </c>
      <c r="E131" s="122"/>
      <c r="F131" s="122"/>
      <c r="G131" s="122"/>
      <c r="H131" s="122"/>
      <c r="I131" s="123"/>
      <c r="J131" s="122" t="s">
        <v>167</v>
      </c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  <c r="AB131" s="122"/>
      <c r="AC131" s="122"/>
      <c r="AD131" s="122"/>
      <c r="AE131" s="122"/>
      <c r="AF131" s="122"/>
      <c r="AG131" s="124">
        <f>ROUND(SUM(AG132:AG133),2)</f>
        <v>0</v>
      </c>
      <c r="AH131" s="123"/>
      <c r="AI131" s="123"/>
      <c r="AJ131" s="123"/>
      <c r="AK131" s="123"/>
      <c r="AL131" s="123"/>
      <c r="AM131" s="123"/>
      <c r="AN131" s="125">
        <f>SUM(AG131,AT131)</f>
        <v>0</v>
      </c>
      <c r="AO131" s="123"/>
      <c r="AP131" s="123"/>
      <c r="AQ131" s="126" t="s">
        <v>79</v>
      </c>
      <c r="AR131" s="127"/>
      <c r="AS131" s="128">
        <f>ROUND(SUM(AS132:AS133),2)</f>
        <v>0</v>
      </c>
      <c r="AT131" s="129">
        <f>ROUND(SUM(AV131:AW131),2)</f>
        <v>0</v>
      </c>
      <c r="AU131" s="130">
        <f>ROUND(SUM(AU132:AU133),5)</f>
        <v>0</v>
      </c>
      <c r="AV131" s="129">
        <f>ROUND(AZ131*L29,2)</f>
        <v>0</v>
      </c>
      <c r="AW131" s="129">
        <f>ROUND(BA131*L30,2)</f>
        <v>0</v>
      </c>
      <c r="AX131" s="129">
        <f>ROUND(BB131*L29,2)</f>
        <v>0</v>
      </c>
      <c r="AY131" s="129">
        <f>ROUND(BC131*L30,2)</f>
        <v>0</v>
      </c>
      <c r="AZ131" s="129">
        <f>ROUND(SUM(AZ132:AZ133),2)</f>
        <v>0</v>
      </c>
      <c r="BA131" s="129">
        <f>ROUND(SUM(BA132:BA133),2)</f>
        <v>0</v>
      </c>
      <c r="BB131" s="129">
        <f>ROUND(SUM(BB132:BB133),2)</f>
        <v>0</v>
      </c>
      <c r="BC131" s="129">
        <f>ROUND(SUM(BC132:BC133),2)</f>
        <v>0</v>
      </c>
      <c r="BD131" s="131">
        <f>ROUND(SUM(BD132:BD133),2)</f>
        <v>0</v>
      </c>
      <c r="BE131" s="7"/>
      <c r="BS131" s="132" t="s">
        <v>72</v>
      </c>
      <c r="BT131" s="132" t="s">
        <v>80</v>
      </c>
      <c r="BU131" s="132" t="s">
        <v>74</v>
      </c>
      <c r="BV131" s="132" t="s">
        <v>75</v>
      </c>
      <c r="BW131" s="132" t="s">
        <v>168</v>
      </c>
      <c r="BX131" s="132" t="s">
        <v>5</v>
      </c>
      <c r="CL131" s="132" t="s">
        <v>1</v>
      </c>
      <c r="CM131" s="132" t="s">
        <v>82</v>
      </c>
    </row>
    <row r="132" s="4" customFormat="1" ht="16.5" customHeight="1">
      <c r="A132" s="133" t="s">
        <v>83</v>
      </c>
      <c r="B132" s="71"/>
      <c r="C132" s="134"/>
      <c r="D132" s="134"/>
      <c r="E132" s="135" t="s">
        <v>84</v>
      </c>
      <c r="F132" s="135"/>
      <c r="G132" s="135"/>
      <c r="H132" s="135"/>
      <c r="I132" s="135"/>
      <c r="J132" s="134"/>
      <c r="K132" s="135" t="s">
        <v>97</v>
      </c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6">
        <f>'01 - Zabezpečovací zařízení_02'!J32</f>
        <v>0</v>
      </c>
      <c r="AH132" s="134"/>
      <c r="AI132" s="134"/>
      <c r="AJ132" s="134"/>
      <c r="AK132" s="134"/>
      <c r="AL132" s="134"/>
      <c r="AM132" s="134"/>
      <c r="AN132" s="136">
        <f>SUM(AG132,AT132)</f>
        <v>0</v>
      </c>
      <c r="AO132" s="134"/>
      <c r="AP132" s="134"/>
      <c r="AQ132" s="137" t="s">
        <v>86</v>
      </c>
      <c r="AR132" s="73"/>
      <c r="AS132" s="138">
        <v>0</v>
      </c>
      <c r="AT132" s="139">
        <f>ROUND(SUM(AV132:AW132),2)</f>
        <v>0</v>
      </c>
      <c r="AU132" s="140">
        <f>'01 - Zabezpečovací zařízení_02'!P125</f>
        <v>0</v>
      </c>
      <c r="AV132" s="139">
        <f>'01 - Zabezpečovací zařízení_02'!J35</f>
        <v>0</v>
      </c>
      <c r="AW132" s="139">
        <f>'01 - Zabezpečovací zařízení_02'!J36</f>
        <v>0</v>
      </c>
      <c r="AX132" s="139">
        <f>'01 - Zabezpečovací zařízení_02'!J37</f>
        <v>0</v>
      </c>
      <c r="AY132" s="139">
        <f>'01 - Zabezpečovací zařízení_02'!J38</f>
        <v>0</v>
      </c>
      <c r="AZ132" s="139">
        <f>'01 - Zabezpečovací zařízení_02'!F35</f>
        <v>0</v>
      </c>
      <c r="BA132" s="139">
        <f>'01 - Zabezpečovací zařízení_02'!F36</f>
        <v>0</v>
      </c>
      <c r="BB132" s="139">
        <f>'01 - Zabezpečovací zařízení_02'!F37</f>
        <v>0</v>
      </c>
      <c r="BC132" s="139">
        <f>'01 - Zabezpečovací zařízení_02'!F38</f>
        <v>0</v>
      </c>
      <c r="BD132" s="141">
        <f>'01 - Zabezpečovací zařízení_02'!F39</f>
        <v>0</v>
      </c>
      <c r="BE132" s="4"/>
      <c r="BT132" s="142" t="s">
        <v>82</v>
      </c>
      <c r="BV132" s="142" t="s">
        <v>75</v>
      </c>
      <c r="BW132" s="142" t="s">
        <v>169</v>
      </c>
      <c r="BX132" s="142" t="s">
        <v>168</v>
      </c>
      <c r="CL132" s="142" t="s">
        <v>1</v>
      </c>
    </row>
    <row r="133" s="4" customFormat="1" ht="16.5" customHeight="1">
      <c r="A133" s="133" t="s">
        <v>83</v>
      </c>
      <c r="B133" s="71"/>
      <c r="C133" s="134"/>
      <c r="D133" s="134"/>
      <c r="E133" s="135" t="s">
        <v>88</v>
      </c>
      <c r="F133" s="135"/>
      <c r="G133" s="135"/>
      <c r="H133" s="135"/>
      <c r="I133" s="135"/>
      <c r="J133" s="134"/>
      <c r="K133" s="135" t="s">
        <v>104</v>
      </c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6">
        <f>'02 - Zemní práce_01'!J32</f>
        <v>0</v>
      </c>
      <c r="AH133" s="134"/>
      <c r="AI133" s="134"/>
      <c r="AJ133" s="134"/>
      <c r="AK133" s="134"/>
      <c r="AL133" s="134"/>
      <c r="AM133" s="134"/>
      <c r="AN133" s="136">
        <f>SUM(AG133,AT133)</f>
        <v>0</v>
      </c>
      <c r="AO133" s="134"/>
      <c r="AP133" s="134"/>
      <c r="AQ133" s="137" t="s">
        <v>86</v>
      </c>
      <c r="AR133" s="73"/>
      <c r="AS133" s="138">
        <v>0</v>
      </c>
      <c r="AT133" s="139">
        <f>ROUND(SUM(AV133:AW133),2)</f>
        <v>0</v>
      </c>
      <c r="AU133" s="140">
        <f>'02 - Zemní práce_01'!P122</f>
        <v>0</v>
      </c>
      <c r="AV133" s="139">
        <f>'02 - Zemní práce_01'!J35</f>
        <v>0</v>
      </c>
      <c r="AW133" s="139">
        <f>'02 - Zemní práce_01'!J36</f>
        <v>0</v>
      </c>
      <c r="AX133" s="139">
        <f>'02 - Zemní práce_01'!J37</f>
        <v>0</v>
      </c>
      <c r="AY133" s="139">
        <f>'02 - Zemní práce_01'!J38</f>
        <v>0</v>
      </c>
      <c r="AZ133" s="139">
        <f>'02 - Zemní práce_01'!F35</f>
        <v>0</v>
      </c>
      <c r="BA133" s="139">
        <f>'02 - Zemní práce_01'!F36</f>
        <v>0</v>
      </c>
      <c r="BB133" s="139">
        <f>'02 - Zemní práce_01'!F37</f>
        <v>0</v>
      </c>
      <c r="BC133" s="139">
        <f>'02 - Zemní práce_01'!F38</f>
        <v>0</v>
      </c>
      <c r="BD133" s="141">
        <f>'02 - Zemní práce_01'!F39</f>
        <v>0</v>
      </c>
      <c r="BE133" s="4"/>
      <c r="BT133" s="142" t="s">
        <v>82</v>
      </c>
      <c r="BV133" s="142" t="s">
        <v>75</v>
      </c>
      <c r="BW133" s="142" t="s">
        <v>170</v>
      </c>
      <c r="BX133" s="142" t="s">
        <v>168</v>
      </c>
      <c r="CL133" s="142" t="s">
        <v>1</v>
      </c>
    </row>
    <row r="134" s="7" customFormat="1" ht="24.75" customHeight="1">
      <c r="A134" s="133" t="s">
        <v>83</v>
      </c>
      <c r="B134" s="120"/>
      <c r="C134" s="121"/>
      <c r="D134" s="122" t="s">
        <v>171</v>
      </c>
      <c r="E134" s="122"/>
      <c r="F134" s="122"/>
      <c r="G134" s="122"/>
      <c r="H134" s="122"/>
      <c r="I134" s="123"/>
      <c r="J134" s="122" t="s">
        <v>172</v>
      </c>
      <c r="K134" s="122"/>
      <c r="L134" s="122"/>
      <c r="M134" s="122"/>
      <c r="N134" s="122"/>
      <c r="O134" s="122"/>
      <c r="P134" s="122"/>
      <c r="Q134" s="122"/>
      <c r="R134" s="122"/>
      <c r="S134" s="122"/>
      <c r="T134" s="122"/>
      <c r="U134" s="122"/>
      <c r="V134" s="122"/>
      <c r="W134" s="122"/>
      <c r="X134" s="122"/>
      <c r="Y134" s="122"/>
      <c r="Z134" s="122"/>
      <c r="AA134" s="122"/>
      <c r="AB134" s="122"/>
      <c r="AC134" s="122"/>
      <c r="AD134" s="122"/>
      <c r="AE134" s="122"/>
      <c r="AF134" s="122"/>
      <c r="AG134" s="125">
        <f>'SO 32-10-01 - Železniční ...'!J30</f>
        <v>0</v>
      </c>
      <c r="AH134" s="123"/>
      <c r="AI134" s="123"/>
      <c r="AJ134" s="123"/>
      <c r="AK134" s="123"/>
      <c r="AL134" s="123"/>
      <c r="AM134" s="123"/>
      <c r="AN134" s="125">
        <f>SUM(AG134,AT134)</f>
        <v>0</v>
      </c>
      <c r="AO134" s="123"/>
      <c r="AP134" s="123"/>
      <c r="AQ134" s="126" t="s">
        <v>79</v>
      </c>
      <c r="AR134" s="127"/>
      <c r="AS134" s="128">
        <v>0</v>
      </c>
      <c r="AT134" s="129">
        <f>ROUND(SUM(AV134:AW134),2)</f>
        <v>0</v>
      </c>
      <c r="AU134" s="130">
        <f>'SO 32-10-01 - Železniční ...'!P119</f>
        <v>0</v>
      </c>
      <c r="AV134" s="129">
        <f>'SO 32-10-01 - Železniční ...'!J33</f>
        <v>0</v>
      </c>
      <c r="AW134" s="129">
        <f>'SO 32-10-01 - Železniční ...'!J34</f>
        <v>0</v>
      </c>
      <c r="AX134" s="129">
        <f>'SO 32-10-01 - Železniční ...'!J35</f>
        <v>0</v>
      </c>
      <c r="AY134" s="129">
        <f>'SO 32-10-01 - Železniční ...'!J36</f>
        <v>0</v>
      </c>
      <c r="AZ134" s="129">
        <f>'SO 32-10-01 - Železniční ...'!F33</f>
        <v>0</v>
      </c>
      <c r="BA134" s="129">
        <f>'SO 32-10-01 - Železniční ...'!F34</f>
        <v>0</v>
      </c>
      <c r="BB134" s="129">
        <f>'SO 32-10-01 - Železniční ...'!F35</f>
        <v>0</v>
      </c>
      <c r="BC134" s="129">
        <f>'SO 32-10-01 - Železniční ...'!F36</f>
        <v>0</v>
      </c>
      <c r="BD134" s="131">
        <f>'SO 32-10-01 - Železniční ...'!F37</f>
        <v>0</v>
      </c>
      <c r="BE134" s="7"/>
      <c r="BT134" s="132" t="s">
        <v>80</v>
      </c>
      <c r="BV134" s="132" t="s">
        <v>75</v>
      </c>
      <c r="BW134" s="132" t="s">
        <v>173</v>
      </c>
      <c r="BX134" s="132" t="s">
        <v>5</v>
      </c>
      <c r="CL134" s="132" t="s">
        <v>1</v>
      </c>
      <c r="CM134" s="132" t="s">
        <v>82</v>
      </c>
    </row>
    <row r="135" s="7" customFormat="1" ht="24.75" customHeight="1">
      <c r="A135" s="133" t="s">
        <v>83</v>
      </c>
      <c r="B135" s="120"/>
      <c r="C135" s="121"/>
      <c r="D135" s="122" t="s">
        <v>174</v>
      </c>
      <c r="E135" s="122"/>
      <c r="F135" s="122"/>
      <c r="G135" s="122"/>
      <c r="H135" s="122"/>
      <c r="I135" s="123"/>
      <c r="J135" s="122" t="s">
        <v>175</v>
      </c>
      <c r="K135" s="122"/>
      <c r="L135" s="122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  <c r="W135" s="122"/>
      <c r="X135" s="122"/>
      <c r="Y135" s="122"/>
      <c r="Z135" s="122"/>
      <c r="AA135" s="122"/>
      <c r="AB135" s="122"/>
      <c r="AC135" s="122"/>
      <c r="AD135" s="122"/>
      <c r="AE135" s="122"/>
      <c r="AF135" s="122"/>
      <c r="AG135" s="125">
        <f>'SO 32-11-01 - Železniční ...'!J30</f>
        <v>0</v>
      </c>
      <c r="AH135" s="123"/>
      <c r="AI135" s="123"/>
      <c r="AJ135" s="123"/>
      <c r="AK135" s="123"/>
      <c r="AL135" s="123"/>
      <c r="AM135" s="123"/>
      <c r="AN135" s="125">
        <f>SUM(AG135,AT135)</f>
        <v>0</v>
      </c>
      <c r="AO135" s="123"/>
      <c r="AP135" s="123"/>
      <c r="AQ135" s="126" t="s">
        <v>79</v>
      </c>
      <c r="AR135" s="127"/>
      <c r="AS135" s="128">
        <v>0</v>
      </c>
      <c r="AT135" s="129">
        <f>ROUND(SUM(AV135:AW135),2)</f>
        <v>0</v>
      </c>
      <c r="AU135" s="130">
        <f>'SO 32-11-01 - Železniční ...'!P119</f>
        <v>0</v>
      </c>
      <c r="AV135" s="129">
        <f>'SO 32-11-01 - Železniční ...'!J33</f>
        <v>0</v>
      </c>
      <c r="AW135" s="129">
        <f>'SO 32-11-01 - Železniční ...'!J34</f>
        <v>0</v>
      </c>
      <c r="AX135" s="129">
        <f>'SO 32-11-01 - Železniční ...'!J35</f>
        <v>0</v>
      </c>
      <c r="AY135" s="129">
        <f>'SO 32-11-01 - Železniční ...'!J36</f>
        <v>0</v>
      </c>
      <c r="AZ135" s="129">
        <f>'SO 32-11-01 - Železniční ...'!F33</f>
        <v>0</v>
      </c>
      <c r="BA135" s="129">
        <f>'SO 32-11-01 - Železniční ...'!F34</f>
        <v>0</v>
      </c>
      <c r="BB135" s="129">
        <f>'SO 32-11-01 - Železniční ...'!F35</f>
        <v>0</v>
      </c>
      <c r="BC135" s="129">
        <f>'SO 32-11-01 - Železniční ...'!F36</f>
        <v>0</v>
      </c>
      <c r="BD135" s="131">
        <f>'SO 32-11-01 - Železniční ...'!F37</f>
        <v>0</v>
      </c>
      <c r="BE135" s="7"/>
      <c r="BT135" s="132" t="s">
        <v>80</v>
      </c>
      <c r="BV135" s="132" t="s">
        <v>75</v>
      </c>
      <c r="BW135" s="132" t="s">
        <v>176</v>
      </c>
      <c r="BX135" s="132" t="s">
        <v>5</v>
      </c>
      <c r="CL135" s="132" t="s">
        <v>1</v>
      </c>
      <c r="CM135" s="132" t="s">
        <v>82</v>
      </c>
    </row>
    <row r="136" s="7" customFormat="1" ht="24.75" customHeight="1">
      <c r="A136" s="133" t="s">
        <v>83</v>
      </c>
      <c r="B136" s="120"/>
      <c r="C136" s="121"/>
      <c r="D136" s="122" t="s">
        <v>177</v>
      </c>
      <c r="E136" s="122"/>
      <c r="F136" s="122"/>
      <c r="G136" s="122"/>
      <c r="H136" s="122"/>
      <c r="I136" s="123"/>
      <c r="J136" s="122" t="s">
        <v>178</v>
      </c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  <c r="Z136" s="122"/>
      <c r="AA136" s="122"/>
      <c r="AB136" s="122"/>
      <c r="AC136" s="122"/>
      <c r="AD136" s="122"/>
      <c r="AE136" s="122"/>
      <c r="AF136" s="122"/>
      <c r="AG136" s="125">
        <f>'SO 32-13-01 - Železniční ...'!J30</f>
        <v>0</v>
      </c>
      <c r="AH136" s="123"/>
      <c r="AI136" s="123"/>
      <c r="AJ136" s="123"/>
      <c r="AK136" s="123"/>
      <c r="AL136" s="123"/>
      <c r="AM136" s="123"/>
      <c r="AN136" s="125">
        <f>SUM(AG136,AT136)</f>
        <v>0</v>
      </c>
      <c r="AO136" s="123"/>
      <c r="AP136" s="123"/>
      <c r="AQ136" s="126" t="s">
        <v>79</v>
      </c>
      <c r="AR136" s="127"/>
      <c r="AS136" s="128">
        <v>0</v>
      </c>
      <c r="AT136" s="129">
        <f>ROUND(SUM(AV136:AW136),2)</f>
        <v>0</v>
      </c>
      <c r="AU136" s="130">
        <f>'SO 32-13-01 - Železniční ...'!P119</f>
        <v>0</v>
      </c>
      <c r="AV136" s="129">
        <f>'SO 32-13-01 - Železniční ...'!J33</f>
        <v>0</v>
      </c>
      <c r="AW136" s="129">
        <f>'SO 32-13-01 - Železniční ...'!J34</f>
        <v>0</v>
      </c>
      <c r="AX136" s="129">
        <f>'SO 32-13-01 - Železniční ...'!J35</f>
        <v>0</v>
      </c>
      <c r="AY136" s="129">
        <f>'SO 32-13-01 - Železniční ...'!J36</f>
        <v>0</v>
      </c>
      <c r="AZ136" s="129">
        <f>'SO 32-13-01 - Železniční ...'!F33</f>
        <v>0</v>
      </c>
      <c r="BA136" s="129">
        <f>'SO 32-13-01 - Železniční ...'!F34</f>
        <v>0</v>
      </c>
      <c r="BB136" s="129">
        <f>'SO 32-13-01 - Železniční ...'!F35</f>
        <v>0</v>
      </c>
      <c r="BC136" s="129">
        <f>'SO 32-13-01 - Železniční ...'!F36</f>
        <v>0</v>
      </c>
      <c r="BD136" s="131">
        <f>'SO 32-13-01 - Železniční ...'!F37</f>
        <v>0</v>
      </c>
      <c r="BE136" s="7"/>
      <c r="BT136" s="132" t="s">
        <v>80</v>
      </c>
      <c r="BV136" s="132" t="s">
        <v>75</v>
      </c>
      <c r="BW136" s="132" t="s">
        <v>179</v>
      </c>
      <c r="BX136" s="132" t="s">
        <v>5</v>
      </c>
      <c r="CL136" s="132" t="s">
        <v>1</v>
      </c>
      <c r="CM136" s="132" t="s">
        <v>82</v>
      </c>
    </row>
    <row r="137" s="7" customFormat="1" ht="24.75" customHeight="1">
      <c r="A137" s="133" t="s">
        <v>83</v>
      </c>
      <c r="B137" s="120"/>
      <c r="C137" s="121"/>
      <c r="D137" s="122" t="s">
        <v>180</v>
      </c>
      <c r="E137" s="122"/>
      <c r="F137" s="122"/>
      <c r="G137" s="122"/>
      <c r="H137" s="122"/>
      <c r="I137" s="123"/>
      <c r="J137" s="122" t="s">
        <v>181</v>
      </c>
      <c r="K137" s="122"/>
      <c r="L137" s="122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  <c r="W137" s="122"/>
      <c r="X137" s="122"/>
      <c r="Y137" s="122"/>
      <c r="Z137" s="122"/>
      <c r="AA137" s="122"/>
      <c r="AB137" s="122"/>
      <c r="AC137" s="122"/>
      <c r="AD137" s="122"/>
      <c r="AE137" s="122"/>
      <c r="AF137" s="122"/>
      <c r="AG137" s="125">
        <f>'SO 32-50-01 - Pozemní kom...'!J30</f>
        <v>0</v>
      </c>
      <c r="AH137" s="123"/>
      <c r="AI137" s="123"/>
      <c r="AJ137" s="123"/>
      <c r="AK137" s="123"/>
      <c r="AL137" s="123"/>
      <c r="AM137" s="123"/>
      <c r="AN137" s="125">
        <f>SUM(AG137,AT137)</f>
        <v>0</v>
      </c>
      <c r="AO137" s="123"/>
      <c r="AP137" s="123"/>
      <c r="AQ137" s="126" t="s">
        <v>79</v>
      </c>
      <c r="AR137" s="127"/>
      <c r="AS137" s="128">
        <v>0</v>
      </c>
      <c r="AT137" s="129">
        <f>ROUND(SUM(AV137:AW137),2)</f>
        <v>0</v>
      </c>
      <c r="AU137" s="130">
        <f>'SO 32-50-01 - Pozemní kom...'!P119</f>
        <v>0</v>
      </c>
      <c r="AV137" s="129">
        <f>'SO 32-50-01 - Pozemní kom...'!J33</f>
        <v>0</v>
      </c>
      <c r="AW137" s="129">
        <f>'SO 32-50-01 - Pozemní kom...'!J34</f>
        <v>0</v>
      </c>
      <c r="AX137" s="129">
        <f>'SO 32-50-01 - Pozemní kom...'!J35</f>
        <v>0</v>
      </c>
      <c r="AY137" s="129">
        <f>'SO 32-50-01 - Pozemní kom...'!J36</f>
        <v>0</v>
      </c>
      <c r="AZ137" s="129">
        <f>'SO 32-50-01 - Pozemní kom...'!F33</f>
        <v>0</v>
      </c>
      <c r="BA137" s="129">
        <f>'SO 32-50-01 - Pozemní kom...'!F34</f>
        <v>0</v>
      </c>
      <c r="BB137" s="129">
        <f>'SO 32-50-01 - Pozemní kom...'!F35</f>
        <v>0</v>
      </c>
      <c r="BC137" s="129">
        <f>'SO 32-50-01 - Pozemní kom...'!F36</f>
        <v>0</v>
      </c>
      <c r="BD137" s="131">
        <f>'SO 32-50-01 - Pozemní kom...'!F37</f>
        <v>0</v>
      </c>
      <c r="BE137" s="7"/>
      <c r="BT137" s="132" t="s">
        <v>80</v>
      </c>
      <c r="BV137" s="132" t="s">
        <v>75</v>
      </c>
      <c r="BW137" s="132" t="s">
        <v>182</v>
      </c>
      <c r="BX137" s="132" t="s">
        <v>5</v>
      </c>
      <c r="CL137" s="132" t="s">
        <v>1</v>
      </c>
      <c r="CM137" s="132" t="s">
        <v>82</v>
      </c>
    </row>
    <row r="138" s="7" customFormat="1" ht="24.75" customHeight="1">
      <c r="A138" s="133" t="s">
        <v>83</v>
      </c>
      <c r="B138" s="120"/>
      <c r="C138" s="121"/>
      <c r="D138" s="122" t="s">
        <v>183</v>
      </c>
      <c r="E138" s="122"/>
      <c r="F138" s="122"/>
      <c r="G138" s="122"/>
      <c r="H138" s="122"/>
      <c r="I138" s="123"/>
      <c r="J138" s="122" t="s">
        <v>184</v>
      </c>
      <c r="K138" s="122"/>
      <c r="L138" s="122"/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  <c r="W138" s="122"/>
      <c r="X138" s="122"/>
      <c r="Y138" s="122"/>
      <c r="Z138" s="122"/>
      <c r="AA138" s="122"/>
      <c r="AB138" s="122"/>
      <c r="AC138" s="122"/>
      <c r="AD138" s="122"/>
      <c r="AE138" s="122"/>
      <c r="AF138" s="122"/>
      <c r="AG138" s="125">
        <f>'SO 32-50-02 - Chodník'!J30</f>
        <v>0</v>
      </c>
      <c r="AH138" s="123"/>
      <c r="AI138" s="123"/>
      <c r="AJ138" s="123"/>
      <c r="AK138" s="123"/>
      <c r="AL138" s="123"/>
      <c r="AM138" s="123"/>
      <c r="AN138" s="125">
        <f>SUM(AG138,AT138)</f>
        <v>0</v>
      </c>
      <c r="AO138" s="123"/>
      <c r="AP138" s="123"/>
      <c r="AQ138" s="126" t="s">
        <v>79</v>
      </c>
      <c r="AR138" s="127"/>
      <c r="AS138" s="128">
        <v>0</v>
      </c>
      <c r="AT138" s="129">
        <f>ROUND(SUM(AV138:AW138),2)</f>
        <v>0</v>
      </c>
      <c r="AU138" s="130">
        <f>'SO 32-50-02 - Chodník'!P119</f>
        <v>0</v>
      </c>
      <c r="AV138" s="129">
        <f>'SO 32-50-02 - Chodník'!J33</f>
        <v>0</v>
      </c>
      <c r="AW138" s="129">
        <f>'SO 32-50-02 - Chodník'!J34</f>
        <v>0</v>
      </c>
      <c r="AX138" s="129">
        <f>'SO 32-50-02 - Chodník'!J35</f>
        <v>0</v>
      </c>
      <c r="AY138" s="129">
        <f>'SO 32-50-02 - Chodník'!J36</f>
        <v>0</v>
      </c>
      <c r="AZ138" s="129">
        <f>'SO 32-50-02 - Chodník'!F33</f>
        <v>0</v>
      </c>
      <c r="BA138" s="129">
        <f>'SO 32-50-02 - Chodník'!F34</f>
        <v>0</v>
      </c>
      <c r="BB138" s="129">
        <f>'SO 32-50-02 - Chodník'!F35</f>
        <v>0</v>
      </c>
      <c r="BC138" s="129">
        <f>'SO 32-50-02 - Chodník'!F36</f>
        <v>0</v>
      </c>
      <c r="BD138" s="131">
        <f>'SO 32-50-02 - Chodník'!F37</f>
        <v>0</v>
      </c>
      <c r="BE138" s="7"/>
      <c r="BT138" s="132" t="s">
        <v>80</v>
      </c>
      <c r="BV138" s="132" t="s">
        <v>75</v>
      </c>
      <c r="BW138" s="132" t="s">
        <v>185</v>
      </c>
      <c r="BX138" s="132" t="s">
        <v>5</v>
      </c>
      <c r="CL138" s="132" t="s">
        <v>1</v>
      </c>
      <c r="CM138" s="132" t="s">
        <v>82</v>
      </c>
    </row>
    <row r="139" s="7" customFormat="1" ht="24.75" customHeight="1">
      <c r="A139" s="133" t="s">
        <v>83</v>
      </c>
      <c r="B139" s="120"/>
      <c r="C139" s="121"/>
      <c r="D139" s="122" t="s">
        <v>186</v>
      </c>
      <c r="E139" s="122"/>
      <c r="F139" s="122"/>
      <c r="G139" s="122"/>
      <c r="H139" s="122"/>
      <c r="I139" s="123"/>
      <c r="J139" s="122" t="s">
        <v>187</v>
      </c>
      <c r="K139" s="122"/>
      <c r="L139" s="122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  <c r="W139" s="122"/>
      <c r="X139" s="122"/>
      <c r="Y139" s="122"/>
      <c r="Z139" s="122"/>
      <c r="AA139" s="122"/>
      <c r="AB139" s="122"/>
      <c r="AC139" s="122"/>
      <c r="AD139" s="122"/>
      <c r="AE139" s="122"/>
      <c r="AF139" s="122"/>
      <c r="AG139" s="125">
        <f>'SO 32-71-12 - Sokolnice-T...'!J30</f>
        <v>0</v>
      </c>
      <c r="AH139" s="123"/>
      <c r="AI139" s="123"/>
      <c r="AJ139" s="123"/>
      <c r="AK139" s="123"/>
      <c r="AL139" s="123"/>
      <c r="AM139" s="123"/>
      <c r="AN139" s="125">
        <f>SUM(AG139,AT139)</f>
        <v>0</v>
      </c>
      <c r="AO139" s="123"/>
      <c r="AP139" s="123"/>
      <c r="AQ139" s="126" t="s">
        <v>79</v>
      </c>
      <c r="AR139" s="127"/>
      <c r="AS139" s="128">
        <v>0</v>
      </c>
      <c r="AT139" s="129">
        <f>ROUND(SUM(AV139:AW139),2)</f>
        <v>0</v>
      </c>
      <c r="AU139" s="130">
        <f>'SO 32-71-12 - Sokolnice-T...'!P128</f>
        <v>0</v>
      </c>
      <c r="AV139" s="129">
        <f>'SO 32-71-12 - Sokolnice-T...'!J33</f>
        <v>0</v>
      </c>
      <c r="AW139" s="129">
        <f>'SO 32-71-12 - Sokolnice-T...'!J34</f>
        <v>0</v>
      </c>
      <c r="AX139" s="129">
        <f>'SO 32-71-12 - Sokolnice-T...'!J35</f>
        <v>0</v>
      </c>
      <c r="AY139" s="129">
        <f>'SO 32-71-12 - Sokolnice-T...'!J36</f>
        <v>0</v>
      </c>
      <c r="AZ139" s="129">
        <f>'SO 32-71-12 - Sokolnice-T...'!F33</f>
        <v>0</v>
      </c>
      <c r="BA139" s="129">
        <f>'SO 32-71-12 - Sokolnice-T...'!F34</f>
        <v>0</v>
      </c>
      <c r="BB139" s="129">
        <f>'SO 32-71-12 - Sokolnice-T...'!F35</f>
        <v>0</v>
      </c>
      <c r="BC139" s="129">
        <f>'SO 32-71-12 - Sokolnice-T...'!F36</f>
        <v>0</v>
      </c>
      <c r="BD139" s="131">
        <f>'SO 32-71-12 - Sokolnice-T...'!F37</f>
        <v>0</v>
      </c>
      <c r="BE139" s="7"/>
      <c r="BT139" s="132" t="s">
        <v>80</v>
      </c>
      <c r="BV139" s="132" t="s">
        <v>75</v>
      </c>
      <c r="BW139" s="132" t="s">
        <v>188</v>
      </c>
      <c r="BX139" s="132" t="s">
        <v>5</v>
      </c>
      <c r="CL139" s="132" t="s">
        <v>1</v>
      </c>
      <c r="CM139" s="132" t="s">
        <v>82</v>
      </c>
    </row>
    <row r="140" s="7" customFormat="1" ht="24.75" customHeight="1">
      <c r="A140" s="7"/>
      <c r="B140" s="120"/>
      <c r="C140" s="121"/>
      <c r="D140" s="122" t="s">
        <v>189</v>
      </c>
      <c r="E140" s="122"/>
      <c r="F140" s="122"/>
      <c r="G140" s="122"/>
      <c r="H140" s="122"/>
      <c r="I140" s="123"/>
      <c r="J140" s="122" t="s">
        <v>190</v>
      </c>
      <c r="K140" s="122"/>
      <c r="L140" s="122"/>
      <c r="M140" s="122"/>
      <c r="N140" s="122"/>
      <c r="O140" s="122"/>
      <c r="P140" s="122"/>
      <c r="Q140" s="122"/>
      <c r="R140" s="122"/>
      <c r="S140" s="122"/>
      <c r="T140" s="122"/>
      <c r="U140" s="122"/>
      <c r="V140" s="122"/>
      <c r="W140" s="122"/>
      <c r="X140" s="122"/>
      <c r="Y140" s="122"/>
      <c r="Z140" s="122"/>
      <c r="AA140" s="122"/>
      <c r="AB140" s="122"/>
      <c r="AC140" s="122"/>
      <c r="AD140" s="122"/>
      <c r="AE140" s="122"/>
      <c r="AF140" s="122"/>
      <c r="AG140" s="124">
        <f>ROUND(SUM(AG141:AG142),2)</f>
        <v>0</v>
      </c>
      <c r="AH140" s="123"/>
      <c r="AI140" s="123"/>
      <c r="AJ140" s="123"/>
      <c r="AK140" s="123"/>
      <c r="AL140" s="123"/>
      <c r="AM140" s="123"/>
      <c r="AN140" s="125">
        <f>SUM(AG140,AT140)</f>
        <v>0</v>
      </c>
      <c r="AO140" s="123"/>
      <c r="AP140" s="123"/>
      <c r="AQ140" s="126" t="s">
        <v>79</v>
      </c>
      <c r="AR140" s="127"/>
      <c r="AS140" s="128">
        <f>ROUND(SUM(AS141:AS142),2)</f>
        <v>0</v>
      </c>
      <c r="AT140" s="129">
        <f>ROUND(SUM(AV140:AW140),2)</f>
        <v>0</v>
      </c>
      <c r="AU140" s="130">
        <f>ROUND(SUM(AU141:AU142),5)</f>
        <v>0</v>
      </c>
      <c r="AV140" s="129">
        <f>ROUND(AZ140*L29,2)</f>
        <v>0</v>
      </c>
      <c r="AW140" s="129">
        <f>ROUND(BA140*L30,2)</f>
        <v>0</v>
      </c>
      <c r="AX140" s="129">
        <f>ROUND(BB140*L29,2)</f>
        <v>0</v>
      </c>
      <c r="AY140" s="129">
        <f>ROUND(BC140*L30,2)</f>
        <v>0</v>
      </c>
      <c r="AZ140" s="129">
        <f>ROUND(SUM(AZ141:AZ142),2)</f>
        <v>0</v>
      </c>
      <c r="BA140" s="129">
        <f>ROUND(SUM(BA141:BA142),2)</f>
        <v>0</v>
      </c>
      <c r="BB140" s="129">
        <f>ROUND(SUM(BB141:BB142),2)</f>
        <v>0</v>
      </c>
      <c r="BC140" s="129">
        <f>ROUND(SUM(BC141:BC142),2)</f>
        <v>0</v>
      </c>
      <c r="BD140" s="131">
        <f>ROUND(SUM(BD141:BD142),2)</f>
        <v>0</v>
      </c>
      <c r="BE140" s="7"/>
      <c r="BS140" s="132" t="s">
        <v>72</v>
      </c>
      <c r="BT140" s="132" t="s">
        <v>80</v>
      </c>
      <c r="BU140" s="132" t="s">
        <v>74</v>
      </c>
      <c r="BV140" s="132" t="s">
        <v>75</v>
      </c>
      <c r="BW140" s="132" t="s">
        <v>191</v>
      </c>
      <c r="BX140" s="132" t="s">
        <v>5</v>
      </c>
      <c r="CL140" s="132" t="s">
        <v>1</v>
      </c>
      <c r="CM140" s="132" t="s">
        <v>82</v>
      </c>
    </row>
    <row r="141" s="4" customFormat="1" ht="16.5" customHeight="1">
      <c r="A141" s="133" t="s">
        <v>83</v>
      </c>
      <c r="B141" s="71"/>
      <c r="C141" s="134"/>
      <c r="D141" s="134"/>
      <c r="E141" s="135" t="s">
        <v>84</v>
      </c>
      <c r="F141" s="135"/>
      <c r="G141" s="135"/>
      <c r="H141" s="135"/>
      <c r="I141" s="135"/>
      <c r="J141" s="134"/>
      <c r="K141" s="135" t="s">
        <v>140</v>
      </c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6">
        <f>'01 - dle Sborníku_02'!J32</f>
        <v>0</v>
      </c>
      <c r="AH141" s="134"/>
      <c r="AI141" s="134"/>
      <c r="AJ141" s="134"/>
      <c r="AK141" s="134"/>
      <c r="AL141" s="134"/>
      <c r="AM141" s="134"/>
      <c r="AN141" s="136">
        <f>SUM(AG141,AT141)</f>
        <v>0</v>
      </c>
      <c r="AO141" s="134"/>
      <c r="AP141" s="134"/>
      <c r="AQ141" s="137" t="s">
        <v>86</v>
      </c>
      <c r="AR141" s="73"/>
      <c r="AS141" s="138">
        <v>0</v>
      </c>
      <c r="AT141" s="139">
        <f>ROUND(SUM(AV141:AW141),2)</f>
        <v>0</v>
      </c>
      <c r="AU141" s="140">
        <f>'01 - dle Sborníku_02'!P122</f>
        <v>0</v>
      </c>
      <c r="AV141" s="139">
        <f>'01 - dle Sborníku_02'!J35</f>
        <v>0</v>
      </c>
      <c r="AW141" s="139">
        <f>'01 - dle Sborníku_02'!J36</f>
        <v>0</v>
      </c>
      <c r="AX141" s="139">
        <f>'01 - dle Sborníku_02'!J37</f>
        <v>0</v>
      </c>
      <c r="AY141" s="139">
        <f>'01 - dle Sborníku_02'!J38</f>
        <v>0</v>
      </c>
      <c r="AZ141" s="139">
        <f>'01 - dle Sborníku_02'!F35</f>
        <v>0</v>
      </c>
      <c r="BA141" s="139">
        <f>'01 - dle Sborníku_02'!F36</f>
        <v>0</v>
      </c>
      <c r="BB141" s="139">
        <f>'01 - dle Sborníku_02'!F37</f>
        <v>0</v>
      </c>
      <c r="BC141" s="139">
        <f>'01 - dle Sborníku_02'!F38</f>
        <v>0</v>
      </c>
      <c r="BD141" s="141">
        <f>'01 - dle Sborníku_02'!F39</f>
        <v>0</v>
      </c>
      <c r="BE141" s="4"/>
      <c r="BT141" s="142" t="s">
        <v>82</v>
      </c>
      <c r="BV141" s="142" t="s">
        <v>75</v>
      </c>
      <c r="BW141" s="142" t="s">
        <v>192</v>
      </c>
      <c r="BX141" s="142" t="s">
        <v>191</v>
      </c>
      <c r="CL141" s="142" t="s">
        <v>1</v>
      </c>
    </row>
    <row r="142" s="4" customFormat="1" ht="16.5" customHeight="1">
      <c r="A142" s="133" t="s">
        <v>83</v>
      </c>
      <c r="B142" s="71"/>
      <c r="C142" s="134"/>
      <c r="D142" s="134"/>
      <c r="E142" s="135" t="s">
        <v>88</v>
      </c>
      <c r="F142" s="135"/>
      <c r="G142" s="135"/>
      <c r="H142" s="135"/>
      <c r="I142" s="135"/>
      <c r="J142" s="134"/>
      <c r="K142" s="135" t="s">
        <v>142</v>
      </c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6">
        <f>'02 - dle URS_02'!J32</f>
        <v>0</v>
      </c>
      <c r="AH142" s="134"/>
      <c r="AI142" s="134"/>
      <c r="AJ142" s="134"/>
      <c r="AK142" s="134"/>
      <c r="AL142" s="134"/>
      <c r="AM142" s="134"/>
      <c r="AN142" s="136">
        <f>SUM(AG142,AT142)</f>
        <v>0</v>
      </c>
      <c r="AO142" s="134"/>
      <c r="AP142" s="134"/>
      <c r="AQ142" s="137" t="s">
        <v>86</v>
      </c>
      <c r="AR142" s="73"/>
      <c r="AS142" s="138">
        <v>0</v>
      </c>
      <c r="AT142" s="139">
        <f>ROUND(SUM(AV142:AW142),2)</f>
        <v>0</v>
      </c>
      <c r="AU142" s="140">
        <f>'02 - dle URS_02'!P122</f>
        <v>0</v>
      </c>
      <c r="AV142" s="139">
        <f>'02 - dle URS_02'!J35</f>
        <v>0</v>
      </c>
      <c r="AW142" s="139">
        <f>'02 - dle URS_02'!J36</f>
        <v>0</v>
      </c>
      <c r="AX142" s="139">
        <f>'02 - dle URS_02'!J37</f>
        <v>0</v>
      </c>
      <c r="AY142" s="139">
        <f>'02 - dle URS_02'!J38</f>
        <v>0</v>
      </c>
      <c r="AZ142" s="139">
        <f>'02 - dle URS_02'!F35</f>
        <v>0</v>
      </c>
      <c r="BA142" s="139">
        <f>'02 - dle URS_02'!F36</f>
        <v>0</v>
      </c>
      <c r="BB142" s="139">
        <f>'02 - dle URS_02'!F37</f>
        <v>0</v>
      </c>
      <c r="BC142" s="139">
        <f>'02 - dle URS_02'!F38</f>
        <v>0</v>
      </c>
      <c r="BD142" s="141">
        <f>'02 - dle URS_02'!F39</f>
        <v>0</v>
      </c>
      <c r="BE142" s="4"/>
      <c r="BT142" s="142" t="s">
        <v>82</v>
      </c>
      <c r="BV142" s="142" t="s">
        <v>75</v>
      </c>
      <c r="BW142" s="142" t="s">
        <v>193</v>
      </c>
      <c r="BX142" s="142" t="s">
        <v>191</v>
      </c>
      <c r="CL142" s="142" t="s">
        <v>1</v>
      </c>
    </row>
    <row r="143" s="7" customFormat="1" ht="24.75" customHeight="1">
      <c r="A143" s="7"/>
      <c r="B143" s="120"/>
      <c r="C143" s="121"/>
      <c r="D143" s="122" t="s">
        <v>194</v>
      </c>
      <c r="E143" s="122"/>
      <c r="F143" s="122"/>
      <c r="G143" s="122"/>
      <c r="H143" s="122"/>
      <c r="I143" s="123"/>
      <c r="J143" s="122" t="s">
        <v>195</v>
      </c>
      <c r="K143" s="122"/>
      <c r="L143" s="122"/>
      <c r="M143" s="122"/>
      <c r="N143" s="122"/>
      <c r="O143" s="122"/>
      <c r="P143" s="122"/>
      <c r="Q143" s="122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4">
        <f>ROUND(SUM(AG144:AG145),2)</f>
        <v>0</v>
      </c>
      <c r="AH143" s="123"/>
      <c r="AI143" s="123"/>
      <c r="AJ143" s="123"/>
      <c r="AK143" s="123"/>
      <c r="AL143" s="123"/>
      <c r="AM143" s="123"/>
      <c r="AN143" s="125">
        <f>SUM(AG143,AT143)</f>
        <v>0</v>
      </c>
      <c r="AO143" s="123"/>
      <c r="AP143" s="123"/>
      <c r="AQ143" s="126" t="s">
        <v>79</v>
      </c>
      <c r="AR143" s="127"/>
      <c r="AS143" s="128">
        <f>ROUND(SUM(AS144:AS145),2)</f>
        <v>0</v>
      </c>
      <c r="AT143" s="129">
        <f>ROUND(SUM(AV143:AW143),2)</f>
        <v>0</v>
      </c>
      <c r="AU143" s="130">
        <f>ROUND(SUM(AU144:AU145),5)</f>
        <v>0</v>
      </c>
      <c r="AV143" s="129">
        <f>ROUND(AZ143*L29,2)</f>
        <v>0</v>
      </c>
      <c r="AW143" s="129">
        <f>ROUND(BA143*L30,2)</f>
        <v>0</v>
      </c>
      <c r="AX143" s="129">
        <f>ROUND(BB143*L29,2)</f>
        <v>0</v>
      </c>
      <c r="AY143" s="129">
        <f>ROUND(BC143*L30,2)</f>
        <v>0</v>
      </c>
      <c r="AZ143" s="129">
        <f>ROUND(SUM(AZ144:AZ145),2)</f>
        <v>0</v>
      </c>
      <c r="BA143" s="129">
        <f>ROUND(SUM(BA144:BA145),2)</f>
        <v>0</v>
      </c>
      <c r="BB143" s="129">
        <f>ROUND(SUM(BB144:BB145),2)</f>
        <v>0</v>
      </c>
      <c r="BC143" s="129">
        <f>ROUND(SUM(BC144:BC145),2)</f>
        <v>0</v>
      </c>
      <c r="BD143" s="131">
        <f>ROUND(SUM(BD144:BD145),2)</f>
        <v>0</v>
      </c>
      <c r="BE143" s="7"/>
      <c r="BS143" s="132" t="s">
        <v>72</v>
      </c>
      <c r="BT143" s="132" t="s">
        <v>80</v>
      </c>
      <c r="BU143" s="132" t="s">
        <v>74</v>
      </c>
      <c r="BV143" s="132" t="s">
        <v>75</v>
      </c>
      <c r="BW143" s="132" t="s">
        <v>196</v>
      </c>
      <c r="BX143" s="132" t="s">
        <v>5</v>
      </c>
      <c r="CL143" s="132" t="s">
        <v>1</v>
      </c>
      <c r="CM143" s="132" t="s">
        <v>82</v>
      </c>
    </row>
    <row r="144" s="4" customFormat="1" ht="16.5" customHeight="1">
      <c r="A144" s="133" t="s">
        <v>83</v>
      </c>
      <c r="B144" s="71"/>
      <c r="C144" s="134"/>
      <c r="D144" s="134"/>
      <c r="E144" s="135" t="s">
        <v>84</v>
      </c>
      <c r="F144" s="135"/>
      <c r="G144" s="135"/>
      <c r="H144" s="135"/>
      <c r="I144" s="135"/>
      <c r="J144" s="134"/>
      <c r="K144" s="135" t="s">
        <v>140</v>
      </c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6">
        <f>'01 - dle Sborníku_03'!J32</f>
        <v>0</v>
      </c>
      <c r="AH144" s="134"/>
      <c r="AI144" s="134"/>
      <c r="AJ144" s="134"/>
      <c r="AK144" s="134"/>
      <c r="AL144" s="134"/>
      <c r="AM144" s="134"/>
      <c r="AN144" s="136">
        <f>SUM(AG144,AT144)</f>
        <v>0</v>
      </c>
      <c r="AO144" s="134"/>
      <c r="AP144" s="134"/>
      <c r="AQ144" s="137" t="s">
        <v>86</v>
      </c>
      <c r="AR144" s="73"/>
      <c r="AS144" s="138">
        <v>0</v>
      </c>
      <c r="AT144" s="139">
        <f>ROUND(SUM(AV144:AW144),2)</f>
        <v>0</v>
      </c>
      <c r="AU144" s="140">
        <f>'01 - dle Sborníku_03'!P122</f>
        <v>0</v>
      </c>
      <c r="AV144" s="139">
        <f>'01 - dle Sborníku_03'!J35</f>
        <v>0</v>
      </c>
      <c r="AW144" s="139">
        <f>'01 - dle Sborníku_03'!J36</f>
        <v>0</v>
      </c>
      <c r="AX144" s="139">
        <f>'01 - dle Sborníku_03'!J37</f>
        <v>0</v>
      </c>
      <c r="AY144" s="139">
        <f>'01 - dle Sborníku_03'!J38</f>
        <v>0</v>
      </c>
      <c r="AZ144" s="139">
        <f>'01 - dle Sborníku_03'!F35</f>
        <v>0</v>
      </c>
      <c r="BA144" s="139">
        <f>'01 - dle Sborníku_03'!F36</f>
        <v>0</v>
      </c>
      <c r="BB144" s="139">
        <f>'01 - dle Sborníku_03'!F37</f>
        <v>0</v>
      </c>
      <c r="BC144" s="139">
        <f>'01 - dle Sborníku_03'!F38</f>
        <v>0</v>
      </c>
      <c r="BD144" s="141">
        <f>'01 - dle Sborníku_03'!F39</f>
        <v>0</v>
      </c>
      <c r="BE144" s="4"/>
      <c r="BT144" s="142" t="s">
        <v>82</v>
      </c>
      <c r="BV144" s="142" t="s">
        <v>75</v>
      </c>
      <c r="BW144" s="142" t="s">
        <v>197</v>
      </c>
      <c r="BX144" s="142" t="s">
        <v>196</v>
      </c>
      <c r="CL144" s="142" t="s">
        <v>1</v>
      </c>
    </row>
    <row r="145" s="4" customFormat="1" ht="16.5" customHeight="1">
      <c r="A145" s="133" t="s">
        <v>83</v>
      </c>
      <c r="B145" s="71"/>
      <c r="C145" s="134"/>
      <c r="D145" s="134"/>
      <c r="E145" s="135" t="s">
        <v>88</v>
      </c>
      <c r="F145" s="135"/>
      <c r="G145" s="135"/>
      <c r="H145" s="135"/>
      <c r="I145" s="135"/>
      <c r="J145" s="134"/>
      <c r="K145" s="135" t="s">
        <v>142</v>
      </c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  <c r="AG145" s="136">
        <f>'02 - dle URS_03'!J32</f>
        <v>0</v>
      </c>
      <c r="AH145" s="134"/>
      <c r="AI145" s="134"/>
      <c r="AJ145" s="134"/>
      <c r="AK145" s="134"/>
      <c r="AL145" s="134"/>
      <c r="AM145" s="134"/>
      <c r="AN145" s="136">
        <f>SUM(AG145,AT145)</f>
        <v>0</v>
      </c>
      <c r="AO145" s="134"/>
      <c r="AP145" s="134"/>
      <c r="AQ145" s="137" t="s">
        <v>86</v>
      </c>
      <c r="AR145" s="73"/>
      <c r="AS145" s="138">
        <v>0</v>
      </c>
      <c r="AT145" s="139">
        <f>ROUND(SUM(AV145:AW145),2)</f>
        <v>0</v>
      </c>
      <c r="AU145" s="140">
        <f>'02 - dle URS_03'!P122</f>
        <v>0</v>
      </c>
      <c r="AV145" s="139">
        <f>'02 - dle URS_03'!J35</f>
        <v>0</v>
      </c>
      <c r="AW145" s="139">
        <f>'02 - dle URS_03'!J36</f>
        <v>0</v>
      </c>
      <c r="AX145" s="139">
        <f>'02 - dle URS_03'!J37</f>
        <v>0</v>
      </c>
      <c r="AY145" s="139">
        <f>'02 - dle URS_03'!J38</f>
        <v>0</v>
      </c>
      <c r="AZ145" s="139">
        <f>'02 - dle URS_03'!F35</f>
        <v>0</v>
      </c>
      <c r="BA145" s="139">
        <f>'02 - dle URS_03'!F36</f>
        <v>0</v>
      </c>
      <c r="BB145" s="139">
        <f>'02 - dle URS_03'!F37</f>
        <v>0</v>
      </c>
      <c r="BC145" s="139">
        <f>'02 - dle URS_03'!F38</f>
        <v>0</v>
      </c>
      <c r="BD145" s="141">
        <f>'02 - dle URS_03'!F39</f>
        <v>0</v>
      </c>
      <c r="BE145" s="4"/>
      <c r="BT145" s="142" t="s">
        <v>82</v>
      </c>
      <c r="BV145" s="142" t="s">
        <v>75</v>
      </c>
      <c r="BW145" s="142" t="s">
        <v>198</v>
      </c>
      <c r="BX145" s="142" t="s">
        <v>196</v>
      </c>
      <c r="CL145" s="142" t="s">
        <v>1</v>
      </c>
    </row>
    <row r="146" s="7" customFormat="1" ht="24.75" customHeight="1">
      <c r="A146" s="7"/>
      <c r="B146" s="120"/>
      <c r="C146" s="121"/>
      <c r="D146" s="122" t="s">
        <v>199</v>
      </c>
      <c r="E146" s="122"/>
      <c r="F146" s="122"/>
      <c r="G146" s="122"/>
      <c r="H146" s="122"/>
      <c r="I146" s="123"/>
      <c r="J146" s="122" t="s">
        <v>200</v>
      </c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  <c r="X146" s="122"/>
      <c r="Y146" s="122"/>
      <c r="Z146" s="122"/>
      <c r="AA146" s="122"/>
      <c r="AB146" s="122"/>
      <c r="AC146" s="122"/>
      <c r="AD146" s="122"/>
      <c r="AE146" s="122"/>
      <c r="AF146" s="122"/>
      <c r="AG146" s="124">
        <f>ROUND(SUM(AG147:AG149),2)</f>
        <v>0</v>
      </c>
      <c r="AH146" s="123"/>
      <c r="AI146" s="123"/>
      <c r="AJ146" s="123"/>
      <c r="AK146" s="123"/>
      <c r="AL146" s="123"/>
      <c r="AM146" s="123"/>
      <c r="AN146" s="125">
        <f>SUM(AG146,AT146)</f>
        <v>0</v>
      </c>
      <c r="AO146" s="123"/>
      <c r="AP146" s="123"/>
      <c r="AQ146" s="126" t="s">
        <v>79</v>
      </c>
      <c r="AR146" s="127"/>
      <c r="AS146" s="128">
        <f>ROUND(SUM(AS147:AS149),2)</f>
        <v>0</v>
      </c>
      <c r="AT146" s="129">
        <f>ROUND(SUM(AV146:AW146),2)</f>
        <v>0</v>
      </c>
      <c r="AU146" s="130">
        <f>ROUND(SUM(AU147:AU149),5)</f>
        <v>0</v>
      </c>
      <c r="AV146" s="129">
        <f>ROUND(AZ146*L29,2)</f>
        <v>0</v>
      </c>
      <c r="AW146" s="129">
        <f>ROUND(BA146*L30,2)</f>
        <v>0</v>
      </c>
      <c r="AX146" s="129">
        <f>ROUND(BB146*L29,2)</f>
        <v>0</v>
      </c>
      <c r="AY146" s="129">
        <f>ROUND(BC146*L30,2)</f>
        <v>0</v>
      </c>
      <c r="AZ146" s="129">
        <f>ROUND(SUM(AZ147:AZ149),2)</f>
        <v>0</v>
      </c>
      <c r="BA146" s="129">
        <f>ROUND(SUM(BA147:BA149),2)</f>
        <v>0</v>
      </c>
      <c r="BB146" s="129">
        <f>ROUND(SUM(BB147:BB149),2)</f>
        <v>0</v>
      </c>
      <c r="BC146" s="129">
        <f>ROUND(SUM(BC147:BC149),2)</f>
        <v>0</v>
      </c>
      <c r="BD146" s="131">
        <f>ROUND(SUM(BD147:BD149),2)</f>
        <v>0</v>
      </c>
      <c r="BE146" s="7"/>
      <c r="BS146" s="132" t="s">
        <v>72</v>
      </c>
      <c r="BT146" s="132" t="s">
        <v>80</v>
      </c>
      <c r="BU146" s="132" t="s">
        <v>74</v>
      </c>
      <c r="BV146" s="132" t="s">
        <v>75</v>
      </c>
      <c r="BW146" s="132" t="s">
        <v>201</v>
      </c>
      <c r="BX146" s="132" t="s">
        <v>5</v>
      </c>
      <c r="CL146" s="132" t="s">
        <v>1</v>
      </c>
      <c r="CM146" s="132" t="s">
        <v>82</v>
      </c>
    </row>
    <row r="147" s="4" customFormat="1" ht="16.5" customHeight="1">
      <c r="A147" s="133" t="s">
        <v>83</v>
      </c>
      <c r="B147" s="71"/>
      <c r="C147" s="134"/>
      <c r="D147" s="134"/>
      <c r="E147" s="135" t="s">
        <v>84</v>
      </c>
      <c r="F147" s="135"/>
      <c r="G147" s="135"/>
      <c r="H147" s="135"/>
      <c r="I147" s="135"/>
      <c r="J147" s="134"/>
      <c r="K147" s="135" t="s">
        <v>140</v>
      </c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6">
        <f>'01 - dle Sborníku_04'!J32</f>
        <v>0</v>
      </c>
      <c r="AH147" s="134"/>
      <c r="AI147" s="134"/>
      <c r="AJ147" s="134"/>
      <c r="AK147" s="134"/>
      <c r="AL147" s="134"/>
      <c r="AM147" s="134"/>
      <c r="AN147" s="136">
        <f>SUM(AG147,AT147)</f>
        <v>0</v>
      </c>
      <c r="AO147" s="134"/>
      <c r="AP147" s="134"/>
      <c r="AQ147" s="137" t="s">
        <v>86</v>
      </c>
      <c r="AR147" s="73"/>
      <c r="AS147" s="138">
        <v>0</v>
      </c>
      <c r="AT147" s="139">
        <f>ROUND(SUM(AV147:AW147),2)</f>
        <v>0</v>
      </c>
      <c r="AU147" s="140">
        <f>'01 - dle Sborníku_04'!P122</f>
        <v>0</v>
      </c>
      <c r="AV147" s="139">
        <f>'01 - dle Sborníku_04'!J35</f>
        <v>0</v>
      </c>
      <c r="AW147" s="139">
        <f>'01 - dle Sborníku_04'!J36</f>
        <v>0</v>
      </c>
      <c r="AX147" s="139">
        <f>'01 - dle Sborníku_04'!J37</f>
        <v>0</v>
      </c>
      <c r="AY147" s="139">
        <f>'01 - dle Sborníku_04'!J38</f>
        <v>0</v>
      </c>
      <c r="AZ147" s="139">
        <f>'01 - dle Sborníku_04'!F35</f>
        <v>0</v>
      </c>
      <c r="BA147" s="139">
        <f>'01 - dle Sborníku_04'!F36</f>
        <v>0</v>
      </c>
      <c r="BB147" s="139">
        <f>'01 - dle Sborníku_04'!F37</f>
        <v>0</v>
      </c>
      <c r="BC147" s="139">
        <f>'01 - dle Sborníku_04'!F38</f>
        <v>0</v>
      </c>
      <c r="BD147" s="141">
        <f>'01 - dle Sborníku_04'!F39</f>
        <v>0</v>
      </c>
      <c r="BE147" s="4"/>
      <c r="BT147" s="142" t="s">
        <v>82</v>
      </c>
      <c r="BV147" s="142" t="s">
        <v>75</v>
      </c>
      <c r="BW147" s="142" t="s">
        <v>202</v>
      </c>
      <c r="BX147" s="142" t="s">
        <v>201</v>
      </c>
      <c r="CL147" s="142" t="s">
        <v>1</v>
      </c>
    </row>
    <row r="148" s="4" customFormat="1" ht="16.5" customHeight="1">
      <c r="A148" s="133" t="s">
        <v>83</v>
      </c>
      <c r="B148" s="71"/>
      <c r="C148" s="134"/>
      <c r="D148" s="134"/>
      <c r="E148" s="135" t="s">
        <v>88</v>
      </c>
      <c r="F148" s="135"/>
      <c r="G148" s="135"/>
      <c r="H148" s="135"/>
      <c r="I148" s="135"/>
      <c r="J148" s="134"/>
      <c r="K148" s="135" t="s">
        <v>142</v>
      </c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6">
        <f>'02 - dle URS_04'!J32</f>
        <v>0</v>
      </c>
      <c r="AH148" s="134"/>
      <c r="AI148" s="134"/>
      <c r="AJ148" s="134"/>
      <c r="AK148" s="134"/>
      <c r="AL148" s="134"/>
      <c r="AM148" s="134"/>
      <c r="AN148" s="136">
        <f>SUM(AG148,AT148)</f>
        <v>0</v>
      </c>
      <c r="AO148" s="134"/>
      <c r="AP148" s="134"/>
      <c r="AQ148" s="137" t="s">
        <v>86</v>
      </c>
      <c r="AR148" s="73"/>
      <c r="AS148" s="138">
        <v>0</v>
      </c>
      <c r="AT148" s="139">
        <f>ROUND(SUM(AV148:AW148),2)</f>
        <v>0</v>
      </c>
      <c r="AU148" s="140">
        <f>'02 - dle URS_04'!P122</f>
        <v>0</v>
      </c>
      <c r="AV148" s="139">
        <f>'02 - dle URS_04'!J35</f>
        <v>0</v>
      </c>
      <c r="AW148" s="139">
        <f>'02 - dle URS_04'!J36</f>
        <v>0</v>
      </c>
      <c r="AX148" s="139">
        <f>'02 - dle URS_04'!J37</f>
        <v>0</v>
      </c>
      <c r="AY148" s="139">
        <f>'02 - dle URS_04'!J38</f>
        <v>0</v>
      </c>
      <c r="AZ148" s="139">
        <f>'02 - dle URS_04'!F35</f>
        <v>0</v>
      </c>
      <c r="BA148" s="139">
        <f>'02 - dle URS_04'!F36</f>
        <v>0</v>
      </c>
      <c r="BB148" s="139">
        <f>'02 - dle URS_04'!F37</f>
        <v>0</v>
      </c>
      <c r="BC148" s="139">
        <f>'02 - dle URS_04'!F38</f>
        <v>0</v>
      </c>
      <c r="BD148" s="141">
        <f>'02 - dle URS_04'!F39</f>
        <v>0</v>
      </c>
      <c r="BE148" s="4"/>
      <c r="BT148" s="142" t="s">
        <v>82</v>
      </c>
      <c r="BV148" s="142" t="s">
        <v>75</v>
      </c>
      <c r="BW148" s="142" t="s">
        <v>203</v>
      </c>
      <c r="BX148" s="142" t="s">
        <v>201</v>
      </c>
      <c r="CL148" s="142" t="s">
        <v>1</v>
      </c>
    </row>
    <row r="149" s="4" customFormat="1" ht="16.5" customHeight="1">
      <c r="A149" s="133" t="s">
        <v>83</v>
      </c>
      <c r="B149" s="71"/>
      <c r="C149" s="134"/>
      <c r="D149" s="134"/>
      <c r="E149" s="135" t="s">
        <v>91</v>
      </c>
      <c r="F149" s="135"/>
      <c r="G149" s="135"/>
      <c r="H149" s="135"/>
      <c r="I149" s="135"/>
      <c r="J149" s="134"/>
      <c r="K149" s="135" t="s">
        <v>204</v>
      </c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6">
        <f>'03 - Elektrická instalace DK'!J32</f>
        <v>0</v>
      </c>
      <c r="AH149" s="134"/>
      <c r="AI149" s="134"/>
      <c r="AJ149" s="134"/>
      <c r="AK149" s="134"/>
      <c r="AL149" s="134"/>
      <c r="AM149" s="134"/>
      <c r="AN149" s="136">
        <f>SUM(AG149,AT149)</f>
        <v>0</v>
      </c>
      <c r="AO149" s="134"/>
      <c r="AP149" s="134"/>
      <c r="AQ149" s="137" t="s">
        <v>86</v>
      </c>
      <c r="AR149" s="73"/>
      <c r="AS149" s="138">
        <v>0</v>
      </c>
      <c r="AT149" s="139">
        <f>ROUND(SUM(AV149:AW149),2)</f>
        <v>0</v>
      </c>
      <c r="AU149" s="140">
        <f>'03 - Elektrická instalace DK'!P121</f>
        <v>0</v>
      </c>
      <c r="AV149" s="139">
        <f>'03 - Elektrická instalace DK'!J35</f>
        <v>0</v>
      </c>
      <c r="AW149" s="139">
        <f>'03 - Elektrická instalace DK'!J36</f>
        <v>0</v>
      </c>
      <c r="AX149" s="139">
        <f>'03 - Elektrická instalace DK'!J37</f>
        <v>0</v>
      </c>
      <c r="AY149" s="139">
        <f>'03 - Elektrická instalace DK'!J38</f>
        <v>0</v>
      </c>
      <c r="AZ149" s="139">
        <f>'03 - Elektrická instalace DK'!F35</f>
        <v>0</v>
      </c>
      <c r="BA149" s="139">
        <f>'03 - Elektrická instalace DK'!F36</f>
        <v>0</v>
      </c>
      <c r="BB149" s="139">
        <f>'03 - Elektrická instalace DK'!F37</f>
        <v>0</v>
      </c>
      <c r="BC149" s="139">
        <f>'03 - Elektrická instalace DK'!F38</f>
        <v>0</v>
      </c>
      <c r="BD149" s="141">
        <f>'03 - Elektrická instalace DK'!F39</f>
        <v>0</v>
      </c>
      <c r="BE149" s="4"/>
      <c r="BT149" s="142" t="s">
        <v>82</v>
      </c>
      <c r="BV149" s="142" t="s">
        <v>75</v>
      </c>
      <c r="BW149" s="142" t="s">
        <v>205</v>
      </c>
      <c r="BX149" s="142" t="s">
        <v>201</v>
      </c>
      <c r="CL149" s="142" t="s">
        <v>1</v>
      </c>
    </row>
    <row r="150" s="7" customFormat="1" ht="24.75" customHeight="1">
      <c r="A150" s="7"/>
      <c r="B150" s="120"/>
      <c r="C150" s="121"/>
      <c r="D150" s="122" t="s">
        <v>206</v>
      </c>
      <c r="E150" s="122"/>
      <c r="F150" s="122"/>
      <c r="G150" s="122"/>
      <c r="H150" s="122"/>
      <c r="I150" s="123"/>
      <c r="J150" s="122" t="s">
        <v>207</v>
      </c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  <c r="V150" s="122"/>
      <c r="W150" s="122"/>
      <c r="X150" s="122"/>
      <c r="Y150" s="122"/>
      <c r="Z150" s="122"/>
      <c r="AA150" s="122"/>
      <c r="AB150" s="122"/>
      <c r="AC150" s="122"/>
      <c r="AD150" s="122"/>
      <c r="AE150" s="122"/>
      <c r="AF150" s="122"/>
      <c r="AG150" s="124">
        <f>ROUND(SUM(AG151:AG152),2)</f>
        <v>0</v>
      </c>
      <c r="AH150" s="123"/>
      <c r="AI150" s="123"/>
      <c r="AJ150" s="123"/>
      <c r="AK150" s="123"/>
      <c r="AL150" s="123"/>
      <c r="AM150" s="123"/>
      <c r="AN150" s="125">
        <f>SUM(AG150,AT150)</f>
        <v>0</v>
      </c>
      <c r="AO150" s="123"/>
      <c r="AP150" s="123"/>
      <c r="AQ150" s="126" t="s">
        <v>79</v>
      </c>
      <c r="AR150" s="127"/>
      <c r="AS150" s="128">
        <f>ROUND(SUM(AS151:AS152),2)</f>
        <v>0</v>
      </c>
      <c r="AT150" s="129">
        <f>ROUND(SUM(AV150:AW150),2)</f>
        <v>0</v>
      </c>
      <c r="AU150" s="130">
        <f>ROUND(SUM(AU151:AU152),5)</f>
        <v>0</v>
      </c>
      <c r="AV150" s="129">
        <f>ROUND(AZ150*L29,2)</f>
        <v>0</v>
      </c>
      <c r="AW150" s="129">
        <f>ROUND(BA150*L30,2)</f>
        <v>0</v>
      </c>
      <c r="AX150" s="129">
        <f>ROUND(BB150*L29,2)</f>
        <v>0</v>
      </c>
      <c r="AY150" s="129">
        <f>ROUND(BC150*L30,2)</f>
        <v>0</v>
      </c>
      <c r="AZ150" s="129">
        <f>ROUND(SUM(AZ151:AZ152),2)</f>
        <v>0</v>
      </c>
      <c r="BA150" s="129">
        <f>ROUND(SUM(BA151:BA152),2)</f>
        <v>0</v>
      </c>
      <c r="BB150" s="129">
        <f>ROUND(SUM(BB151:BB152),2)</f>
        <v>0</v>
      </c>
      <c r="BC150" s="129">
        <f>ROUND(SUM(BC151:BC152),2)</f>
        <v>0</v>
      </c>
      <c r="BD150" s="131">
        <f>ROUND(SUM(BD151:BD152),2)</f>
        <v>0</v>
      </c>
      <c r="BE150" s="7"/>
      <c r="BS150" s="132" t="s">
        <v>72</v>
      </c>
      <c r="BT150" s="132" t="s">
        <v>80</v>
      </c>
      <c r="BU150" s="132" t="s">
        <v>74</v>
      </c>
      <c r="BV150" s="132" t="s">
        <v>75</v>
      </c>
      <c r="BW150" s="132" t="s">
        <v>208</v>
      </c>
      <c r="BX150" s="132" t="s">
        <v>5</v>
      </c>
      <c r="CL150" s="132" t="s">
        <v>1</v>
      </c>
      <c r="CM150" s="132" t="s">
        <v>82</v>
      </c>
    </row>
    <row r="151" s="4" customFormat="1" ht="16.5" customHeight="1">
      <c r="A151" s="133" t="s">
        <v>83</v>
      </c>
      <c r="B151" s="71"/>
      <c r="C151" s="134"/>
      <c r="D151" s="134"/>
      <c r="E151" s="135" t="s">
        <v>84</v>
      </c>
      <c r="F151" s="135"/>
      <c r="G151" s="135"/>
      <c r="H151" s="135"/>
      <c r="I151" s="135"/>
      <c r="J151" s="134"/>
      <c r="K151" s="135" t="s">
        <v>140</v>
      </c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6">
        <f>'01 - dle Sborníku_05'!J32</f>
        <v>0</v>
      </c>
      <c r="AH151" s="134"/>
      <c r="AI151" s="134"/>
      <c r="AJ151" s="134"/>
      <c r="AK151" s="134"/>
      <c r="AL151" s="134"/>
      <c r="AM151" s="134"/>
      <c r="AN151" s="136">
        <f>SUM(AG151,AT151)</f>
        <v>0</v>
      </c>
      <c r="AO151" s="134"/>
      <c r="AP151" s="134"/>
      <c r="AQ151" s="137" t="s">
        <v>86</v>
      </c>
      <c r="AR151" s="73"/>
      <c r="AS151" s="138">
        <v>0</v>
      </c>
      <c r="AT151" s="139">
        <f>ROUND(SUM(AV151:AW151),2)</f>
        <v>0</v>
      </c>
      <c r="AU151" s="140">
        <f>'01 - dle Sborníku_05'!P122</f>
        <v>0</v>
      </c>
      <c r="AV151" s="139">
        <f>'01 - dle Sborníku_05'!J35</f>
        <v>0</v>
      </c>
      <c r="AW151" s="139">
        <f>'01 - dle Sborníku_05'!J36</f>
        <v>0</v>
      </c>
      <c r="AX151" s="139">
        <f>'01 - dle Sborníku_05'!J37</f>
        <v>0</v>
      </c>
      <c r="AY151" s="139">
        <f>'01 - dle Sborníku_05'!J38</f>
        <v>0</v>
      </c>
      <c r="AZ151" s="139">
        <f>'01 - dle Sborníku_05'!F35</f>
        <v>0</v>
      </c>
      <c r="BA151" s="139">
        <f>'01 - dle Sborníku_05'!F36</f>
        <v>0</v>
      </c>
      <c r="BB151" s="139">
        <f>'01 - dle Sborníku_05'!F37</f>
        <v>0</v>
      </c>
      <c r="BC151" s="139">
        <f>'01 - dle Sborníku_05'!F38</f>
        <v>0</v>
      </c>
      <c r="BD151" s="141">
        <f>'01 - dle Sborníku_05'!F39</f>
        <v>0</v>
      </c>
      <c r="BE151" s="4"/>
      <c r="BT151" s="142" t="s">
        <v>82</v>
      </c>
      <c r="BV151" s="142" t="s">
        <v>75</v>
      </c>
      <c r="BW151" s="142" t="s">
        <v>209</v>
      </c>
      <c r="BX151" s="142" t="s">
        <v>208</v>
      </c>
      <c r="CL151" s="142" t="s">
        <v>1</v>
      </c>
    </row>
    <row r="152" s="4" customFormat="1" ht="16.5" customHeight="1">
      <c r="A152" s="133" t="s">
        <v>83</v>
      </c>
      <c r="B152" s="71"/>
      <c r="C152" s="134"/>
      <c r="D152" s="134"/>
      <c r="E152" s="135" t="s">
        <v>88</v>
      </c>
      <c r="F152" s="135"/>
      <c r="G152" s="135"/>
      <c r="H152" s="135"/>
      <c r="I152" s="135"/>
      <c r="J152" s="134"/>
      <c r="K152" s="135" t="s">
        <v>142</v>
      </c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6">
        <f>'02 - dle URS_05'!J32</f>
        <v>0</v>
      </c>
      <c r="AH152" s="134"/>
      <c r="AI152" s="134"/>
      <c r="AJ152" s="134"/>
      <c r="AK152" s="134"/>
      <c r="AL152" s="134"/>
      <c r="AM152" s="134"/>
      <c r="AN152" s="136">
        <f>SUM(AG152,AT152)</f>
        <v>0</v>
      </c>
      <c r="AO152" s="134"/>
      <c r="AP152" s="134"/>
      <c r="AQ152" s="137" t="s">
        <v>86</v>
      </c>
      <c r="AR152" s="73"/>
      <c r="AS152" s="138">
        <v>0</v>
      </c>
      <c r="AT152" s="139">
        <f>ROUND(SUM(AV152:AW152),2)</f>
        <v>0</v>
      </c>
      <c r="AU152" s="140">
        <f>'02 - dle URS_05'!P125</f>
        <v>0</v>
      </c>
      <c r="AV152" s="139">
        <f>'02 - dle URS_05'!J35</f>
        <v>0</v>
      </c>
      <c r="AW152" s="139">
        <f>'02 - dle URS_05'!J36</f>
        <v>0</v>
      </c>
      <c r="AX152" s="139">
        <f>'02 - dle URS_05'!J37</f>
        <v>0</v>
      </c>
      <c r="AY152" s="139">
        <f>'02 - dle URS_05'!J38</f>
        <v>0</v>
      </c>
      <c r="AZ152" s="139">
        <f>'02 - dle URS_05'!F35</f>
        <v>0</v>
      </c>
      <c r="BA152" s="139">
        <f>'02 - dle URS_05'!F36</f>
        <v>0</v>
      </c>
      <c r="BB152" s="139">
        <f>'02 - dle URS_05'!F37</f>
        <v>0</v>
      </c>
      <c r="BC152" s="139">
        <f>'02 - dle URS_05'!F38</f>
        <v>0</v>
      </c>
      <c r="BD152" s="141">
        <f>'02 - dle URS_05'!F39</f>
        <v>0</v>
      </c>
      <c r="BE152" s="4"/>
      <c r="BT152" s="142" t="s">
        <v>82</v>
      </c>
      <c r="BV152" s="142" t="s">
        <v>75</v>
      </c>
      <c r="BW152" s="142" t="s">
        <v>210</v>
      </c>
      <c r="BX152" s="142" t="s">
        <v>208</v>
      </c>
      <c r="CL152" s="142" t="s">
        <v>1</v>
      </c>
    </row>
    <row r="153" s="7" customFormat="1" ht="24.75" customHeight="1">
      <c r="A153" s="7"/>
      <c r="B153" s="120"/>
      <c r="C153" s="121"/>
      <c r="D153" s="122" t="s">
        <v>211</v>
      </c>
      <c r="E153" s="122"/>
      <c r="F153" s="122"/>
      <c r="G153" s="122"/>
      <c r="H153" s="122"/>
      <c r="I153" s="123"/>
      <c r="J153" s="122" t="s">
        <v>212</v>
      </c>
      <c r="K153" s="122"/>
      <c r="L153" s="122"/>
      <c r="M153" s="122"/>
      <c r="N153" s="122"/>
      <c r="O153" s="122"/>
      <c r="P153" s="122"/>
      <c r="Q153" s="122"/>
      <c r="R153" s="122"/>
      <c r="S153" s="122"/>
      <c r="T153" s="122"/>
      <c r="U153" s="122"/>
      <c r="V153" s="122"/>
      <c r="W153" s="122"/>
      <c r="X153" s="122"/>
      <c r="Y153" s="122"/>
      <c r="Z153" s="122"/>
      <c r="AA153" s="122"/>
      <c r="AB153" s="122"/>
      <c r="AC153" s="122"/>
      <c r="AD153" s="122"/>
      <c r="AE153" s="122"/>
      <c r="AF153" s="122"/>
      <c r="AG153" s="124">
        <f>ROUND(SUM(AG154:AG155),2)</f>
        <v>0</v>
      </c>
      <c r="AH153" s="123"/>
      <c r="AI153" s="123"/>
      <c r="AJ153" s="123"/>
      <c r="AK153" s="123"/>
      <c r="AL153" s="123"/>
      <c r="AM153" s="123"/>
      <c r="AN153" s="125">
        <f>SUM(AG153,AT153)</f>
        <v>0</v>
      </c>
      <c r="AO153" s="123"/>
      <c r="AP153" s="123"/>
      <c r="AQ153" s="126" t="s">
        <v>79</v>
      </c>
      <c r="AR153" s="127"/>
      <c r="AS153" s="128">
        <f>ROUND(SUM(AS154:AS155),2)</f>
        <v>0</v>
      </c>
      <c r="AT153" s="129">
        <f>ROUND(SUM(AV153:AW153),2)</f>
        <v>0</v>
      </c>
      <c r="AU153" s="130">
        <f>ROUND(SUM(AU154:AU155),5)</f>
        <v>0</v>
      </c>
      <c r="AV153" s="129">
        <f>ROUND(AZ153*L29,2)</f>
        <v>0</v>
      </c>
      <c r="AW153" s="129">
        <f>ROUND(BA153*L30,2)</f>
        <v>0</v>
      </c>
      <c r="AX153" s="129">
        <f>ROUND(BB153*L29,2)</f>
        <v>0</v>
      </c>
      <c r="AY153" s="129">
        <f>ROUND(BC153*L30,2)</f>
        <v>0</v>
      </c>
      <c r="AZ153" s="129">
        <f>ROUND(SUM(AZ154:AZ155),2)</f>
        <v>0</v>
      </c>
      <c r="BA153" s="129">
        <f>ROUND(SUM(BA154:BA155),2)</f>
        <v>0</v>
      </c>
      <c r="BB153" s="129">
        <f>ROUND(SUM(BB154:BB155),2)</f>
        <v>0</v>
      </c>
      <c r="BC153" s="129">
        <f>ROUND(SUM(BC154:BC155),2)</f>
        <v>0</v>
      </c>
      <c r="BD153" s="131">
        <f>ROUND(SUM(BD154:BD155),2)</f>
        <v>0</v>
      </c>
      <c r="BE153" s="7"/>
      <c r="BS153" s="132" t="s">
        <v>72</v>
      </c>
      <c r="BT153" s="132" t="s">
        <v>80</v>
      </c>
      <c r="BU153" s="132" t="s">
        <v>74</v>
      </c>
      <c r="BV153" s="132" t="s">
        <v>75</v>
      </c>
      <c r="BW153" s="132" t="s">
        <v>213</v>
      </c>
      <c r="BX153" s="132" t="s">
        <v>5</v>
      </c>
      <c r="CL153" s="132" t="s">
        <v>1</v>
      </c>
      <c r="CM153" s="132" t="s">
        <v>82</v>
      </c>
    </row>
    <row r="154" s="4" customFormat="1" ht="16.5" customHeight="1">
      <c r="A154" s="133" t="s">
        <v>83</v>
      </c>
      <c r="B154" s="71"/>
      <c r="C154" s="134"/>
      <c r="D154" s="134"/>
      <c r="E154" s="135" t="s">
        <v>84</v>
      </c>
      <c r="F154" s="135"/>
      <c r="G154" s="135"/>
      <c r="H154" s="135"/>
      <c r="I154" s="135"/>
      <c r="J154" s="134"/>
      <c r="K154" s="135" t="s">
        <v>140</v>
      </c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6">
        <f>'01 - dle Sborníku_06'!J32</f>
        <v>0</v>
      </c>
      <c r="AH154" s="134"/>
      <c r="AI154" s="134"/>
      <c r="AJ154" s="134"/>
      <c r="AK154" s="134"/>
      <c r="AL154" s="134"/>
      <c r="AM154" s="134"/>
      <c r="AN154" s="136">
        <f>SUM(AG154,AT154)</f>
        <v>0</v>
      </c>
      <c r="AO154" s="134"/>
      <c r="AP154" s="134"/>
      <c r="AQ154" s="137" t="s">
        <v>86</v>
      </c>
      <c r="AR154" s="73"/>
      <c r="AS154" s="138">
        <v>0</v>
      </c>
      <c r="AT154" s="139">
        <f>ROUND(SUM(AV154:AW154),2)</f>
        <v>0</v>
      </c>
      <c r="AU154" s="140">
        <f>'01 - dle Sborníku_06'!P122</f>
        <v>0</v>
      </c>
      <c r="AV154" s="139">
        <f>'01 - dle Sborníku_06'!J35</f>
        <v>0</v>
      </c>
      <c r="AW154" s="139">
        <f>'01 - dle Sborníku_06'!J36</f>
        <v>0</v>
      </c>
      <c r="AX154" s="139">
        <f>'01 - dle Sborníku_06'!J37</f>
        <v>0</v>
      </c>
      <c r="AY154" s="139">
        <f>'01 - dle Sborníku_06'!J38</f>
        <v>0</v>
      </c>
      <c r="AZ154" s="139">
        <f>'01 - dle Sborníku_06'!F35</f>
        <v>0</v>
      </c>
      <c r="BA154" s="139">
        <f>'01 - dle Sborníku_06'!F36</f>
        <v>0</v>
      </c>
      <c r="BB154" s="139">
        <f>'01 - dle Sborníku_06'!F37</f>
        <v>0</v>
      </c>
      <c r="BC154" s="139">
        <f>'01 - dle Sborníku_06'!F38</f>
        <v>0</v>
      </c>
      <c r="BD154" s="141">
        <f>'01 - dle Sborníku_06'!F39</f>
        <v>0</v>
      </c>
      <c r="BE154" s="4"/>
      <c r="BT154" s="142" t="s">
        <v>82</v>
      </c>
      <c r="BV154" s="142" t="s">
        <v>75</v>
      </c>
      <c r="BW154" s="142" t="s">
        <v>214</v>
      </c>
      <c r="BX154" s="142" t="s">
        <v>213</v>
      </c>
      <c r="CL154" s="142" t="s">
        <v>1</v>
      </c>
    </row>
    <row r="155" s="4" customFormat="1" ht="16.5" customHeight="1">
      <c r="A155" s="133" t="s">
        <v>83</v>
      </c>
      <c r="B155" s="71"/>
      <c r="C155" s="134"/>
      <c r="D155" s="134"/>
      <c r="E155" s="135" t="s">
        <v>88</v>
      </c>
      <c r="F155" s="135"/>
      <c r="G155" s="135"/>
      <c r="H155" s="135"/>
      <c r="I155" s="135"/>
      <c r="J155" s="134"/>
      <c r="K155" s="135" t="s">
        <v>142</v>
      </c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6">
        <f>'02 - dle URS_06'!J32</f>
        <v>0</v>
      </c>
      <c r="AH155" s="134"/>
      <c r="AI155" s="134"/>
      <c r="AJ155" s="134"/>
      <c r="AK155" s="134"/>
      <c r="AL155" s="134"/>
      <c r="AM155" s="134"/>
      <c r="AN155" s="136">
        <f>SUM(AG155,AT155)</f>
        <v>0</v>
      </c>
      <c r="AO155" s="134"/>
      <c r="AP155" s="134"/>
      <c r="AQ155" s="137" t="s">
        <v>86</v>
      </c>
      <c r="AR155" s="73"/>
      <c r="AS155" s="138">
        <v>0</v>
      </c>
      <c r="AT155" s="139">
        <f>ROUND(SUM(AV155:AW155),2)</f>
        <v>0</v>
      </c>
      <c r="AU155" s="140">
        <f>'02 - dle URS_06'!P122</f>
        <v>0</v>
      </c>
      <c r="AV155" s="139">
        <f>'02 - dle URS_06'!J35</f>
        <v>0</v>
      </c>
      <c r="AW155" s="139">
        <f>'02 - dle URS_06'!J36</f>
        <v>0</v>
      </c>
      <c r="AX155" s="139">
        <f>'02 - dle URS_06'!J37</f>
        <v>0</v>
      </c>
      <c r="AY155" s="139">
        <f>'02 - dle URS_06'!J38</f>
        <v>0</v>
      </c>
      <c r="AZ155" s="139">
        <f>'02 - dle URS_06'!F35</f>
        <v>0</v>
      </c>
      <c r="BA155" s="139">
        <f>'02 - dle URS_06'!F36</f>
        <v>0</v>
      </c>
      <c r="BB155" s="139">
        <f>'02 - dle URS_06'!F37</f>
        <v>0</v>
      </c>
      <c r="BC155" s="139">
        <f>'02 - dle URS_06'!F38</f>
        <v>0</v>
      </c>
      <c r="BD155" s="141">
        <f>'02 - dle URS_06'!F39</f>
        <v>0</v>
      </c>
      <c r="BE155" s="4"/>
      <c r="BT155" s="142" t="s">
        <v>82</v>
      </c>
      <c r="BV155" s="142" t="s">
        <v>75</v>
      </c>
      <c r="BW155" s="142" t="s">
        <v>215</v>
      </c>
      <c r="BX155" s="142" t="s">
        <v>213</v>
      </c>
      <c r="CL155" s="142" t="s">
        <v>1</v>
      </c>
    </row>
    <row r="156" s="7" customFormat="1" ht="24.75" customHeight="1">
      <c r="A156" s="7"/>
      <c r="B156" s="120"/>
      <c r="C156" s="121"/>
      <c r="D156" s="122" t="s">
        <v>216</v>
      </c>
      <c r="E156" s="122"/>
      <c r="F156" s="122"/>
      <c r="G156" s="122"/>
      <c r="H156" s="122"/>
      <c r="I156" s="123"/>
      <c r="J156" s="122" t="s">
        <v>217</v>
      </c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  <c r="X156" s="122"/>
      <c r="Y156" s="122"/>
      <c r="Z156" s="122"/>
      <c r="AA156" s="122"/>
      <c r="AB156" s="122"/>
      <c r="AC156" s="122"/>
      <c r="AD156" s="122"/>
      <c r="AE156" s="122"/>
      <c r="AF156" s="122"/>
      <c r="AG156" s="124">
        <f>ROUND(AG157,2)</f>
        <v>0</v>
      </c>
      <c r="AH156" s="123"/>
      <c r="AI156" s="123"/>
      <c r="AJ156" s="123"/>
      <c r="AK156" s="123"/>
      <c r="AL156" s="123"/>
      <c r="AM156" s="123"/>
      <c r="AN156" s="125">
        <f>SUM(AG156,AT156)</f>
        <v>0</v>
      </c>
      <c r="AO156" s="123"/>
      <c r="AP156" s="123"/>
      <c r="AQ156" s="126" t="s">
        <v>79</v>
      </c>
      <c r="AR156" s="127"/>
      <c r="AS156" s="128">
        <f>ROUND(AS157,2)</f>
        <v>0</v>
      </c>
      <c r="AT156" s="129">
        <f>ROUND(SUM(AV156:AW156),2)</f>
        <v>0</v>
      </c>
      <c r="AU156" s="130">
        <f>ROUND(AU157,5)</f>
        <v>0</v>
      </c>
      <c r="AV156" s="129">
        <f>ROUND(AZ156*L29,2)</f>
        <v>0</v>
      </c>
      <c r="AW156" s="129">
        <f>ROUND(BA156*L30,2)</f>
        <v>0</v>
      </c>
      <c r="AX156" s="129">
        <f>ROUND(BB156*L29,2)</f>
        <v>0</v>
      </c>
      <c r="AY156" s="129">
        <f>ROUND(BC156*L30,2)</f>
        <v>0</v>
      </c>
      <c r="AZ156" s="129">
        <f>ROUND(AZ157,2)</f>
        <v>0</v>
      </c>
      <c r="BA156" s="129">
        <f>ROUND(BA157,2)</f>
        <v>0</v>
      </c>
      <c r="BB156" s="129">
        <f>ROUND(BB157,2)</f>
        <v>0</v>
      </c>
      <c r="BC156" s="129">
        <f>ROUND(BC157,2)</f>
        <v>0</v>
      </c>
      <c r="BD156" s="131">
        <f>ROUND(BD157,2)</f>
        <v>0</v>
      </c>
      <c r="BE156" s="7"/>
      <c r="BS156" s="132" t="s">
        <v>72</v>
      </c>
      <c r="BT156" s="132" t="s">
        <v>80</v>
      </c>
      <c r="BU156" s="132" t="s">
        <v>74</v>
      </c>
      <c r="BV156" s="132" t="s">
        <v>75</v>
      </c>
      <c r="BW156" s="132" t="s">
        <v>218</v>
      </c>
      <c r="BX156" s="132" t="s">
        <v>5</v>
      </c>
      <c r="CL156" s="132" t="s">
        <v>1</v>
      </c>
      <c r="CM156" s="132" t="s">
        <v>82</v>
      </c>
    </row>
    <row r="157" s="4" customFormat="1" ht="16.5" customHeight="1">
      <c r="A157" s="133" t="s">
        <v>83</v>
      </c>
      <c r="B157" s="71"/>
      <c r="C157" s="134"/>
      <c r="D157" s="134"/>
      <c r="E157" s="135" t="s">
        <v>84</v>
      </c>
      <c r="F157" s="135"/>
      <c r="G157" s="135"/>
      <c r="H157" s="135"/>
      <c r="I157" s="135"/>
      <c r="J157" s="134"/>
      <c r="K157" s="135" t="s">
        <v>140</v>
      </c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6">
        <f>'01 - dle Sborníku_07'!J32</f>
        <v>0</v>
      </c>
      <c r="AH157" s="134"/>
      <c r="AI157" s="134"/>
      <c r="AJ157" s="134"/>
      <c r="AK157" s="134"/>
      <c r="AL157" s="134"/>
      <c r="AM157" s="134"/>
      <c r="AN157" s="136">
        <f>SUM(AG157,AT157)</f>
        <v>0</v>
      </c>
      <c r="AO157" s="134"/>
      <c r="AP157" s="134"/>
      <c r="AQ157" s="137" t="s">
        <v>86</v>
      </c>
      <c r="AR157" s="73"/>
      <c r="AS157" s="138">
        <v>0</v>
      </c>
      <c r="AT157" s="139">
        <f>ROUND(SUM(AV157:AW157),2)</f>
        <v>0</v>
      </c>
      <c r="AU157" s="140">
        <f>'01 - dle Sborníku_07'!P122</f>
        <v>0</v>
      </c>
      <c r="AV157" s="139">
        <f>'01 - dle Sborníku_07'!J35</f>
        <v>0</v>
      </c>
      <c r="AW157" s="139">
        <f>'01 - dle Sborníku_07'!J36</f>
        <v>0</v>
      </c>
      <c r="AX157" s="139">
        <f>'01 - dle Sborníku_07'!J37</f>
        <v>0</v>
      </c>
      <c r="AY157" s="139">
        <f>'01 - dle Sborníku_07'!J38</f>
        <v>0</v>
      </c>
      <c r="AZ157" s="139">
        <f>'01 - dle Sborníku_07'!F35</f>
        <v>0</v>
      </c>
      <c r="BA157" s="139">
        <f>'01 - dle Sborníku_07'!F36</f>
        <v>0</v>
      </c>
      <c r="BB157" s="139">
        <f>'01 - dle Sborníku_07'!F37</f>
        <v>0</v>
      </c>
      <c r="BC157" s="139">
        <f>'01 - dle Sborníku_07'!F38</f>
        <v>0</v>
      </c>
      <c r="BD157" s="141">
        <f>'01 - dle Sborníku_07'!F39</f>
        <v>0</v>
      </c>
      <c r="BE157" s="4"/>
      <c r="BT157" s="142" t="s">
        <v>82</v>
      </c>
      <c r="BV157" s="142" t="s">
        <v>75</v>
      </c>
      <c r="BW157" s="142" t="s">
        <v>219</v>
      </c>
      <c r="BX157" s="142" t="s">
        <v>218</v>
      </c>
      <c r="CL157" s="142" t="s">
        <v>1</v>
      </c>
    </row>
    <row r="158" s="7" customFormat="1" ht="24.75" customHeight="1">
      <c r="A158" s="7"/>
      <c r="B158" s="120"/>
      <c r="C158" s="121"/>
      <c r="D158" s="122" t="s">
        <v>220</v>
      </c>
      <c r="E158" s="122"/>
      <c r="F158" s="122"/>
      <c r="G158" s="122"/>
      <c r="H158" s="122"/>
      <c r="I158" s="123"/>
      <c r="J158" s="122" t="s">
        <v>221</v>
      </c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  <c r="X158" s="122"/>
      <c r="Y158" s="122"/>
      <c r="Z158" s="122"/>
      <c r="AA158" s="122"/>
      <c r="AB158" s="122"/>
      <c r="AC158" s="122"/>
      <c r="AD158" s="122"/>
      <c r="AE158" s="122"/>
      <c r="AF158" s="122"/>
      <c r="AG158" s="124">
        <f>ROUND(SUM(AG159:AG161),2)</f>
        <v>0</v>
      </c>
      <c r="AH158" s="123"/>
      <c r="AI158" s="123"/>
      <c r="AJ158" s="123"/>
      <c r="AK158" s="123"/>
      <c r="AL158" s="123"/>
      <c r="AM158" s="123"/>
      <c r="AN158" s="125">
        <f>SUM(AG158,AT158)</f>
        <v>0</v>
      </c>
      <c r="AO158" s="123"/>
      <c r="AP158" s="123"/>
      <c r="AQ158" s="126" t="s">
        <v>79</v>
      </c>
      <c r="AR158" s="127"/>
      <c r="AS158" s="128">
        <f>ROUND(SUM(AS159:AS161),2)</f>
        <v>0</v>
      </c>
      <c r="AT158" s="129">
        <f>ROUND(SUM(AV158:AW158),2)</f>
        <v>0</v>
      </c>
      <c r="AU158" s="130">
        <f>ROUND(SUM(AU159:AU161),5)</f>
        <v>0</v>
      </c>
      <c r="AV158" s="129">
        <f>ROUND(AZ158*L29,2)</f>
        <v>0</v>
      </c>
      <c r="AW158" s="129">
        <f>ROUND(BA158*L30,2)</f>
        <v>0</v>
      </c>
      <c r="AX158" s="129">
        <f>ROUND(BB158*L29,2)</f>
        <v>0</v>
      </c>
      <c r="AY158" s="129">
        <f>ROUND(BC158*L30,2)</f>
        <v>0</v>
      </c>
      <c r="AZ158" s="129">
        <f>ROUND(SUM(AZ159:AZ161),2)</f>
        <v>0</v>
      </c>
      <c r="BA158" s="129">
        <f>ROUND(SUM(BA159:BA161),2)</f>
        <v>0</v>
      </c>
      <c r="BB158" s="129">
        <f>ROUND(SUM(BB159:BB161),2)</f>
        <v>0</v>
      </c>
      <c r="BC158" s="129">
        <f>ROUND(SUM(BC159:BC161),2)</f>
        <v>0</v>
      </c>
      <c r="BD158" s="131">
        <f>ROUND(SUM(BD159:BD161),2)</f>
        <v>0</v>
      </c>
      <c r="BE158" s="7"/>
      <c r="BS158" s="132" t="s">
        <v>72</v>
      </c>
      <c r="BT158" s="132" t="s">
        <v>80</v>
      </c>
      <c r="BU158" s="132" t="s">
        <v>74</v>
      </c>
      <c r="BV158" s="132" t="s">
        <v>75</v>
      </c>
      <c r="BW158" s="132" t="s">
        <v>222</v>
      </c>
      <c r="BX158" s="132" t="s">
        <v>5</v>
      </c>
      <c r="CL158" s="132" t="s">
        <v>1</v>
      </c>
      <c r="CM158" s="132" t="s">
        <v>82</v>
      </c>
    </row>
    <row r="159" s="4" customFormat="1" ht="16.5" customHeight="1">
      <c r="A159" s="133" t="s">
        <v>83</v>
      </c>
      <c r="B159" s="71"/>
      <c r="C159" s="134"/>
      <c r="D159" s="134"/>
      <c r="E159" s="135" t="s">
        <v>84</v>
      </c>
      <c r="F159" s="135"/>
      <c r="G159" s="135"/>
      <c r="H159" s="135"/>
      <c r="I159" s="135"/>
      <c r="J159" s="134"/>
      <c r="K159" s="135" t="s">
        <v>223</v>
      </c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6">
        <f>'01 - VON SO 32-10-01'!J32</f>
        <v>0</v>
      </c>
      <c r="AH159" s="134"/>
      <c r="AI159" s="134"/>
      <c r="AJ159" s="134"/>
      <c r="AK159" s="134"/>
      <c r="AL159" s="134"/>
      <c r="AM159" s="134"/>
      <c r="AN159" s="136">
        <f>SUM(AG159,AT159)</f>
        <v>0</v>
      </c>
      <c r="AO159" s="134"/>
      <c r="AP159" s="134"/>
      <c r="AQ159" s="137" t="s">
        <v>86</v>
      </c>
      <c r="AR159" s="73"/>
      <c r="AS159" s="138">
        <v>0</v>
      </c>
      <c r="AT159" s="139">
        <f>ROUND(SUM(AV159:AW159),2)</f>
        <v>0</v>
      </c>
      <c r="AU159" s="140">
        <f>'01 - VON SO 32-10-01'!P120</f>
        <v>0</v>
      </c>
      <c r="AV159" s="139">
        <f>'01 - VON SO 32-10-01'!J35</f>
        <v>0</v>
      </c>
      <c r="AW159" s="139">
        <f>'01 - VON SO 32-10-01'!J36</f>
        <v>0</v>
      </c>
      <c r="AX159" s="139">
        <f>'01 - VON SO 32-10-01'!J37</f>
        <v>0</v>
      </c>
      <c r="AY159" s="139">
        <f>'01 - VON SO 32-10-01'!J38</f>
        <v>0</v>
      </c>
      <c r="AZ159" s="139">
        <f>'01 - VON SO 32-10-01'!F35</f>
        <v>0</v>
      </c>
      <c r="BA159" s="139">
        <f>'01 - VON SO 32-10-01'!F36</f>
        <v>0</v>
      </c>
      <c r="BB159" s="139">
        <f>'01 - VON SO 32-10-01'!F37</f>
        <v>0</v>
      </c>
      <c r="BC159" s="139">
        <f>'01 - VON SO 32-10-01'!F38</f>
        <v>0</v>
      </c>
      <c r="BD159" s="141">
        <f>'01 - VON SO 32-10-01'!F39</f>
        <v>0</v>
      </c>
      <c r="BE159" s="4"/>
      <c r="BT159" s="142" t="s">
        <v>82</v>
      </c>
      <c r="BV159" s="142" t="s">
        <v>75</v>
      </c>
      <c r="BW159" s="142" t="s">
        <v>224</v>
      </c>
      <c r="BX159" s="142" t="s">
        <v>222</v>
      </c>
      <c r="CL159" s="142" t="s">
        <v>1</v>
      </c>
    </row>
    <row r="160" s="4" customFormat="1" ht="16.5" customHeight="1">
      <c r="A160" s="133" t="s">
        <v>83</v>
      </c>
      <c r="B160" s="71"/>
      <c r="C160" s="134"/>
      <c r="D160" s="134"/>
      <c r="E160" s="135" t="s">
        <v>88</v>
      </c>
      <c r="F160" s="135"/>
      <c r="G160" s="135"/>
      <c r="H160" s="135"/>
      <c r="I160" s="135"/>
      <c r="J160" s="134"/>
      <c r="K160" s="135" t="s">
        <v>225</v>
      </c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  <c r="AG160" s="136">
        <f>'02 - VON ostatních PS a S...'!J32</f>
        <v>0</v>
      </c>
      <c r="AH160" s="134"/>
      <c r="AI160" s="134"/>
      <c r="AJ160" s="134"/>
      <c r="AK160" s="134"/>
      <c r="AL160" s="134"/>
      <c r="AM160" s="134"/>
      <c r="AN160" s="136">
        <f>SUM(AG160,AT160)</f>
        <v>0</v>
      </c>
      <c r="AO160" s="134"/>
      <c r="AP160" s="134"/>
      <c r="AQ160" s="137" t="s">
        <v>86</v>
      </c>
      <c r="AR160" s="73"/>
      <c r="AS160" s="138">
        <v>0</v>
      </c>
      <c r="AT160" s="139">
        <f>ROUND(SUM(AV160:AW160),2)</f>
        <v>0</v>
      </c>
      <c r="AU160" s="140">
        <f>'02 - VON ostatních PS a S...'!P120</f>
        <v>0</v>
      </c>
      <c r="AV160" s="139">
        <f>'02 - VON ostatních PS a S...'!J35</f>
        <v>0</v>
      </c>
      <c r="AW160" s="139">
        <f>'02 - VON ostatních PS a S...'!J36</f>
        <v>0</v>
      </c>
      <c r="AX160" s="139">
        <f>'02 - VON ostatních PS a S...'!J37</f>
        <v>0</v>
      </c>
      <c r="AY160" s="139">
        <f>'02 - VON ostatních PS a S...'!J38</f>
        <v>0</v>
      </c>
      <c r="AZ160" s="139">
        <f>'02 - VON ostatních PS a S...'!F35</f>
        <v>0</v>
      </c>
      <c r="BA160" s="139">
        <f>'02 - VON ostatních PS a S...'!F36</f>
        <v>0</v>
      </c>
      <c r="BB160" s="139">
        <f>'02 - VON ostatních PS a S...'!F37</f>
        <v>0</v>
      </c>
      <c r="BC160" s="139">
        <f>'02 - VON ostatních PS a S...'!F38</f>
        <v>0</v>
      </c>
      <c r="BD160" s="141">
        <f>'02 - VON ostatních PS a S...'!F39</f>
        <v>0</v>
      </c>
      <c r="BE160" s="4"/>
      <c r="BT160" s="142" t="s">
        <v>82</v>
      </c>
      <c r="BV160" s="142" t="s">
        <v>75</v>
      </c>
      <c r="BW160" s="142" t="s">
        <v>226</v>
      </c>
      <c r="BX160" s="142" t="s">
        <v>222</v>
      </c>
      <c r="CL160" s="142" t="s">
        <v>1</v>
      </c>
    </row>
    <row r="161" s="4" customFormat="1" ht="16.5" customHeight="1">
      <c r="A161" s="133" t="s">
        <v>83</v>
      </c>
      <c r="B161" s="71"/>
      <c r="C161" s="134"/>
      <c r="D161" s="134"/>
      <c r="E161" s="135" t="s">
        <v>91</v>
      </c>
      <c r="F161" s="135"/>
      <c r="G161" s="135"/>
      <c r="H161" s="135"/>
      <c r="I161" s="135"/>
      <c r="J161" s="134"/>
      <c r="K161" s="135" t="s">
        <v>227</v>
      </c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6">
        <f>'03 - Ostatních PS a SO - ...'!J32</f>
        <v>0</v>
      </c>
      <c r="AH161" s="134"/>
      <c r="AI161" s="134"/>
      <c r="AJ161" s="134"/>
      <c r="AK161" s="134"/>
      <c r="AL161" s="134"/>
      <c r="AM161" s="134"/>
      <c r="AN161" s="136">
        <f>SUM(AG161,AT161)</f>
        <v>0</v>
      </c>
      <c r="AO161" s="134"/>
      <c r="AP161" s="134"/>
      <c r="AQ161" s="137" t="s">
        <v>86</v>
      </c>
      <c r="AR161" s="73"/>
      <c r="AS161" s="144">
        <v>0</v>
      </c>
      <c r="AT161" s="145">
        <f>ROUND(SUM(AV161:AW161),2)</f>
        <v>0</v>
      </c>
      <c r="AU161" s="146">
        <f>'03 - Ostatních PS a SO - ...'!P120</f>
        <v>0</v>
      </c>
      <c r="AV161" s="145">
        <f>'03 - Ostatních PS a SO - ...'!J35</f>
        <v>0</v>
      </c>
      <c r="AW161" s="145">
        <f>'03 - Ostatních PS a SO - ...'!J36</f>
        <v>0</v>
      </c>
      <c r="AX161" s="145">
        <f>'03 - Ostatních PS a SO - ...'!J37</f>
        <v>0</v>
      </c>
      <c r="AY161" s="145">
        <f>'03 - Ostatních PS a SO - ...'!J38</f>
        <v>0</v>
      </c>
      <c r="AZ161" s="145">
        <f>'03 - Ostatních PS a SO - ...'!F35</f>
        <v>0</v>
      </c>
      <c r="BA161" s="145">
        <f>'03 - Ostatních PS a SO - ...'!F36</f>
        <v>0</v>
      </c>
      <c r="BB161" s="145">
        <f>'03 - Ostatních PS a SO - ...'!F37</f>
        <v>0</v>
      </c>
      <c r="BC161" s="145">
        <f>'03 - Ostatních PS a SO - ...'!F38</f>
        <v>0</v>
      </c>
      <c r="BD161" s="147">
        <f>'03 - Ostatních PS a SO - ...'!F39</f>
        <v>0</v>
      </c>
      <c r="BE161" s="4"/>
      <c r="BT161" s="142" t="s">
        <v>82</v>
      </c>
      <c r="BV161" s="142" t="s">
        <v>75</v>
      </c>
      <c r="BW161" s="142" t="s">
        <v>228</v>
      </c>
      <c r="BX161" s="142" t="s">
        <v>222</v>
      </c>
      <c r="CL161" s="142" t="s">
        <v>1</v>
      </c>
    </row>
    <row r="162" s="2" customFormat="1" ht="30" customHeight="1">
      <c r="A162" s="39"/>
      <c r="B162" s="40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F162" s="41"/>
      <c r="AG162" s="41"/>
      <c r="AH162" s="41"/>
      <c r="AI162" s="41"/>
      <c r="AJ162" s="41"/>
      <c r="AK162" s="41"/>
      <c r="AL162" s="41"/>
      <c r="AM162" s="41"/>
      <c r="AN162" s="41"/>
      <c r="AO162" s="41"/>
      <c r="AP162" s="41"/>
      <c r="AQ162" s="41"/>
      <c r="AR162" s="45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8"/>
      <c r="W163" s="68"/>
      <c r="X163" s="68"/>
      <c r="Y163" s="68"/>
      <c r="Z163" s="68"/>
      <c r="AA163" s="68"/>
      <c r="AB163" s="68"/>
      <c r="AC163" s="68"/>
      <c r="AD163" s="68"/>
      <c r="AE163" s="68"/>
      <c r="AF163" s="68"/>
      <c r="AG163" s="68"/>
      <c r="AH163" s="68"/>
      <c r="AI163" s="68"/>
      <c r="AJ163" s="68"/>
      <c r="AK163" s="68"/>
      <c r="AL163" s="68"/>
      <c r="AM163" s="68"/>
      <c r="AN163" s="68"/>
      <c r="AO163" s="68"/>
      <c r="AP163" s="68"/>
      <c r="AQ163" s="68"/>
      <c r="AR163" s="45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</row>
  </sheetData>
  <sheetProtection sheet="1" formatColumns="0" formatRows="0" objects="1" scenarios="1" spinCount="100000" saltValue="brJbQKUEqR1nO2e1b+hdbJ7CkLJ3lMBPx7RQgwKElmJL0/R++mTmcSfx3GFEK6PP0VacnVgtOHDJ5bCC3nHN6A==" hashValue="dJLQiqQr1VPrSOmECxsBGi9AZKcljjWr0EcR2S82eBOA2s/BDXq8/+hCs2cDHMoRrXUeNgmKHF+PJ+euU/RgxQ==" algorithmName="SHA-512" password="CC35"/>
  <mergeCells count="306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N101:AP101"/>
    <mergeCell ref="AG101:AM101"/>
    <mergeCell ref="AN102:AP102"/>
    <mergeCell ref="AG102:AM102"/>
    <mergeCell ref="AG103:AM103"/>
    <mergeCell ref="AN103:AP10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N123:AP123"/>
    <mergeCell ref="AG123:AM123"/>
    <mergeCell ref="AG124:AM124"/>
    <mergeCell ref="AN124:AP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G138:AM138"/>
    <mergeCell ref="AN138:AP138"/>
    <mergeCell ref="AG139:AM139"/>
    <mergeCell ref="AN139:AP139"/>
    <mergeCell ref="AN140:AP140"/>
    <mergeCell ref="AG140:AM140"/>
    <mergeCell ref="AG141:AM141"/>
    <mergeCell ref="AN141:AP141"/>
    <mergeCell ref="AG142:AM142"/>
    <mergeCell ref="AN142:AP142"/>
    <mergeCell ref="AG143:AM143"/>
    <mergeCell ref="AN143:AP143"/>
    <mergeCell ref="AN144:AP144"/>
    <mergeCell ref="AG144:AM144"/>
    <mergeCell ref="AG145:AM145"/>
    <mergeCell ref="AN145:AP145"/>
    <mergeCell ref="AG146:AM146"/>
    <mergeCell ref="AN146:AP146"/>
    <mergeCell ref="AG147:AM147"/>
    <mergeCell ref="AN147:AP147"/>
    <mergeCell ref="AG148:AM148"/>
    <mergeCell ref="AN148:AP148"/>
    <mergeCell ref="AN149:AP149"/>
    <mergeCell ref="AG149:AM149"/>
    <mergeCell ref="AN150:AP150"/>
    <mergeCell ref="AG150:AM150"/>
    <mergeCell ref="AG151:AM151"/>
    <mergeCell ref="AN151:AP151"/>
    <mergeCell ref="AN152:AP152"/>
    <mergeCell ref="AG152:AM152"/>
    <mergeCell ref="AG153:AM153"/>
    <mergeCell ref="AN153:AP153"/>
    <mergeCell ref="AG154:AM154"/>
    <mergeCell ref="AN154:AP154"/>
    <mergeCell ref="AN155:AP155"/>
    <mergeCell ref="AG155:AM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N160:AP160"/>
    <mergeCell ref="AG160:AM160"/>
    <mergeCell ref="AN161:AP161"/>
    <mergeCell ref="AG161:AM161"/>
    <mergeCell ref="L85:AJ85"/>
    <mergeCell ref="C92:G92"/>
    <mergeCell ref="I92:AF92"/>
    <mergeCell ref="D95:H95"/>
    <mergeCell ref="J95:AF95"/>
    <mergeCell ref="E96:I96"/>
    <mergeCell ref="K96:AF96"/>
    <mergeCell ref="K97:AF97"/>
    <mergeCell ref="E97:I97"/>
    <mergeCell ref="K98:AF98"/>
    <mergeCell ref="E98:I98"/>
    <mergeCell ref="D99:H99"/>
    <mergeCell ref="J99:AF99"/>
    <mergeCell ref="K100:AF100"/>
    <mergeCell ref="E100:I100"/>
    <mergeCell ref="L101:AF101"/>
    <mergeCell ref="F101:J101"/>
    <mergeCell ref="L102:AF102"/>
    <mergeCell ref="F102:J102"/>
    <mergeCell ref="E103:I103"/>
    <mergeCell ref="K103:AF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N96:AP96"/>
    <mergeCell ref="AG96:AM96"/>
    <mergeCell ref="AN97:AP97"/>
    <mergeCell ref="AG97:AM97"/>
    <mergeCell ref="AN98:AP98"/>
    <mergeCell ref="AG98:AM98"/>
    <mergeCell ref="AN99:AP99"/>
    <mergeCell ref="AG99:AM99"/>
    <mergeCell ref="AG100:AM100"/>
    <mergeCell ref="AN100:AP100"/>
    <mergeCell ref="AG94:AM94"/>
    <mergeCell ref="AN94:AP94"/>
    <mergeCell ref="D104:H104"/>
    <mergeCell ref="J104:AF104"/>
    <mergeCell ref="K105:AF105"/>
    <mergeCell ref="E105:I105"/>
    <mergeCell ref="L106:AF106"/>
    <mergeCell ref="F106:J106"/>
    <mergeCell ref="F107:J107"/>
    <mergeCell ref="L107:AF107"/>
    <mergeCell ref="L108:AF108"/>
    <mergeCell ref="F108:J108"/>
    <mergeCell ref="L109:AF109"/>
    <mergeCell ref="F109:J109"/>
    <mergeCell ref="L110:AF110"/>
    <mergeCell ref="F110:J110"/>
    <mergeCell ref="L111:AF111"/>
    <mergeCell ref="F111:J111"/>
    <mergeCell ref="M112:AF112"/>
    <mergeCell ref="G112:K112"/>
    <mergeCell ref="M113:AF113"/>
    <mergeCell ref="G113:K113"/>
    <mergeCell ref="F114:J114"/>
    <mergeCell ref="L114:AF114"/>
    <mergeCell ref="K115:AF115"/>
    <mergeCell ref="E115:I115"/>
    <mergeCell ref="F116:J116"/>
    <mergeCell ref="L116:AF116"/>
    <mergeCell ref="F117:J117"/>
    <mergeCell ref="L117:AF117"/>
    <mergeCell ref="J118:AF118"/>
    <mergeCell ref="D118:H118"/>
    <mergeCell ref="K119:AF119"/>
    <mergeCell ref="E119:I119"/>
    <mergeCell ref="K120:AF120"/>
    <mergeCell ref="E120:I120"/>
    <mergeCell ref="J121:AF121"/>
    <mergeCell ref="D121:H121"/>
    <mergeCell ref="E122:I122"/>
    <mergeCell ref="K122:AF122"/>
    <mergeCell ref="E123:I123"/>
    <mergeCell ref="K123:AF123"/>
    <mergeCell ref="J135:AF135"/>
    <mergeCell ref="J125:AF125"/>
    <mergeCell ref="J126:AF126"/>
    <mergeCell ref="J127:AF127"/>
    <mergeCell ref="J146:AF146"/>
    <mergeCell ref="J128:AF128"/>
    <mergeCell ref="J143:AF143"/>
    <mergeCell ref="J134:AF134"/>
    <mergeCell ref="J124:AF124"/>
    <mergeCell ref="J131:AF131"/>
    <mergeCell ref="J140:AF140"/>
    <mergeCell ref="J139:AF139"/>
    <mergeCell ref="J138:AF138"/>
    <mergeCell ref="J137:AF137"/>
    <mergeCell ref="J136:AF136"/>
    <mergeCell ref="K130:AF130"/>
    <mergeCell ref="K132:AF132"/>
    <mergeCell ref="K129:AF129"/>
    <mergeCell ref="K144:AF144"/>
    <mergeCell ref="K145:AF145"/>
    <mergeCell ref="K148:AF148"/>
    <mergeCell ref="K147:AF147"/>
    <mergeCell ref="K133:AF133"/>
    <mergeCell ref="K141:AF141"/>
    <mergeCell ref="K142:AF142"/>
    <mergeCell ref="K149:AF149"/>
    <mergeCell ref="J150:AF150"/>
    <mergeCell ref="K151:AF151"/>
    <mergeCell ref="K152:AF152"/>
    <mergeCell ref="J153:AF153"/>
    <mergeCell ref="K154:AF154"/>
    <mergeCell ref="K155:AF155"/>
    <mergeCell ref="J156:AF156"/>
    <mergeCell ref="K157:AF157"/>
    <mergeCell ref="J158:AF158"/>
    <mergeCell ref="K159:AF159"/>
    <mergeCell ref="K160:AF160"/>
    <mergeCell ref="K161:AF161"/>
    <mergeCell ref="D136:H136"/>
    <mergeCell ref="D137:H137"/>
    <mergeCell ref="D138:H138"/>
    <mergeCell ref="D139:H139"/>
    <mergeCell ref="D131:H131"/>
    <mergeCell ref="D140:H140"/>
    <mergeCell ref="D143:H143"/>
    <mergeCell ref="D135:H135"/>
    <mergeCell ref="D128:H128"/>
    <mergeCell ref="D134:H134"/>
    <mergeCell ref="D127:H127"/>
    <mergeCell ref="D146:H146"/>
    <mergeCell ref="D126:H126"/>
    <mergeCell ref="D125:H125"/>
    <mergeCell ref="D124:H124"/>
    <mergeCell ref="E142:I142"/>
    <mergeCell ref="E141:I141"/>
    <mergeCell ref="E147:I147"/>
    <mergeCell ref="E148:I148"/>
    <mergeCell ref="E145:I145"/>
    <mergeCell ref="E144:I144"/>
    <mergeCell ref="E149:I149"/>
    <mergeCell ref="E133:I133"/>
    <mergeCell ref="E129:I129"/>
    <mergeCell ref="E132:I132"/>
    <mergeCell ref="E130:I130"/>
    <mergeCell ref="D150:H150"/>
    <mergeCell ref="E151:I151"/>
    <mergeCell ref="E152:I152"/>
    <mergeCell ref="D153:H153"/>
    <mergeCell ref="E154:I154"/>
    <mergeCell ref="E155:I155"/>
    <mergeCell ref="D156:H156"/>
    <mergeCell ref="E157:I157"/>
    <mergeCell ref="D158:H158"/>
    <mergeCell ref="E159:I159"/>
    <mergeCell ref="E160:I160"/>
    <mergeCell ref="E161:I161"/>
  </mergeCells>
  <hyperlinks>
    <hyperlink ref="A96" location="'01 - Infrastrukturní část'!C2" display="/"/>
    <hyperlink ref="A97" location="'02 - Stavební práce'!C2" display="/"/>
    <hyperlink ref="A98" location="'03 - Kácení dřevin'!C2" display="/"/>
    <hyperlink ref="A101" location="'01 - Zabezpečovací zařízení'!C2" display="/"/>
    <hyperlink ref="A102" location="'01.02 - PZS 16,389'!C2" display="/"/>
    <hyperlink ref="A103" location="'02 - Zemní práce'!C2" display="/"/>
    <hyperlink ref="A106" location="'01 - Zabezpečovací zařízení_01'!C2" display="/"/>
    <hyperlink ref="A107" location="'01.01 - Přejezd S1-P7184 ...'!C2" display="/"/>
    <hyperlink ref="A108" location="'01.02 - Přejezd S2-P7183 ...'!C2" display="/"/>
    <hyperlink ref="A109" location="'01.03 - Vnitřní technolog...'!C2" display="/"/>
    <hyperlink ref="A110" location="'01.04 - Venkovní mechanic...'!C2" display="/"/>
    <hyperlink ref="A112" location="'01.05 - Demontáže'!C2" display="/"/>
    <hyperlink ref="A113" location="'01.05.01 - Stavebí práce'!C2" display="/"/>
    <hyperlink ref="A114" location="'01.06 - Provizorní SZZ'!C2" display="/"/>
    <hyperlink ref="A116" location="'02 - Zemní a stavební práce'!C2" display="/"/>
    <hyperlink ref="A117" location="'02.01 - Odpady'!C2" display="/"/>
    <hyperlink ref="A119" location="'01 - dle Sborníku'!C2" display="/"/>
    <hyperlink ref="A120" location="'02 - dle URS'!C2" display="/"/>
    <hyperlink ref="A122" location="'01 - Infrastrukturní část_01'!C2" display="/"/>
    <hyperlink ref="A123" location="'02 - Stavební práce_01'!C2" display="/"/>
    <hyperlink ref="A124" location="'PS 32-02-31 - Sokolnice-T...'!C2" display="/"/>
    <hyperlink ref="A125" location="'PS 32-02-81 - Sokolnice-T...'!C2" display="/"/>
    <hyperlink ref="A126" location="'PS 32-02-91 - Sokolnice-T...'!C2" display="/"/>
    <hyperlink ref="A127" location="'PS 32-02-92 - Sokolnice-T...'!C2" display="/"/>
    <hyperlink ref="A129" location="'01 - dle Sborníku_01'!C2" display="/"/>
    <hyperlink ref="A130" location="'02 - dle URS_01'!C2" display="/"/>
    <hyperlink ref="A132" location="'01 - Zabezpečovací zařízení_02'!C2" display="/"/>
    <hyperlink ref="A133" location="'02 - Zemní práce_01'!C2" display="/"/>
    <hyperlink ref="A134" location="'SO 32-10-01 - Železniční ...'!C2" display="/"/>
    <hyperlink ref="A135" location="'SO 32-11-01 - Železniční ...'!C2" display="/"/>
    <hyperlink ref="A136" location="'SO 32-13-01 - Železniční ...'!C2" display="/"/>
    <hyperlink ref="A137" location="'SO 32-50-01 - Pozemní kom...'!C2" display="/"/>
    <hyperlink ref="A138" location="'SO 32-50-02 - Chodník'!C2" display="/"/>
    <hyperlink ref="A139" location="'SO 32-71-12 - Sokolnice-T...'!C2" display="/"/>
    <hyperlink ref="A141" location="'01 - dle Sborníku_02'!C2" display="/"/>
    <hyperlink ref="A142" location="'02 - dle URS_02'!C2" display="/"/>
    <hyperlink ref="A144" location="'01 - dle Sborníku_03'!C2" display="/"/>
    <hyperlink ref="A145" location="'02 - dle URS_03'!C2" display="/"/>
    <hyperlink ref="A147" location="'01 - dle Sborníku_04'!C2" display="/"/>
    <hyperlink ref="A148" location="'02 - dle URS_04'!C2" display="/"/>
    <hyperlink ref="A149" location="'03 - Elektrická instalace DK'!C2" display="/"/>
    <hyperlink ref="A151" location="'01 - dle Sborníku_05'!C2" display="/"/>
    <hyperlink ref="A152" location="'02 - dle URS_05'!C2" display="/"/>
    <hyperlink ref="A154" location="'01 - dle Sborníku_06'!C2" display="/"/>
    <hyperlink ref="A155" location="'02 - dle URS_06'!C2" display="/"/>
    <hyperlink ref="A157" location="'01 - dle Sborníku_07'!C2" display="/"/>
    <hyperlink ref="A159" location="'01 - VON SO 32-10-01'!C2" display="/"/>
    <hyperlink ref="A160" location="'02 - VON ostatních PS a S...'!C2" display="/"/>
    <hyperlink ref="A161" location="'03 - Ostatních PS a SO - 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231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ROUND((SUM(BE121:BE174)),  2)</f>
        <v>0</v>
      </c>
      <c r="G35" s="39"/>
      <c r="H35" s="39"/>
      <c r="I35" s="166">
        <v>0.20999999999999999</v>
      </c>
      <c r="J35" s="165">
        <f>ROUND(((SUM(BE121:BE174))*I35),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ROUND((SUM(BF121:BF174)),  2)</f>
        <v>0</v>
      </c>
      <c r="G36" s="39"/>
      <c r="H36" s="39"/>
      <c r="I36" s="166">
        <v>0.12</v>
      </c>
      <c r="J36" s="165">
        <f>ROUND(((SUM(BF121:BF174))*I36),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ROUND((SUM(BG121:BG174)),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ROUND((SUM(BH121:BH174)),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ROUND((SUM(BI121:BI174)),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Infrastrukturní část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J165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240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Prostá rekonstrukce zabezpečovacího zařízení v ŽST Sokolnice-Telnice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230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5" t="s">
        <v>231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232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E11</f>
        <v>01 - Infrastrukturní část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 xml:space="preserve"> </v>
      </c>
      <c r="G115" s="41"/>
      <c r="H115" s="41"/>
      <c r="I115" s="33" t="s">
        <v>22</v>
      </c>
      <c r="J115" s="80" t="str">
        <f>IF(J14="","",J14)</f>
        <v>12. 1. 2024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E17</f>
        <v xml:space="preserve"> </v>
      </c>
      <c r="G117" s="41"/>
      <c r="H117" s="41"/>
      <c r="I117" s="33" t="s">
        <v>29</v>
      </c>
      <c r="J117" s="37" t="str">
        <f>E23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IF(E20="","",E20)</f>
        <v>Vyplň údaj</v>
      </c>
      <c r="G118" s="41"/>
      <c r="H118" s="41"/>
      <c r="I118" s="33" t="s">
        <v>31</v>
      </c>
      <c r="J118" s="37" t="str">
        <f>E26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0" customFormat="1" ht="29.28" customHeight="1">
      <c r="A120" s="196"/>
      <c r="B120" s="197"/>
      <c r="C120" s="198" t="s">
        <v>241</v>
      </c>
      <c r="D120" s="199" t="s">
        <v>58</v>
      </c>
      <c r="E120" s="199" t="s">
        <v>54</v>
      </c>
      <c r="F120" s="199" t="s">
        <v>55</v>
      </c>
      <c r="G120" s="199" t="s">
        <v>242</v>
      </c>
      <c r="H120" s="199" t="s">
        <v>243</v>
      </c>
      <c r="I120" s="199" t="s">
        <v>244</v>
      </c>
      <c r="J120" s="199" t="s">
        <v>236</v>
      </c>
      <c r="K120" s="200" t="s">
        <v>245</v>
      </c>
      <c r="L120" s="201"/>
      <c r="M120" s="101" t="s">
        <v>1</v>
      </c>
      <c r="N120" s="102" t="s">
        <v>37</v>
      </c>
      <c r="O120" s="102" t="s">
        <v>246</v>
      </c>
      <c r="P120" s="102" t="s">
        <v>247</v>
      </c>
      <c r="Q120" s="102" t="s">
        <v>248</v>
      </c>
      <c r="R120" s="102" t="s">
        <v>249</v>
      </c>
      <c r="S120" s="102" t="s">
        <v>250</v>
      </c>
      <c r="T120" s="103" t="s">
        <v>251</v>
      </c>
      <c r="U120" s="196"/>
      <c r="V120" s="196"/>
      <c r="W120" s="196"/>
      <c r="X120" s="196"/>
      <c r="Y120" s="196"/>
      <c r="Z120" s="196"/>
      <c r="AA120" s="196"/>
      <c r="AB120" s="196"/>
      <c r="AC120" s="196"/>
      <c r="AD120" s="196"/>
      <c r="AE120" s="196"/>
    </row>
    <row r="121" s="2" customFormat="1" ht="22.8" customHeight="1">
      <c r="A121" s="39"/>
      <c r="B121" s="40"/>
      <c r="C121" s="108" t="s">
        <v>252</v>
      </c>
      <c r="D121" s="41"/>
      <c r="E121" s="41"/>
      <c r="F121" s="41"/>
      <c r="G121" s="41"/>
      <c r="H121" s="41"/>
      <c r="I121" s="41"/>
      <c r="J121" s="202">
        <f>BK121</f>
        <v>0</v>
      </c>
      <c r="K121" s="41"/>
      <c r="L121" s="45"/>
      <c r="M121" s="104"/>
      <c r="N121" s="203"/>
      <c r="O121" s="105"/>
      <c r="P121" s="204">
        <f>P122+SUM(P123:P165)</f>
        <v>0</v>
      </c>
      <c r="Q121" s="105"/>
      <c r="R121" s="204">
        <f>R122+SUM(R123:R165)</f>
        <v>0</v>
      </c>
      <c r="S121" s="105"/>
      <c r="T121" s="205">
        <f>T122+SUM(T123:T165)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238</v>
      </c>
      <c r="BK121" s="206">
        <f>BK122+SUM(BK123:BK165)</f>
        <v>0</v>
      </c>
    </row>
    <row r="122" s="2" customFormat="1" ht="24.15" customHeight="1">
      <c r="A122" s="39"/>
      <c r="B122" s="40"/>
      <c r="C122" s="207" t="s">
        <v>80</v>
      </c>
      <c r="D122" s="207" t="s">
        <v>253</v>
      </c>
      <c r="E122" s="208" t="s">
        <v>254</v>
      </c>
      <c r="F122" s="209" t="s">
        <v>255</v>
      </c>
      <c r="G122" s="210" t="s">
        <v>256</v>
      </c>
      <c r="H122" s="211">
        <v>30</v>
      </c>
      <c r="I122" s="212"/>
      <c r="J122" s="213">
        <f>ROUND(I122*H122,2)</f>
        <v>0</v>
      </c>
      <c r="K122" s="209" t="s">
        <v>257</v>
      </c>
      <c r="L122" s="214"/>
      <c r="M122" s="215" t="s">
        <v>1</v>
      </c>
      <c r="N122" s="216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82</v>
      </c>
      <c r="AT122" s="219" t="s">
        <v>253</v>
      </c>
      <c r="AU122" s="219" t="s">
        <v>73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80</v>
      </c>
      <c r="BM122" s="219" t="s">
        <v>259</v>
      </c>
    </row>
    <row r="123" s="2" customFormat="1" ht="16.5" customHeight="1">
      <c r="A123" s="39"/>
      <c r="B123" s="40"/>
      <c r="C123" s="221" t="s">
        <v>82</v>
      </c>
      <c r="D123" s="221" t="s">
        <v>260</v>
      </c>
      <c r="E123" s="222" t="s">
        <v>261</v>
      </c>
      <c r="F123" s="223" t="s">
        <v>262</v>
      </c>
      <c r="G123" s="224" t="s">
        <v>256</v>
      </c>
      <c r="H123" s="225">
        <v>10</v>
      </c>
      <c r="I123" s="226"/>
      <c r="J123" s="227">
        <f>ROUND(I123*H123,2)</f>
        <v>0</v>
      </c>
      <c r="K123" s="223" t="s">
        <v>257</v>
      </c>
      <c r="L123" s="45"/>
      <c r="M123" s="228" t="s">
        <v>1</v>
      </c>
      <c r="N123" s="229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80</v>
      </c>
      <c r="AT123" s="219" t="s">
        <v>260</v>
      </c>
      <c r="AU123" s="219" t="s">
        <v>73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80</v>
      </c>
      <c r="BM123" s="219" t="s">
        <v>263</v>
      </c>
    </row>
    <row r="124" s="2" customFormat="1" ht="37.8" customHeight="1">
      <c r="A124" s="39"/>
      <c r="B124" s="40"/>
      <c r="C124" s="207" t="s">
        <v>99</v>
      </c>
      <c r="D124" s="207" t="s">
        <v>253</v>
      </c>
      <c r="E124" s="208" t="s">
        <v>264</v>
      </c>
      <c r="F124" s="209" t="s">
        <v>265</v>
      </c>
      <c r="G124" s="210" t="s">
        <v>256</v>
      </c>
      <c r="H124" s="211">
        <v>1</v>
      </c>
      <c r="I124" s="212"/>
      <c r="J124" s="213">
        <f>ROUND(I124*H124,2)</f>
        <v>0</v>
      </c>
      <c r="K124" s="209" t="s">
        <v>257</v>
      </c>
      <c r="L124" s="214"/>
      <c r="M124" s="215" t="s">
        <v>1</v>
      </c>
      <c r="N124" s="216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82</v>
      </c>
      <c r="AT124" s="219" t="s">
        <v>253</v>
      </c>
      <c r="AU124" s="219" t="s">
        <v>73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80</v>
      </c>
      <c r="BM124" s="219" t="s">
        <v>266</v>
      </c>
    </row>
    <row r="125" s="2" customFormat="1" ht="24.15" customHeight="1">
      <c r="A125" s="39"/>
      <c r="B125" s="40"/>
      <c r="C125" s="207" t="s">
        <v>124</v>
      </c>
      <c r="D125" s="207" t="s">
        <v>253</v>
      </c>
      <c r="E125" s="208" t="s">
        <v>267</v>
      </c>
      <c r="F125" s="209" t="s">
        <v>268</v>
      </c>
      <c r="G125" s="210" t="s">
        <v>256</v>
      </c>
      <c r="H125" s="211">
        <v>1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269</v>
      </c>
      <c r="AT125" s="219" t="s">
        <v>253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269</v>
      </c>
      <c r="BM125" s="219" t="s">
        <v>270</v>
      </c>
    </row>
    <row r="126" s="2" customFormat="1" ht="24.15" customHeight="1">
      <c r="A126" s="39"/>
      <c r="B126" s="40"/>
      <c r="C126" s="221" t="s">
        <v>271</v>
      </c>
      <c r="D126" s="221" t="s">
        <v>260</v>
      </c>
      <c r="E126" s="222" t="s">
        <v>272</v>
      </c>
      <c r="F126" s="223" t="s">
        <v>273</v>
      </c>
      <c r="G126" s="224" t="s">
        <v>256</v>
      </c>
      <c r="H126" s="225">
        <v>1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80</v>
      </c>
      <c r="AT126" s="219" t="s">
        <v>260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80</v>
      </c>
      <c r="BM126" s="219" t="s">
        <v>274</v>
      </c>
    </row>
    <row r="127" s="2" customFormat="1" ht="24.15" customHeight="1">
      <c r="A127" s="39"/>
      <c r="B127" s="40"/>
      <c r="C127" s="221" t="s">
        <v>275</v>
      </c>
      <c r="D127" s="221" t="s">
        <v>260</v>
      </c>
      <c r="E127" s="222" t="s">
        <v>276</v>
      </c>
      <c r="F127" s="223" t="s">
        <v>277</v>
      </c>
      <c r="G127" s="224" t="s">
        <v>256</v>
      </c>
      <c r="H127" s="225">
        <v>1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80</v>
      </c>
      <c r="AT127" s="219" t="s">
        <v>260</v>
      </c>
      <c r="AU127" s="219" t="s">
        <v>73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80</v>
      </c>
      <c r="BM127" s="219" t="s">
        <v>278</v>
      </c>
    </row>
    <row r="128" s="2" customFormat="1" ht="37.8" customHeight="1">
      <c r="A128" s="39"/>
      <c r="B128" s="40"/>
      <c r="C128" s="207" t="s">
        <v>279</v>
      </c>
      <c r="D128" s="207" t="s">
        <v>253</v>
      </c>
      <c r="E128" s="208" t="s">
        <v>280</v>
      </c>
      <c r="F128" s="209" t="s">
        <v>281</v>
      </c>
      <c r="G128" s="210" t="s">
        <v>282</v>
      </c>
      <c r="H128" s="211">
        <v>3500</v>
      </c>
      <c r="I128" s="212"/>
      <c r="J128" s="213">
        <f>ROUND(I128*H128,2)</f>
        <v>0</v>
      </c>
      <c r="K128" s="209" t="s">
        <v>257</v>
      </c>
      <c r="L128" s="214"/>
      <c r="M128" s="215" t="s">
        <v>1</v>
      </c>
      <c r="N128" s="216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82</v>
      </c>
      <c r="AT128" s="219" t="s">
        <v>253</v>
      </c>
      <c r="AU128" s="219" t="s">
        <v>73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80</v>
      </c>
      <c r="BM128" s="219" t="s">
        <v>283</v>
      </c>
    </row>
    <row r="129" s="2" customFormat="1" ht="37.8" customHeight="1">
      <c r="A129" s="39"/>
      <c r="B129" s="40"/>
      <c r="C129" s="207" t="s">
        <v>284</v>
      </c>
      <c r="D129" s="207" t="s">
        <v>253</v>
      </c>
      <c r="E129" s="208" t="s">
        <v>285</v>
      </c>
      <c r="F129" s="209" t="s">
        <v>286</v>
      </c>
      <c r="G129" s="210" t="s">
        <v>282</v>
      </c>
      <c r="H129" s="211">
        <v>45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82</v>
      </c>
      <c r="AT129" s="219" t="s">
        <v>253</v>
      </c>
      <c r="AU129" s="219" t="s">
        <v>73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80</v>
      </c>
      <c r="BM129" s="219" t="s">
        <v>287</v>
      </c>
    </row>
    <row r="130" s="2" customFormat="1" ht="37.8" customHeight="1">
      <c r="A130" s="39"/>
      <c r="B130" s="40"/>
      <c r="C130" s="207" t="s">
        <v>288</v>
      </c>
      <c r="D130" s="207" t="s">
        <v>253</v>
      </c>
      <c r="E130" s="208" t="s">
        <v>289</v>
      </c>
      <c r="F130" s="209" t="s">
        <v>290</v>
      </c>
      <c r="G130" s="210" t="s">
        <v>282</v>
      </c>
      <c r="H130" s="211">
        <v>30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82</v>
      </c>
      <c r="AT130" s="219" t="s">
        <v>253</v>
      </c>
      <c r="AU130" s="219" t="s">
        <v>73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80</v>
      </c>
      <c r="BM130" s="219" t="s">
        <v>291</v>
      </c>
    </row>
    <row r="131" s="2" customFormat="1" ht="24.15" customHeight="1">
      <c r="A131" s="39"/>
      <c r="B131" s="40"/>
      <c r="C131" s="221" t="s">
        <v>292</v>
      </c>
      <c r="D131" s="221" t="s">
        <v>260</v>
      </c>
      <c r="E131" s="222" t="s">
        <v>293</v>
      </c>
      <c r="F131" s="223" t="s">
        <v>294</v>
      </c>
      <c r="G131" s="224" t="s">
        <v>256</v>
      </c>
      <c r="H131" s="225">
        <v>2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80</v>
      </c>
      <c r="AT131" s="219" t="s">
        <v>260</v>
      </c>
      <c r="AU131" s="219" t="s">
        <v>73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80</v>
      </c>
      <c r="BM131" s="219" t="s">
        <v>295</v>
      </c>
    </row>
    <row r="132" s="2" customFormat="1" ht="33" customHeight="1">
      <c r="A132" s="39"/>
      <c r="B132" s="40"/>
      <c r="C132" s="221" t="s">
        <v>296</v>
      </c>
      <c r="D132" s="221" t="s">
        <v>260</v>
      </c>
      <c r="E132" s="222" t="s">
        <v>297</v>
      </c>
      <c r="F132" s="223" t="s">
        <v>298</v>
      </c>
      <c r="G132" s="224" t="s">
        <v>282</v>
      </c>
      <c r="H132" s="225">
        <v>3600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80</v>
      </c>
      <c r="AT132" s="219" t="s">
        <v>260</v>
      </c>
      <c r="AU132" s="219" t="s">
        <v>73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80</v>
      </c>
      <c r="BM132" s="219" t="s">
        <v>299</v>
      </c>
    </row>
    <row r="133" s="2" customFormat="1" ht="24.15" customHeight="1">
      <c r="A133" s="39"/>
      <c r="B133" s="40"/>
      <c r="C133" s="207" t="s">
        <v>8</v>
      </c>
      <c r="D133" s="207" t="s">
        <v>253</v>
      </c>
      <c r="E133" s="208" t="s">
        <v>300</v>
      </c>
      <c r="F133" s="209" t="s">
        <v>301</v>
      </c>
      <c r="G133" s="210" t="s">
        <v>282</v>
      </c>
      <c r="H133" s="211">
        <v>10560</v>
      </c>
      <c r="I133" s="212"/>
      <c r="J133" s="213">
        <f>ROUND(I133*H133,2)</f>
        <v>0</v>
      </c>
      <c r="K133" s="209" t="s">
        <v>257</v>
      </c>
      <c r="L133" s="214"/>
      <c r="M133" s="215" t="s">
        <v>1</v>
      </c>
      <c r="N133" s="216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82</v>
      </c>
      <c r="AT133" s="219" t="s">
        <v>253</v>
      </c>
      <c r="AU133" s="219" t="s">
        <v>73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80</v>
      </c>
      <c r="BM133" s="219" t="s">
        <v>302</v>
      </c>
    </row>
    <row r="134" s="2" customFormat="1" ht="24.15" customHeight="1">
      <c r="A134" s="39"/>
      <c r="B134" s="40"/>
      <c r="C134" s="221" t="s">
        <v>303</v>
      </c>
      <c r="D134" s="221" t="s">
        <v>260</v>
      </c>
      <c r="E134" s="222" t="s">
        <v>304</v>
      </c>
      <c r="F134" s="223" t="s">
        <v>305</v>
      </c>
      <c r="G134" s="224" t="s">
        <v>282</v>
      </c>
      <c r="H134" s="225">
        <v>10560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80</v>
      </c>
      <c r="AT134" s="219" t="s">
        <v>260</v>
      </c>
      <c r="AU134" s="219" t="s">
        <v>73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80</v>
      </c>
      <c r="BM134" s="219" t="s">
        <v>306</v>
      </c>
    </row>
    <row r="135" s="2" customFormat="1" ht="21.75" customHeight="1">
      <c r="A135" s="39"/>
      <c r="B135" s="40"/>
      <c r="C135" s="221" t="s">
        <v>307</v>
      </c>
      <c r="D135" s="221" t="s">
        <v>260</v>
      </c>
      <c r="E135" s="222" t="s">
        <v>308</v>
      </c>
      <c r="F135" s="223" t="s">
        <v>309</v>
      </c>
      <c r="G135" s="224" t="s">
        <v>256</v>
      </c>
      <c r="H135" s="225">
        <v>6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80</v>
      </c>
      <c r="AT135" s="219" t="s">
        <v>260</v>
      </c>
      <c r="AU135" s="219" t="s">
        <v>73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80</v>
      </c>
      <c r="BM135" s="219" t="s">
        <v>310</v>
      </c>
    </row>
    <row r="136" s="2" customFormat="1" ht="16.5" customHeight="1">
      <c r="A136" s="39"/>
      <c r="B136" s="40"/>
      <c r="C136" s="221" t="s">
        <v>311</v>
      </c>
      <c r="D136" s="221" t="s">
        <v>260</v>
      </c>
      <c r="E136" s="222" t="s">
        <v>312</v>
      </c>
      <c r="F136" s="223" t="s">
        <v>313</v>
      </c>
      <c r="G136" s="224" t="s">
        <v>314</v>
      </c>
      <c r="H136" s="225">
        <v>10.560000000000001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80</v>
      </c>
      <c r="AT136" s="219" t="s">
        <v>260</v>
      </c>
      <c r="AU136" s="219" t="s">
        <v>73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80</v>
      </c>
      <c r="BM136" s="219" t="s">
        <v>315</v>
      </c>
    </row>
    <row r="137" s="2" customFormat="1" ht="37.8" customHeight="1">
      <c r="A137" s="39"/>
      <c r="B137" s="40"/>
      <c r="C137" s="207" t="s">
        <v>316</v>
      </c>
      <c r="D137" s="207" t="s">
        <v>253</v>
      </c>
      <c r="E137" s="208" t="s">
        <v>317</v>
      </c>
      <c r="F137" s="209" t="s">
        <v>318</v>
      </c>
      <c r="G137" s="210" t="s">
        <v>256</v>
      </c>
      <c r="H137" s="211">
        <v>27</v>
      </c>
      <c r="I137" s="212"/>
      <c r="J137" s="213">
        <f>ROUND(I137*H137,2)</f>
        <v>0</v>
      </c>
      <c r="K137" s="209" t="s">
        <v>257</v>
      </c>
      <c r="L137" s="214"/>
      <c r="M137" s="215" t="s">
        <v>1</v>
      </c>
      <c r="N137" s="216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82</v>
      </c>
      <c r="AT137" s="219" t="s">
        <v>253</v>
      </c>
      <c r="AU137" s="219" t="s">
        <v>73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80</v>
      </c>
      <c r="BM137" s="219" t="s">
        <v>319</v>
      </c>
    </row>
    <row r="138" s="2" customFormat="1" ht="24.15" customHeight="1">
      <c r="A138" s="39"/>
      <c r="B138" s="40"/>
      <c r="C138" s="221" t="s">
        <v>320</v>
      </c>
      <c r="D138" s="221" t="s">
        <v>260</v>
      </c>
      <c r="E138" s="222" t="s">
        <v>321</v>
      </c>
      <c r="F138" s="223" t="s">
        <v>322</v>
      </c>
      <c r="G138" s="224" t="s">
        <v>256</v>
      </c>
      <c r="H138" s="225">
        <v>27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80</v>
      </c>
      <c r="AT138" s="219" t="s">
        <v>260</v>
      </c>
      <c r="AU138" s="219" t="s">
        <v>73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80</v>
      </c>
      <c r="BM138" s="219" t="s">
        <v>323</v>
      </c>
    </row>
    <row r="139" s="2" customFormat="1" ht="33" customHeight="1">
      <c r="A139" s="39"/>
      <c r="B139" s="40"/>
      <c r="C139" s="207" t="s">
        <v>324</v>
      </c>
      <c r="D139" s="207" t="s">
        <v>253</v>
      </c>
      <c r="E139" s="208" t="s">
        <v>325</v>
      </c>
      <c r="F139" s="209" t="s">
        <v>326</v>
      </c>
      <c r="G139" s="210" t="s">
        <v>256</v>
      </c>
      <c r="H139" s="211">
        <v>12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82</v>
      </c>
      <c r="AT139" s="219" t="s">
        <v>253</v>
      </c>
      <c r="AU139" s="219" t="s">
        <v>73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80</v>
      </c>
      <c r="BM139" s="219" t="s">
        <v>327</v>
      </c>
    </row>
    <row r="140" s="2" customFormat="1" ht="24.15" customHeight="1">
      <c r="A140" s="39"/>
      <c r="B140" s="40"/>
      <c r="C140" s="221" t="s">
        <v>328</v>
      </c>
      <c r="D140" s="221" t="s">
        <v>260</v>
      </c>
      <c r="E140" s="222" t="s">
        <v>329</v>
      </c>
      <c r="F140" s="223" t="s">
        <v>330</v>
      </c>
      <c r="G140" s="224" t="s">
        <v>256</v>
      </c>
      <c r="H140" s="225">
        <v>12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80</v>
      </c>
      <c r="AT140" s="219" t="s">
        <v>260</v>
      </c>
      <c r="AU140" s="219" t="s">
        <v>73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80</v>
      </c>
      <c r="BM140" s="219" t="s">
        <v>331</v>
      </c>
    </row>
    <row r="141" s="2" customFormat="1" ht="37.8" customHeight="1">
      <c r="A141" s="39"/>
      <c r="B141" s="40"/>
      <c r="C141" s="207" t="s">
        <v>332</v>
      </c>
      <c r="D141" s="207" t="s">
        <v>253</v>
      </c>
      <c r="E141" s="208" t="s">
        <v>333</v>
      </c>
      <c r="F141" s="209" t="s">
        <v>334</v>
      </c>
      <c r="G141" s="210" t="s">
        <v>256</v>
      </c>
      <c r="H141" s="211">
        <v>1600</v>
      </c>
      <c r="I141" s="212"/>
      <c r="J141" s="213">
        <f>ROUND(I141*H141,2)</f>
        <v>0</v>
      </c>
      <c r="K141" s="209" t="s">
        <v>257</v>
      </c>
      <c r="L141" s="214"/>
      <c r="M141" s="215" t="s">
        <v>1</v>
      </c>
      <c r="N141" s="216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82</v>
      </c>
      <c r="AT141" s="219" t="s">
        <v>253</v>
      </c>
      <c r="AU141" s="219" t="s">
        <v>73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80</v>
      </c>
      <c r="BM141" s="219" t="s">
        <v>335</v>
      </c>
    </row>
    <row r="142" s="2" customFormat="1" ht="33" customHeight="1">
      <c r="A142" s="39"/>
      <c r="B142" s="40"/>
      <c r="C142" s="207" t="s">
        <v>7</v>
      </c>
      <c r="D142" s="207" t="s">
        <v>253</v>
      </c>
      <c r="E142" s="208" t="s">
        <v>336</v>
      </c>
      <c r="F142" s="209" t="s">
        <v>337</v>
      </c>
      <c r="G142" s="210" t="s">
        <v>282</v>
      </c>
      <c r="H142" s="211">
        <v>656</v>
      </c>
      <c r="I142" s="212"/>
      <c r="J142" s="213">
        <f>ROUND(I142*H142,2)</f>
        <v>0</v>
      </c>
      <c r="K142" s="209" t="s">
        <v>257</v>
      </c>
      <c r="L142" s="214"/>
      <c r="M142" s="215" t="s">
        <v>1</v>
      </c>
      <c r="N142" s="216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82</v>
      </c>
      <c r="AT142" s="219" t="s">
        <v>253</v>
      </c>
      <c r="AU142" s="219" t="s">
        <v>73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80</v>
      </c>
      <c r="BM142" s="219" t="s">
        <v>338</v>
      </c>
    </row>
    <row r="143" s="2" customFormat="1" ht="37.8" customHeight="1">
      <c r="A143" s="39"/>
      <c r="B143" s="40"/>
      <c r="C143" s="221" t="s">
        <v>339</v>
      </c>
      <c r="D143" s="221" t="s">
        <v>260</v>
      </c>
      <c r="E143" s="222" t="s">
        <v>340</v>
      </c>
      <c r="F143" s="223" t="s">
        <v>341</v>
      </c>
      <c r="G143" s="224" t="s">
        <v>256</v>
      </c>
      <c r="H143" s="225">
        <v>8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80</v>
      </c>
      <c r="AT143" s="219" t="s">
        <v>260</v>
      </c>
      <c r="AU143" s="219" t="s">
        <v>73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80</v>
      </c>
      <c r="BM143" s="219" t="s">
        <v>342</v>
      </c>
    </row>
    <row r="144" s="2" customFormat="1" ht="16.5" customHeight="1">
      <c r="A144" s="39"/>
      <c r="B144" s="40"/>
      <c r="C144" s="221" t="s">
        <v>343</v>
      </c>
      <c r="D144" s="221" t="s">
        <v>260</v>
      </c>
      <c r="E144" s="222" t="s">
        <v>344</v>
      </c>
      <c r="F144" s="223" t="s">
        <v>345</v>
      </c>
      <c r="G144" s="224" t="s">
        <v>256</v>
      </c>
      <c r="H144" s="225">
        <v>38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80</v>
      </c>
      <c r="AT144" s="219" t="s">
        <v>260</v>
      </c>
      <c r="AU144" s="219" t="s">
        <v>73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80</v>
      </c>
      <c r="BM144" s="219" t="s">
        <v>346</v>
      </c>
    </row>
    <row r="145" s="2" customFormat="1" ht="21.75" customHeight="1">
      <c r="A145" s="39"/>
      <c r="B145" s="40"/>
      <c r="C145" s="221" t="s">
        <v>347</v>
      </c>
      <c r="D145" s="221" t="s">
        <v>260</v>
      </c>
      <c r="E145" s="222" t="s">
        <v>348</v>
      </c>
      <c r="F145" s="223" t="s">
        <v>349</v>
      </c>
      <c r="G145" s="224" t="s">
        <v>282</v>
      </c>
      <c r="H145" s="225">
        <v>3600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80</v>
      </c>
      <c r="AT145" s="219" t="s">
        <v>260</v>
      </c>
      <c r="AU145" s="219" t="s">
        <v>73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80</v>
      </c>
      <c r="BM145" s="219" t="s">
        <v>350</v>
      </c>
    </row>
    <row r="146" s="2" customFormat="1" ht="16.5" customHeight="1">
      <c r="A146" s="39"/>
      <c r="B146" s="40"/>
      <c r="C146" s="221" t="s">
        <v>351</v>
      </c>
      <c r="D146" s="221" t="s">
        <v>260</v>
      </c>
      <c r="E146" s="222" t="s">
        <v>352</v>
      </c>
      <c r="F146" s="223" t="s">
        <v>353</v>
      </c>
      <c r="G146" s="224" t="s">
        <v>282</v>
      </c>
      <c r="H146" s="225">
        <v>60</v>
      </c>
      <c r="I146" s="226"/>
      <c r="J146" s="227">
        <f>ROUND(I146*H146,2)</f>
        <v>0</v>
      </c>
      <c r="K146" s="223" t="s">
        <v>257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80</v>
      </c>
      <c r="AT146" s="219" t="s">
        <v>260</v>
      </c>
      <c r="AU146" s="219" t="s">
        <v>73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80</v>
      </c>
      <c r="BM146" s="219" t="s">
        <v>354</v>
      </c>
    </row>
    <row r="147" s="2" customFormat="1" ht="24.15" customHeight="1">
      <c r="A147" s="39"/>
      <c r="B147" s="40"/>
      <c r="C147" s="207" t="s">
        <v>355</v>
      </c>
      <c r="D147" s="207" t="s">
        <v>253</v>
      </c>
      <c r="E147" s="208" t="s">
        <v>356</v>
      </c>
      <c r="F147" s="209" t="s">
        <v>357</v>
      </c>
      <c r="G147" s="210" t="s">
        <v>282</v>
      </c>
      <c r="H147" s="211">
        <v>150</v>
      </c>
      <c r="I147" s="212"/>
      <c r="J147" s="213">
        <f>ROUND(I147*H147,2)</f>
        <v>0</v>
      </c>
      <c r="K147" s="209" t="s">
        <v>257</v>
      </c>
      <c r="L147" s="214"/>
      <c r="M147" s="215" t="s">
        <v>1</v>
      </c>
      <c r="N147" s="216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82</v>
      </c>
      <c r="AT147" s="219" t="s">
        <v>253</v>
      </c>
      <c r="AU147" s="219" t="s">
        <v>73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80</v>
      </c>
      <c r="BM147" s="219" t="s">
        <v>358</v>
      </c>
    </row>
    <row r="148" s="2" customFormat="1" ht="37.8" customHeight="1">
      <c r="A148" s="39"/>
      <c r="B148" s="40"/>
      <c r="C148" s="207" t="s">
        <v>359</v>
      </c>
      <c r="D148" s="207" t="s">
        <v>253</v>
      </c>
      <c r="E148" s="208" t="s">
        <v>360</v>
      </c>
      <c r="F148" s="209" t="s">
        <v>361</v>
      </c>
      <c r="G148" s="210" t="s">
        <v>256</v>
      </c>
      <c r="H148" s="211">
        <v>4</v>
      </c>
      <c r="I148" s="212"/>
      <c r="J148" s="213">
        <f>ROUND(I148*H148,2)</f>
        <v>0</v>
      </c>
      <c r="K148" s="209" t="s">
        <v>257</v>
      </c>
      <c r="L148" s="214"/>
      <c r="M148" s="215" t="s">
        <v>1</v>
      </c>
      <c r="N148" s="216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82</v>
      </c>
      <c r="AT148" s="219" t="s">
        <v>253</v>
      </c>
      <c r="AU148" s="219" t="s">
        <v>73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80</v>
      </c>
      <c r="BM148" s="219" t="s">
        <v>362</v>
      </c>
    </row>
    <row r="149" s="2" customFormat="1" ht="33" customHeight="1">
      <c r="A149" s="39"/>
      <c r="B149" s="40"/>
      <c r="C149" s="207" t="s">
        <v>363</v>
      </c>
      <c r="D149" s="207" t="s">
        <v>253</v>
      </c>
      <c r="E149" s="208" t="s">
        <v>364</v>
      </c>
      <c r="F149" s="209" t="s">
        <v>365</v>
      </c>
      <c r="G149" s="210" t="s">
        <v>256</v>
      </c>
      <c r="H149" s="211">
        <v>12</v>
      </c>
      <c r="I149" s="212"/>
      <c r="J149" s="213">
        <f>ROUND(I149*H149,2)</f>
        <v>0</v>
      </c>
      <c r="K149" s="209" t="s">
        <v>257</v>
      </c>
      <c r="L149" s="214"/>
      <c r="M149" s="215" t="s">
        <v>1</v>
      </c>
      <c r="N149" s="216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82</v>
      </c>
      <c r="AT149" s="219" t="s">
        <v>253</v>
      </c>
      <c r="AU149" s="219" t="s">
        <v>73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80</v>
      </c>
      <c r="BM149" s="219" t="s">
        <v>366</v>
      </c>
    </row>
    <row r="150" s="2" customFormat="1" ht="37.8" customHeight="1">
      <c r="A150" s="39"/>
      <c r="B150" s="40"/>
      <c r="C150" s="207" t="s">
        <v>367</v>
      </c>
      <c r="D150" s="207" t="s">
        <v>253</v>
      </c>
      <c r="E150" s="208" t="s">
        <v>368</v>
      </c>
      <c r="F150" s="209" t="s">
        <v>369</v>
      </c>
      <c r="G150" s="210" t="s">
        <v>256</v>
      </c>
      <c r="H150" s="211">
        <v>5</v>
      </c>
      <c r="I150" s="212"/>
      <c r="J150" s="213">
        <f>ROUND(I150*H150,2)</f>
        <v>0</v>
      </c>
      <c r="K150" s="209" t="s">
        <v>257</v>
      </c>
      <c r="L150" s="214"/>
      <c r="M150" s="215" t="s">
        <v>1</v>
      </c>
      <c r="N150" s="216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82</v>
      </c>
      <c r="AT150" s="219" t="s">
        <v>253</v>
      </c>
      <c r="AU150" s="219" t="s">
        <v>73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80</v>
      </c>
      <c r="BM150" s="219" t="s">
        <v>370</v>
      </c>
    </row>
    <row r="151" s="2" customFormat="1" ht="33" customHeight="1">
      <c r="A151" s="39"/>
      <c r="B151" s="40"/>
      <c r="C151" s="207" t="s">
        <v>371</v>
      </c>
      <c r="D151" s="207" t="s">
        <v>253</v>
      </c>
      <c r="E151" s="208" t="s">
        <v>372</v>
      </c>
      <c r="F151" s="209" t="s">
        <v>373</v>
      </c>
      <c r="G151" s="210" t="s">
        <v>256</v>
      </c>
      <c r="H151" s="211">
        <v>5</v>
      </c>
      <c r="I151" s="212"/>
      <c r="J151" s="213">
        <f>ROUND(I151*H151,2)</f>
        <v>0</v>
      </c>
      <c r="K151" s="209" t="s">
        <v>257</v>
      </c>
      <c r="L151" s="214"/>
      <c r="M151" s="215" t="s">
        <v>1</v>
      </c>
      <c r="N151" s="216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82</v>
      </c>
      <c r="AT151" s="219" t="s">
        <v>253</v>
      </c>
      <c r="AU151" s="219" t="s">
        <v>73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80</v>
      </c>
      <c r="BM151" s="219" t="s">
        <v>374</v>
      </c>
    </row>
    <row r="152" s="2" customFormat="1" ht="16.5" customHeight="1">
      <c r="A152" s="39"/>
      <c r="B152" s="40"/>
      <c r="C152" s="221" t="s">
        <v>375</v>
      </c>
      <c r="D152" s="221" t="s">
        <v>260</v>
      </c>
      <c r="E152" s="222" t="s">
        <v>376</v>
      </c>
      <c r="F152" s="223" t="s">
        <v>377</v>
      </c>
      <c r="G152" s="224" t="s">
        <v>256</v>
      </c>
      <c r="H152" s="225">
        <v>12</v>
      </c>
      <c r="I152" s="226"/>
      <c r="J152" s="227">
        <f>ROUND(I152*H152,2)</f>
        <v>0</v>
      </c>
      <c r="K152" s="223" t="s">
        <v>257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80</v>
      </c>
      <c r="AT152" s="219" t="s">
        <v>260</v>
      </c>
      <c r="AU152" s="219" t="s">
        <v>73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80</v>
      </c>
      <c r="BM152" s="219" t="s">
        <v>378</v>
      </c>
    </row>
    <row r="153" s="2" customFormat="1" ht="33" customHeight="1">
      <c r="A153" s="39"/>
      <c r="B153" s="40"/>
      <c r="C153" s="207" t="s">
        <v>379</v>
      </c>
      <c r="D153" s="207" t="s">
        <v>253</v>
      </c>
      <c r="E153" s="208" t="s">
        <v>380</v>
      </c>
      <c r="F153" s="209" t="s">
        <v>381</v>
      </c>
      <c r="G153" s="210" t="s">
        <v>256</v>
      </c>
      <c r="H153" s="211">
        <v>12</v>
      </c>
      <c r="I153" s="212"/>
      <c r="J153" s="213">
        <f>ROUND(I153*H153,2)</f>
        <v>0</v>
      </c>
      <c r="K153" s="209" t="s">
        <v>257</v>
      </c>
      <c r="L153" s="214"/>
      <c r="M153" s="215" t="s">
        <v>1</v>
      </c>
      <c r="N153" s="216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82</v>
      </c>
      <c r="AT153" s="219" t="s">
        <v>253</v>
      </c>
      <c r="AU153" s="219" t="s">
        <v>73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80</v>
      </c>
      <c r="BM153" s="219" t="s">
        <v>382</v>
      </c>
    </row>
    <row r="154" s="2" customFormat="1" ht="21.75" customHeight="1">
      <c r="A154" s="39"/>
      <c r="B154" s="40"/>
      <c r="C154" s="221" t="s">
        <v>383</v>
      </c>
      <c r="D154" s="221" t="s">
        <v>260</v>
      </c>
      <c r="E154" s="222" t="s">
        <v>384</v>
      </c>
      <c r="F154" s="223" t="s">
        <v>385</v>
      </c>
      <c r="G154" s="224" t="s">
        <v>256</v>
      </c>
      <c r="H154" s="225">
        <v>8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80</v>
      </c>
      <c r="AT154" s="219" t="s">
        <v>260</v>
      </c>
      <c r="AU154" s="219" t="s">
        <v>73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80</v>
      </c>
      <c r="BM154" s="219" t="s">
        <v>386</v>
      </c>
    </row>
    <row r="155" s="2" customFormat="1" ht="24.15" customHeight="1">
      <c r="A155" s="39"/>
      <c r="B155" s="40"/>
      <c r="C155" s="221" t="s">
        <v>387</v>
      </c>
      <c r="D155" s="221" t="s">
        <v>260</v>
      </c>
      <c r="E155" s="222" t="s">
        <v>388</v>
      </c>
      <c r="F155" s="223" t="s">
        <v>389</v>
      </c>
      <c r="G155" s="224" t="s">
        <v>256</v>
      </c>
      <c r="H155" s="225">
        <v>38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80</v>
      </c>
      <c r="AT155" s="219" t="s">
        <v>260</v>
      </c>
      <c r="AU155" s="219" t="s">
        <v>73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80</v>
      </c>
      <c r="BM155" s="219" t="s">
        <v>390</v>
      </c>
    </row>
    <row r="156" s="2" customFormat="1" ht="16.5" customHeight="1">
      <c r="A156" s="39"/>
      <c r="B156" s="40"/>
      <c r="C156" s="207" t="s">
        <v>391</v>
      </c>
      <c r="D156" s="207" t="s">
        <v>253</v>
      </c>
      <c r="E156" s="208" t="s">
        <v>392</v>
      </c>
      <c r="F156" s="209" t="s">
        <v>393</v>
      </c>
      <c r="G156" s="210" t="s">
        <v>256</v>
      </c>
      <c r="H156" s="211">
        <v>18</v>
      </c>
      <c r="I156" s="212"/>
      <c r="J156" s="213">
        <f>ROUND(I156*H156,2)</f>
        <v>0</v>
      </c>
      <c r="K156" s="209" t="s">
        <v>257</v>
      </c>
      <c r="L156" s="214"/>
      <c r="M156" s="215" t="s">
        <v>1</v>
      </c>
      <c r="N156" s="216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82</v>
      </c>
      <c r="AT156" s="219" t="s">
        <v>253</v>
      </c>
      <c r="AU156" s="219" t="s">
        <v>73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80</v>
      </c>
      <c r="BM156" s="219" t="s">
        <v>394</v>
      </c>
    </row>
    <row r="157" s="2" customFormat="1" ht="16.5" customHeight="1">
      <c r="A157" s="39"/>
      <c r="B157" s="40"/>
      <c r="C157" s="221" t="s">
        <v>395</v>
      </c>
      <c r="D157" s="221" t="s">
        <v>260</v>
      </c>
      <c r="E157" s="222" t="s">
        <v>396</v>
      </c>
      <c r="F157" s="223" t="s">
        <v>397</v>
      </c>
      <c r="G157" s="224" t="s">
        <v>256</v>
      </c>
      <c r="H157" s="225">
        <v>18</v>
      </c>
      <c r="I157" s="226"/>
      <c r="J157" s="227">
        <f>ROUND(I157*H157,2)</f>
        <v>0</v>
      </c>
      <c r="K157" s="223" t="s">
        <v>257</v>
      </c>
      <c r="L157" s="45"/>
      <c r="M157" s="228" t="s">
        <v>1</v>
      </c>
      <c r="N157" s="229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80</v>
      </c>
      <c r="AT157" s="219" t="s">
        <v>260</v>
      </c>
      <c r="AU157" s="219" t="s">
        <v>73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80</v>
      </c>
      <c r="BM157" s="219" t="s">
        <v>398</v>
      </c>
    </row>
    <row r="158" s="2" customFormat="1" ht="24.15" customHeight="1">
      <c r="A158" s="39"/>
      <c r="B158" s="40"/>
      <c r="C158" s="207" t="s">
        <v>399</v>
      </c>
      <c r="D158" s="207" t="s">
        <v>253</v>
      </c>
      <c r="E158" s="208" t="s">
        <v>356</v>
      </c>
      <c r="F158" s="209" t="s">
        <v>357</v>
      </c>
      <c r="G158" s="210" t="s">
        <v>282</v>
      </c>
      <c r="H158" s="211">
        <v>500</v>
      </c>
      <c r="I158" s="212"/>
      <c r="J158" s="213">
        <f>ROUND(I158*H158,2)</f>
        <v>0</v>
      </c>
      <c r="K158" s="209" t="s">
        <v>257</v>
      </c>
      <c r="L158" s="214"/>
      <c r="M158" s="215" t="s">
        <v>1</v>
      </c>
      <c r="N158" s="216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269</v>
      </c>
      <c r="AT158" s="219" t="s">
        <v>253</v>
      </c>
      <c r="AU158" s="219" t="s">
        <v>73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269</v>
      </c>
      <c r="BM158" s="219" t="s">
        <v>400</v>
      </c>
    </row>
    <row r="159" s="2" customFormat="1" ht="33" customHeight="1">
      <c r="A159" s="39"/>
      <c r="B159" s="40"/>
      <c r="C159" s="207" t="s">
        <v>401</v>
      </c>
      <c r="D159" s="207" t="s">
        <v>253</v>
      </c>
      <c r="E159" s="208" t="s">
        <v>402</v>
      </c>
      <c r="F159" s="209" t="s">
        <v>403</v>
      </c>
      <c r="G159" s="210" t="s">
        <v>256</v>
      </c>
      <c r="H159" s="211">
        <v>12</v>
      </c>
      <c r="I159" s="212"/>
      <c r="J159" s="213">
        <f>ROUND(I159*H159,2)</f>
        <v>0</v>
      </c>
      <c r="K159" s="209" t="s">
        <v>257</v>
      </c>
      <c r="L159" s="214"/>
      <c r="M159" s="215" t="s">
        <v>1</v>
      </c>
      <c r="N159" s="216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82</v>
      </c>
      <c r="AT159" s="219" t="s">
        <v>253</v>
      </c>
      <c r="AU159" s="219" t="s">
        <v>73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80</v>
      </c>
      <c r="BM159" s="219" t="s">
        <v>404</v>
      </c>
    </row>
    <row r="160" s="2" customFormat="1" ht="37.8" customHeight="1">
      <c r="A160" s="39"/>
      <c r="B160" s="40"/>
      <c r="C160" s="221" t="s">
        <v>405</v>
      </c>
      <c r="D160" s="221" t="s">
        <v>260</v>
      </c>
      <c r="E160" s="222" t="s">
        <v>406</v>
      </c>
      <c r="F160" s="223" t="s">
        <v>407</v>
      </c>
      <c r="G160" s="224" t="s">
        <v>256</v>
      </c>
      <c r="H160" s="225">
        <v>6</v>
      </c>
      <c r="I160" s="226"/>
      <c r="J160" s="227">
        <f>ROUND(I160*H160,2)</f>
        <v>0</v>
      </c>
      <c r="K160" s="223" t="s">
        <v>257</v>
      </c>
      <c r="L160" s="45"/>
      <c r="M160" s="228" t="s">
        <v>1</v>
      </c>
      <c r="N160" s="229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80</v>
      </c>
      <c r="AT160" s="219" t="s">
        <v>260</v>
      </c>
      <c r="AU160" s="219" t="s">
        <v>73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80</v>
      </c>
      <c r="BM160" s="219" t="s">
        <v>408</v>
      </c>
    </row>
    <row r="161" s="2" customFormat="1" ht="33" customHeight="1">
      <c r="A161" s="39"/>
      <c r="B161" s="40"/>
      <c r="C161" s="207" t="s">
        <v>409</v>
      </c>
      <c r="D161" s="207" t="s">
        <v>253</v>
      </c>
      <c r="E161" s="208" t="s">
        <v>410</v>
      </c>
      <c r="F161" s="209" t="s">
        <v>411</v>
      </c>
      <c r="G161" s="210" t="s">
        <v>256</v>
      </c>
      <c r="H161" s="211">
        <v>30</v>
      </c>
      <c r="I161" s="212"/>
      <c r="J161" s="213">
        <f>ROUND(I161*H161,2)</f>
        <v>0</v>
      </c>
      <c r="K161" s="209" t="s">
        <v>257</v>
      </c>
      <c r="L161" s="214"/>
      <c r="M161" s="215" t="s">
        <v>1</v>
      </c>
      <c r="N161" s="216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269</v>
      </c>
      <c r="AT161" s="219" t="s">
        <v>253</v>
      </c>
      <c r="AU161" s="219" t="s">
        <v>73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269</v>
      </c>
      <c r="BM161" s="219" t="s">
        <v>412</v>
      </c>
    </row>
    <row r="162" s="2" customFormat="1" ht="33" customHeight="1">
      <c r="A162" s="39"/>
      <c r="B162" s="40"/>
      <c r="C162" s="221" t="s">
        <v>413</v>
      </c>
      <c r="D162" s="221" t="s">
        <v>260</v>
      </c>
      <c r="E162" s="222" t="s">
        <v>414</v>
      </c>
      <c r="F162" s="223" t="s">
        <v>415</v>
      </c>
      <c r="G162" s="224" t="s">
        <v>282</v>
      </c>
      <c r="H162" s="225">
        <v>60</v>
      </c>
      <c r="I162" s="226"/>
      <c r="J162" s="227">
        <f>ROUND(I162*H162,2)</f>
        <v>0</v>
      </c>
      <c r="K162" s="223" t="s">
        <v>257</v>
      </c>
      <c r="L162" s="45"/>
      <c r="M162" s="228" t="s">
        <v>1</v>
      </c>
      <c r="N162" s="229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80</v>
      </c>
      <c r="AT162" s="219" t="s">
        <v>260</v>
      </c>
      <c r="AU162" s="219" t="s">
        <v>73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80</v>
      </c>
      <c r="BM162" s="219" t="s">
        <v>416</v>
      </c>
    </row>
    <row r="163" s="2" customFormat="1" ht="24.15" customHeight="1">
      <c r="A163" s="39"/>
      <c r="B163" s="40"/>
      <c r="C163" s="207" t="s">
        <v>417</v>
      </c>
      <c r="D163" s="207" t="s">
        <v>253</v>
      </c>
      <c r="E163" s="208" t="s">
        <v>418</v>
      </c>
      <c r="F163" s="209" t="s">
        <v>419</v>
      </c>
      <c r="G163" s="210" t="s">
        <v>282</v>
      </c>
      <c r="H163" s="211">
        <v>60</v>
      </c>
      <c r="I163" s="212"/>
      <c r="J163" s="213">
        <f>ROUND(I163*H163,2)</f>
        <v>0</v>
      </c>
      <c r="K163" s="209" t="s">
        <v>257</v>
      </c>
      <c r="L163" s="214"/>
      <c r="M163" s="215" t="s">
        <v>1</v>
      </c>
      <c r="N163" s="216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269</v>
      </c>
      <c r="AT163" s="219" t="s">
        <v>253</v>
      </c>
      <c r="AU163" s="219" t="s">
        <v>73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269</v>
      </c>
      <c r="BM163" s="219" t="s">
        <v>420</v>
      </c>
    </row>
    <row r="164" s="2" customFormat="1" ht="24.15" customHeight="1">
      <c r="A164" s="39"/>
      <c r="B164" s="40"/>
      <c r="C164" s="221" t="s">
        <v>421</v>
      </c>
      <c r="D164" s="221" t="s">
        <v>260</v>
      </c>
      <c r="E164" s="222" t="s">
        <v>422</v>
      </c>
      <c r="F164" s="223" t="s">
        <v>423</v>
      </c>
      <c r="G164" s="224" t="s">
        <v>282</v>
      </c>
      <c r="H164" s="225">
        <v>60</v>
      </c>
      <c r="I164" s="226"/>
      <c r="J164" s="227">
        <f>ROUND(I164*H164,2)</f>
        <v>0</v>
      </c>
      <c r="K164" s="223" t="s">
        <v>257</v>
      </c>
      <c r="L164" s="45"/>
      <c r="M164" s="228" t="s">
        <v>1</v>
      </c>
      <c r="N164" s="229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80</v>
      </c>
      <c r="AT164" s="219" t="s">
        <v>260</v>
      </c>
      <c r="AU164" s="219" t="s">
        <v>73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80</v>
      </c>
      <c r="BM164" s="219" t="s">
        <v>424</v>
      </c>
    </row>
    <row r="165" s="11" customFormat="1" ht="25.92" customHeight="1">
      <c r="A165" s="11"/>
      <c r="B165" s="230"/>
      <c r="C165" s="231"/>
      <c r="D165" s="232" t="s">
        <v>72</v>
      </c>
      <c r="E165" s="233" t="s">
        <v>425</v>
      </c>
      <c r="F165" s="233" t="s">
        <v>426</v>
      </c>
      <c r="G165" s="231"/>
      <c r="H165" s="231"/>
      <c r="I165" s="234"/>
      <c r="J165" s="235">
        <f>BK165</f>
        <v>0</v>
      </c>
      <c r="K165" s="231"/>
      <c r="L165" s="236"/>
      <c r="M165" s="237"/>
      <c r="N165" s="238"/>
      <c r="O165" s="238"/>
      <c r="P165" s="239">
        <f>SUM(P166:P174)</f>
        <v>0</v>
      </c>
      <c r="Q165" s="238"/>
      <c r="R165" s="239">
        <f>SUM(R166:R174)</f>
        <v>0</v>
      </c>
      <c r="S165" s="238"/>
      <c r="T165" s="240">
        <f>SUM(T166:T174)</f>
        <v>0</v>
      </c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R165" s="241" t="s">
        <v>124</v>
      </c>
      <c r="AT165" s="242" t="s">
        <v>72</v>
      </c>
      <c r="AU165" s="242" t="s">
        <v>73</v>
      </c>
      <c r="AY165" s="241" t="s">
        <v>258</v>
      </c>
      <c r="BK165" s="243">
        <f>SUM(BK166:BK174)</f>
        <v>0</v>
      </c>
    </row>
    <row r="166" s="2" customFormat="1" ht="24.15" customHeight="1">
      <c r="A166" s="39"/>
      <c r="B166" s="40"/>
      <c r="C166" s="221" t="s">
        <v>427</v>
      </c>
      <c r="D166" s="221" t="s">
        <v>260</v>
      </c>
      <c r="E166" s="222" t="s">
        <v>428</v>
      </c>
      <c r="F166" s="223" t="s">
        <v>429</v>
      </c>
      <c r="G166" s="224" t="s">
        <v>282</v>
      </c>
      <c r="H166" s="225">
        <v>3200</v>
      </c>
      <c r="I166" s="226"/>
      <c r="J166" s="227">
        <f>ROUND(I166*H166,2)</f>
        <v>0</v>
      </c>
      <c r="K166" s="223" t="s">
        <v>257</v>
      </c>
      <c r="L166" s="45"/>
      <c r="M166" s="228" t="s">
        <v>1</v>
      </c>
      <c r="N166" s="229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430</v>
      </c>
      <c r="AT166" s="219" t="s">
        <v>260</v>
      </c>
      <c r="AU166" s="219" t="s">
        <v>80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430</v>
      </c>
      <c r="BM166" s="219" t="s">
        <v>431</v>
      </c>
    </row>
    <row r="167" s="2" customFormat="1" ht="33" customHeight="1">
      <c r="A167" s="39"/>
      <c r="B167" s="40"/>
      <c r="C167" s="221" t="s">
        <v>432</v>
      </c>
      <c r="D167" s="221" t="s">
        <v>260</v>
      </c>
      <c r="E167" s="222" t="s">
        <v>433</v>
      </c>
      <c r="F167" s="223" t="s">
        <v>434</v>
      </c>
      <c r="G167" s="224" t="s">
        <v>282</v>
      </c>
      <c r="H167" s="225">
        <v>150</v>
      </c>
      <c r="I167" s="226"/>
      <c r="J167" s="227">
        <f>ROUND(I167*H167,2)</f>
        <v>0</v>
      </c>
      <c r="K167" s="223" t="s">
        <v>257</v>
      </c>
      <c r="L167" s="45"/>
      <c r="M167" s="228" t="s">
        <v>1</v>
      </c>
      <c r="N167" s="229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430</v>
      </c>
      <c r="AT167" s="219" t="s">
        <v>260</v>
      </c>
      <c r="AU167" s="219" t="s">
        <v>80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430</v>
      </c>
      <c r="BM167" s="219" t="s">
        <v>435</v>
      </c>
    </row>
    <row r="168" s="2" customFormat="1" ht="21.75" customHeight="1">
      <c r="A168" s="39"/>
      <c r="B168" s="40"/>
      <c r="C168" s="207" t="s">
        <v>436</v>
      </c>
      <c r="D168" s="207" t="s">
        <v>253</v>
      </c>
      <c r="E168" s="208" t="s">
        <v>437</v>
      </c>
      <c r="F168" s="209" t="s">
        <v>438</v>
      </c>
      <c r="G168" s="210" t="s">
        <v>256</v>
      </c>
      <c r="H168" s="211">
        <v>2</v>
      </c>
      <c r="I168" s="212"/>
      <c r="J168" s="213">
        <f>ROUND(I168*H168,2)</f>
        <v>0</v>
      </c>
      <c r="K168" s="209" t="s">
        <v>257</v>
      </c>
      <c r="L168" s="214"/>
      <c r="M168" s="215" t="s">
        <v>1</v>
      </c>
      <c r="N168" s="216" t="s">
        <v>38</v>
      </c>
      <c r="O168" s="9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9" t="s">
        <v>430</v>
      </c>
      <c r="AT168" s="219" t="s">
        <v>253</v>
      </c>
      <c r="AU168" s="219" t="s">
        <v>80</v>
      </c>
      <c r="AY168" s="18" t="s">
        <v>258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80</v>
      </c>
      <c r="BK168" s="220">
        <f>ROUND(I168*H168,2)</f>
        <v>0</v>
      </c>
      <c r="BL168" s="18" t="s">
        <v>430</v>
      </c>
      <c r="BM168" s="219" t="s">
        <v>439</v>
      </c>
    </row>
    <row r="169" s="2" customFormat="1" ht="16.5" customHeight="1">
      <c r="A169" s="39"/>
      <c r="B169" s="40"/>
      <c r="C169" s="221" t="s">
        <v>440</v>
      </c>
      <c r="D169" s="221" t="s">
        <v>260</v>
      </c>
      <c r="E169" s="222" t="s">
        <v>441</v>
      </c>
      <c r="F169" s="223" t="s">
        <v>442</v>
      </c>
      <c r="G169" s="224" t="s">
        <v>443</v>
      </c>
      <c r="H169" s="225">
        <v>180</v>
      </c>
      <c r="I169" s="226"/>
      <c r="J169" s="227">
        <f>ROUND(I169*H169,2)</f>
        <v>0</v>
      </c>
      <c r="K169" s="223" t="s">
        <v>257</v>
      </c>
      <c r="L169" s="45"/>
      <c r="M169" s="228" t="s">
        <v>1</v>
      </c>
      <c r="N169" s="229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430</v>
      </c>
      <c r="AT169" s="219" t="s">
        <v>260</v>
      </c>
      <c r="AU169" s="219" t="s">
        <v>80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430</v>
      </c>
      <c r="BM169" s="219" t="s">
        <v>444</v>
      </c>
    </row>
    <row r="170" s="2" customFormat="1" ht="37.8" customHeight="1">
      <c r="A170" s="39"/>
      <c r="B170" s="40"/>
      <c r="C170" s="221" t="s">
        <v>445</v>
      </c>
      <c r="D170" s="221" t="s">
        <v>260</v>
      </c>
      <c r="E170" s="222" t="s">
        <v>446</v>
      </c>
      <c r="F170" s="223" t="s">
        <v>447</v>
      </c>
      <c r="G170" s="224" t="s">
        <v>256</v>
      </c>
      <c r="H170" s="225">
        <v>14</v>
      </c>
      <c r="I170" s="226"/>
      <c r="J170" s="227">
        <f>ROUND(I170*H170,2)</f>
        <v>0</v>
      </c>
      <c r="K170" s="223" t="s">
        <v>257</v>
      </c>
      <c r="L170" s="45"/>
      <c r="M170" s="228" t="s">
        <v>1</v>
      </c>
      <c r="N170" s="229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430</v>
      </c>
      <c r="AT170" s="219" t="s">
        <v>260</v>
      </c>
      <c r="AU170" s="219" t="s">
        <v>80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430</v>
      </c>
      <c r="BM170" s="219" t="s">
        <v>448</v>
      </c>
    </row>
    <row r="171" s="2" customFormat="1" ht="21.75" customHeight="1">
      <c r="A171" s="39"/>
      <c r="B171" s="40"/>
      <c r="C171" s="221" t="s">
        <v>449</v>
      </c>
      <c r="D171" s="221" t="s">
        <v>260</v>
      </c>
      <c r="E171" s="222" t="s">
        <v>450</v>
      </c>
      <c r="F171" s="223" t="s">
        <v>451</v>
      </c>
      <c r="G171" s="224" t="s">
        <v>256</v>
      </c>
      <c r="H171" s="225">
        <v>5</v>
      </c>
      <c r="I171" s="226"/>
      <c r="J171" s="227">
        <f>ROUND(I171*H171,2)</f>
        <v>0</v>
      </c>
      <c r="K171" s="223" t="s">
        <v>257</v>
      </c>
      <c r="L171" s="45"/>
      <c r="M171" s="228" t="s">
        <v>1</v>
      </c>
      <c r="N171" s="229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430</v>
      </c>
      <c r="AT171" s="219" t="s">
        <v>260</v>
      </c>
      <c r="AU171" s="219" t="s">
        <v>80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430</v>
      </c>
      <c r="BM171" s="219" t="s">
        <v>452</v>
      </c>
    </row>
    <row r="172" s="2" customFormat="1" ht="24.15" customHeight="1">
      <c r="A172" s="39"/>
      <c r="B172" s="40"/>
      <c r="C172" s="221" t="s">
        <v>453</v>
      </c>
      <c r="D172" s="221" t="s">
        <v>260</v>
      </c>
      <c r="E172" s="222" t="s">
        <v>388</v>
      </c>
      <c r="F172" s="223" t="s">
        <v>389</v>
      </c>
      <c r="G172" s="224" t="s">
        <v>256</v>
      </c>
      <c r="H172" s="225">
        <v>50</v>
      </c>
      <c r="I172" s="226"/>
      <c r="J172" s="227">
        <f>ROUND(I172*H172,2)</f>
        <v>0</v>
      </c>
      <c r="K172" s="223" t="s">
        <v>257</v>
      </c>
      <c r="L172" s="45"/>
      <c r="M172" s="228" t="s">
        <v>1</v>
      </c>
      <c r="N172" s="229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430</v>
      </c>
      <c r="AT172" s="219" t="s">
        <v>260</v>
      </c>
      <c r="AU172" s="219" t="s">
        <v>80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430</v>
      </c>
      <c r="BM172" s="219" t="s">
        <v>454</v>
      </c>
    </row>
    <row r="173" s="2" customFormat="1" ht="24.15" customHeight="1">
      <c r="A173" s="39"/>
      <c r="B173" s="40"/>
      <c r="C173" s="221" t="s">
        <v>455</v>
      </c>
      <c r="D173" s="221" t="s">
        <v>260</v>
      </c>
      <c r="E173" s="222" t="s">
        <v>456</v>
      </c>
      <c r="F173" s="223" t="s">
        <v>457</v>
      </c>
      <c r="G173" s="224" t="s">
        <v>458</v>
      </c>
      <c r="H173" s="225">
        <v>1</v>
      </c>
      <c r="I173" s="226"/>
      <c r="J173" s="227">
        <f>ROUND(I173*H173,2)</f>
        <v>0</v>
      </c>
      <c r="K173" s="223" t="s">
        <v>257</v>
      </c>
      <c r="L173" s="45"/>
      <c r="M173" s="228" t="s">
        <v>1</v>
      </c>
      <c r="N173" s="229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430</v>
      </c>
      <c r="AT173" s="219" t="s">
        <v>260</v>
      </c>
      <c r="AU173" s="219" t="s">
        <v>80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430</v>
      </c>
      <c r="BM173" s="219" t="s">
        <v>459</v>
      </c>
    </row>
    <row r="174" s="2" customFormat="1" ht="49.05" customHeight="1">
      <c r="A174" s="39"/>
      <c r="B174" s="40"/>
      <c r="C174" s="207" t="s">
        <v>460</v>
      </c>
      <c r="D174" s="207" t="s">
        <v>253</v>
      </c>
      <c r="E174" s="208" t="s">
        <v>461</v>
      </c>
      <c r="F174" s="209" t="s">
        <v>462</v>
      </c>
      <c r="G174" s="210" t="s">
        <v>256</v>
      </c>
      <c r="H174" s="211">
        <v>8</v>
      </c>
      <c r="I174" s="212"/>
      <c r="J174" s="213">
        <f>ROUND(I174*H174,2)</f>
        <v>0</v>
      </c>
      <c r="K174" s="209" t="s">
        <v>257</v>
      </c>
      <c r="L174" s="214"/>
      <c r="M174" s="244" t="s">
        <v>1</v>
      </c>
      <c r="N174" s="245" t="s">
        <v>38</v>
      </c>
      <c r="O174" s="246"/>
      <c r="P174" s="247">
        <f>O174*H174</f>
        <v>0</v>
      </c>
      <c r="Q174" s="247">
        <v>0</v>
      </c>
      <c r="R174" s="247">
        <f>Q174*H174</f>
        <v>0</v>
      </c>
      <c r="S174" s="247">
        <v>0</v>
      </c>
      <c r="T174" s="24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430</v>
      </c>
      <c r="AT174" s="219" t="s">
        <v>253</v>
      </c>
      <c r="AU174" s="219" t="s">
        <v>80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430</v>
      </c>
      <c r="BM174" s="219" t="s">
        <v>463</v>
      </c>
    </row>
    <row r="175" s="2" customFormat="1" ht="6.96" customHeight="1">
      <c r="A175" s="39"/>
      <c r="B175" s="67"/>
      <c r="C175" s="68"/>
      <c r="D175" s="68"/>
      <c r="E175" s="68"/>
      <c r="F175" s="68"/>
      <c r="G175" s="68"/>
      <c r="H175" s="68"/>
      <c r="I175" s="68"/>
      <c r="J175" s="68"/>
      <c r="K175" s="68"/>
      <c r="L175" s="45"/>
      <c r="M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</row>
  </sheetData>
  <sheetProtection sheet="1" autoFilter="0" formatColumns="0" formatRows="0" objects="1" scenarios="1" spinCount="100000" saltValue="s6UtxBy2OPrNm0r3Gg5/FQKhBcu+FwjnWE3n9Ju/KpD0B8ybSL31XEmospK8DOBtHQqQQXiAiqREz9YjmWC46g==" hashValue="8m0920xXJnXBi/XwP2rEOc9XEvF/bxGVbLvV+LqXV9qa0K0gnWTLt1r4XLXSJhW98L7r5Z2UUxE2CicgZP3gvQ==" algorithmName="SHA-512" password="CC35"/>
  <autoFilter ref="C120:K17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231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464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ROUND((SUM(BE124:BE140)),  2)</f>
        <v>0</v>
      </c>
      <c r="G35" s="39"/>
      <c r="H35" s="39"/>
      <c r="I35" s="166">
        <v>0.20999999999999999</v>
      </c>
      <c r="J35" s="165">
        <f>ROUND(((SUM(BE124:BE140))*I35),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ROUND((SUM(BF124:BF140)),  2)</f>
        <v>0</v>
      </c>
      <c r="G36" s="39"/>
      <c r="H36" s="39"/>
      <c r="I36" s="166">
        <v>0.12</v>
      </c>
      <c r="J36" s="165">
        <f>ROUND(((SUM(BF124:BF140))*I36),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ROUND((SUM(BG124:BG140)),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ROUND((SUM(BH124:BH140)),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ROUND((SUM(BI124:BI140)),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Stavební práce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465</v>
      </c>
      <c r="E99" s="193"/>
      <c r="F99" s="193"/>
      <c r="G99" s="193"/>
      <c r="H99" s="193"/>
      <c r="I99" s="193"/>
      <c r="J99" s="194">
        <f>J132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466</v>
      </c>
      <c r="E100" s="251"/>
      <c r="F100" s="251"/>
      <c r="G100" s="251"/>
      <c r="H100" s="251"/>
      <c r="I100" s="251"/>
      <c r="J100" s="252">
        <f>J133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9" customFormat="1" ht="24.96" customHeight="1">
      <c r="A101" s="9"/>
      <c r="B101" s="190"/>
      <c r="C101" s="191"/>
      <c r="D101" s="192" t="s">
        <v>467</v>
      </c>
      <c r="E101" s="193"/>
      <c r="F101" s="193"/>
      <c r="G101" s="193"/>
      <c r="H101" s="193"/>
      <c r="I101" s="193"/>
      <c r="J101" s="194">
        <f>J137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2" customFormat="1" ht="19.92" customHeight="1">
      <c r="A102" s="12"/>
      <c r="B102" s="249"/>
      <c r="C102" s="134"/>
      <c r="D102" s="250" t="s">
        <v>468</v>
      </c>
      <c r="E102" s="251"/>
      <c r="F102" s="251"/>
      <c r="G102" s="251"/>
      <c r="H102" s="251"/>
      <c r="I102" s="251"/>
      <c r="J102" s="252">
        <f>J138</f>
        <v>0</v>
      </c>
      <c r="K102" s="134"/>
      <c r="L102" s="253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240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Prostá rekonstrukce zabezpečovacího zařízení v ŽST Sokolnice-Telnice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230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231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232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02 - Stavební práce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 xml:space="preserve"> </v>
      </c>
      <c r="G118" s="41"/>
      <c r="H118" s="41"/>
      <c r="I118" s="33" t="s">
        <v>22</v>
      </c>
      <c r="J118" s="80" t="str">
        <f>IF(J14="","",J14)</f>
        <v>12. 1. 2024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 xml:space="preserve"> </v>
      </c>
      <c r="G120" s="41"/>
      <c r="H120" s="41"/>
      <c r="I120" s="33" t="s">
        <v>29</v>
      </c>
      <c r="J120" s="37" t="str">
        <f>E23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IF(E20="","",E20)</f>
        <v>Vyplň údaj</v>
      </c>
      <c r="G121" s="41"/>
      <c r="H121" s="41"/>
      <c r="I121" s="33" t="s">
        <v>31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96"/>
      <c r="B123" s="197"/>
      <c r="C123" s="198" t="s">
        <v>241</v>
      </c>
      <c r="D123" s="199" t="s">
        <v>58</v>
      </c>
      <c r="E123" s="199" t="s">
        <v>54</v>
      </c>
      <c r="F123" s="199" t="s">
        <v>55</v>
      </c>
      <c r="G123" s="199" t="s">
        <v>242</v>
      </c>
      <c r="H123" s="199" t="s">
        <v>243</v>
      </c>
      <c r="I123" s="199" t="s">
        <v>244</v>
      </c>
      <c r="J123" s="199" t="s">
        <v>236</v>
      </c>
      <c r="K123" s="200" t="s">
        <v>245</v>
      </c>
      <c r="L123" s="201"/>
      <c r="M123" s="101" t="s">
        <v>1</v>
      </c>
      <c r="N123" s="102" t="s">
        <v>37</v>
      </c>
      <c r="O123" s="102" t="s">
        <v>246</v>
      </c>
      <c r="P123" s="102" t="s">
        <v>247</v>
      </c>
      <c r="Q123" s="102" t="s">
        <v>248</v>
      </c>
      <c r="R123" s="102" t="s">
        <v>249</v>
      </c>
      <c r="S123" s="102" t="s">
        <v>250</v>
      </c>
      <c r="T123" s="103" t="s">
        <v>251</v>
      </c>
      <c r="U123" s="196"/>
      <c r="V123" s="196"/>
      <c r="W123" s="196"/>
      <c r="X123" s="196"/>
      <c r="Y123" s="196"/>
      <c r="Z123" s="196"/>
      <c r="AA123" s="196"/>
      <c r="AB123" s="196"/>
      <c r="AC123" s="196"/>
      <c r="AD123" s="196"/>
      <c r="AE123" s="196"/>
    </row>
    <row r="124" s="2" customFormat="1" ht="22.8" customHeight="1">
      <c r="A124" s="39"/>
      <c r="B124" s="40"/>
      <c r="C124" s="108" t="s">
        <v>252</v>
      </c>
      <c r="D124" s="41"/>
      <c r="E124" s="41"/>
      <c r="F124" s="41"/>
      <c r="G124" s="41"/>
      <c r="H124" s="41"/>
      <c r="I124" s="41"/>
      <c r="J124" s="202">
        <f>BK124</f>
        <v>0</v>
      </c>
      <c r="K124" s="41"/>
      <c r="L124" s="45"/>
      <c r="M124" s="104"/>
      <c r="N124" s="203"/>
      <c r="O124" s="105"/>
      <c r="P124" s="204">
        <f>P125+SUM(P126:P132)+P137</f>
        <v>0</v>
      </c>
      <c r="Q124" s="105"/>
      <c r="R124" s="204">
        <f>R125+SUM(R126:R132)+R137</f>
        <v>2.5499999999999998</v>
      </c>
      <c r="S124" s="105"/>
      <c r="T124" s="205">
        <f>T125+SUM(T126:T132)+T137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238</v>
      </c>
      <c r="BK124" s="206">
        <f>BK125+SUM(BK126:BK132)+BK137</f>
        <v>0</v>
      </c>
    </row>
    <row r="125" s="2" customFormat="1" ht="24.15" customHeight="1">
      <c r="A125" s="39"/>
      <c r="B125" s="40"/>
      <c r="C125" s="207" t="s">
        <v>80</v>
      </c>
      <c r="D125" s="207" t="s">
        <v>253</v>
      </c>
      <c r="E125" s="208" t="s">
        <v>469</v>
      </c>
      <c r="F125" s="209" t="s">
        <v>470</v>
      </c>
      <c r="G125" s="210" t="s">
        <v>256</v>
      </c>
      <c r="H125" s="211">
        <v>50</v>
      </c>
      <c r="I125" s="212"/>
      <c r="J125" s="213">
        <f>ROUND(I125*H125,2)</f>
        <v>0</v>
      </c>
      <c r="K125" s="209" t="s">
        <v>471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4.0000000000000003E-05</v>
      </c>
      <c r="R125" s="217">
        <f>Q125*H125</f>
        <v>0.002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82</v>
      </c>
      <c r="AT125" s="219" t="s">
        <v>253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80</v>
      </c>
      <c r="BM125" s="219" t="s">
        <v>472</v>
      </c>
    </row>
    <row r="126" s="2" customFormat="1" ht="24.15" customHeight="1">
      <c r="A126" s="39"/>
      <c r="B126" s="40"/>
      <c r="C126" s="221" t="s">
        <v>82</v>
      </c>
      <c r="D126" s="221" t="s">
        <v>260</v>
      </c>
      <c r="E126" s="222" t="s">
        <v>473</v>
      </c>
      <c r="F126" s="223" t="s">
        <v>474</v>
      </c>
      <c r="G126" s="224" t="s">
        <v>256</v>
      </c>
      <c r="H126" s="225">
        <v>50</v>
      </c>
      <c r="I126" s="226"/>
      <c r="J126" s="227">
        <f>ROUND(I126*H126,2)</f>
        <v>0</v>
      </c>
      <c r="K126" s="223" t="s">
        <v>471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80</v>
      </c>
      <c r="AT126" s="219" t="s">
        <v>260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80</v>
      </c>
      <c r="BM126" s="219" t="s">
        <v>475</v>
      </c>
    </row>
    <row r="127" s="2" customFormat="1" ht="24.15" customHeight="1">
      <c r="A127" s="39"/>
      <c r="B127" s="40"/>
      <c r="C127" s="221" t="s">
        <v>99</v>
      </c>
      <c r="D127" s="221" t="s">
        <v>260</v>
      </c>
      <c r="E127" s="222" t="s">
        <v>476</v>
      </c>
      <c r="F127" s="223" t="s">
        <v>477</v>
      </c>
      <c r="G127" s="224" t="s">
        <v>314</v>
      </c>
      <c r="H127" s="225">
        <v>11</v>
      </c>
      <c r="I127" s="226"/>
      <c r="J127" s="227">
        <f>ROUND(I127*H127,2)</f>
        <v>0</v>
      </c>
      <c r="K127" s="223" t="s">
        <v>471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0.0088000000000000005</v>
      </c>
      <c r="R127" s="217">
        <f>Q127*H127</f>
        <v>0.096800000000000011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80</v>
      </c>
      <c r="AT127" s="219" t="s">
        <v>260</v>
      </c>
      <c r="AU127" s="219" t="s">
        <v>73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80</v>
      </c>
      <c r="BM127" s="219" t="s">
        <v>478</v>
      </c>
    </row>
    <row r="128" s="2" customFormat="1" ht="24.15" customHeight="1">
      <c r="A128" s="39"/>
      <c r="B128" s="40"/>
      <c r="C128" s="207" t="s">
        <v>124</v>
      </c>
      <c r="D128" s="207" t="s">
        <v>253</v>
      </c>
      <c r="E128" s="208" t="s">
        <v>479</v>
      </c>
      <c r="F128" s="209" t="s">
        <v>480</v>
      </c>
      <c r="G128" s="210" t="s">
        <v>282</v>
      </c>
      <c r="H128" s="211">
        <v>70</v>
      </c>
      <c r="I128" s="212"/>
      <c r="J128" s="213">
        <f>ROUND(I128*H128,2)</f>
        <v>0</v>
      </c>
      <c r="K128" s="209" t="s">
        <v>471</v>
      </c>
      <c r="L128" s="214"/>
      <c r="M128" s="215" t="s">
        <v>1</v>
      </c>
      <c r="N128" s="216" t="s">
        <v>38</v>
      </c>
      <c r="O128" s="92"/>
      <c r="P128" s="217">
        <f>O128*H128</f>
        <v>0</v>
      </c>
      <c r="Q128" s="217">
        <v>0.0012800000000000001</v>
      </c>
      <c r="R128" s="217">
        <f>Q128*H128</f>
        <v>0.089600000000000013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269</v>
      </c>
      <c r="AT128" s="219" t="s">
        <v>253</v>
      </c>
      <c r="AU128" s="219" t="s">
        <v>73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269</v>
      </c>
      <c r="BM128" s="219" t="s">
        <v>481</v>
      </c>
    </row>
    <row r="129" s="2" customFormat="1" ht="24.15" customHeight="1">
      <c r="A129" s="39"/>
      <c r="B129" s="40"/>
      <c r="C129" s="221" t="s">
        <v>271</v>
      </c>
      <c r="D129" s="221" t="s">
        <v>260</v>
      </c>
      <c r="E129" s="222" t="s">
        <v>482</v>
      </c>
      <c r="F129" s="223" t="s">
        <v>483</v>
      </c>
      <c r="G129" s="224" t="s">
        <v>282</v>
      </c>
      <c r="H129" s="225">
        <v>656</v>
      </c>
      <c r="I129" s="226"/>
      <c r="J129" s="227">
        <f>ROUND(I129*H129,2)</f>
        <v>0</v>
      </c>
      <c r="K129" s="223" t="s">
        <v>471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80</v>
      </c>
      <c r="AT129" s="219" t="s">
        <v>260</v>
      </c>
      <c r="AU129" s="219" t="s">
        <v>73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80</v>
      </c>
      <c r="BM129" s="219" t="s">
        <v>484</v>
      </c>
    </row>
    <row r="130" s="2" customFormat="1" ht="24.15" customHeight="1">
      <c r="A130" s="39"/>
      <c r="B130" s="40"/>
      <c r="C130" s="221" t="s">
        <v>275</v>
      </c>
      <c r="D130" s="221" t="s">
        <v>260</v>
      </c>
      <c r="E130" s="222" t="s">
        <v>485</v>
      </c>
      <c r="F130" s="223" t="s">
        <v>486</v>
      </c>
      <c r="G130" s="224" t="s">
        <v>282</v>
      </c>
      <c r="H130" s="225">
        <v>1600</v>
      </c>
      <c r="I130" s="226"/>
      <c r="J130" s="227">
        <f>ROUND(I130*H130,2)</f>
        <v>0</v>
      </c>
      <c r="K130" s="223" t="s">
        <v>471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80</v>
      </c>
      <c r="AT130" s="219" t="s">
        <v>260</v>
      </c>
      <c r="AU130" s="219" t="s">
        <v>73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80</v>
      </c>
      <c r="BM130" s="219" t="s">
        <v>487</v>
      </c>
    </row>
    <row r="131" s="2" customFormat="1" ht="24.15" customHeight="1">
      <c r="A131" s="39"/>
      <c r="B131" s="40"/>
      <c r="C131" s="221" t="s">
        <v>279</v>
      </c>
      <c r="D131" s="221" t="s">
        <v>260</v>
      </c>
      <c r="E131" s="222" t="s">
        <v>488</v>
      </c>
      <c r="F131" s="223" t="s">
        <v>489</v>
      </c>
      <c r="G131" s="224" t="s">
        <v>490</v>
      </c>
      <c r="H131" s="225">
        <v>70</v>
      </c>
      <c r="I131" s="226"/>
      <c r="J131" s="227">
        <f>ROUND(I131*H131,2)</f>
        <v>0</v>
      </c>
      <c r="K131" s="223" t="s">
        <v>471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80</v>
      </c>
      <c r="AT131" s="219" t="s">
        <v>260</v>
      </c>
      <c r="AU131" s="219" t="s">
        <v>73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80</v>
      </c>
      <c r="BM131" s="219" t="s">
        <v>491</v>
      </c>
    </row>
    <row r="132" s="11" customFormat="1" ht="25.92" customHeight="1">
      <c r="A132" s="11"/>
      <c r="B132" s="230"/>
      <c r="C132" s="231"/>
      <c r="D132" s="232" t="s">
        <v>72</v>
      </c>
      <c r="E132" s="233" t="s">
        <v>492</v>
      </c>
      <c r="F132" s="233" t="s">
        <v>493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2.3616000000000001</v>
      </c>
      <c r="S132" s="238"/>
      <c r="T132" s="240">
        <f>T133</f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41" t="s">
        <v>80</v>
      </c>
      <c r="AT132" s="242" t="s">
        <v>72</v>
      </c>
      <c r="AU132" s="242" t="s">
        <v>73</v>
      </c>
      <c r="AY132" s="241" t="s">
        <v>258</v>
      </c>
      <c r="BK132" s="243">
        <f>BK133</f>
        <v>0</v>
      </c>
    </row>
    <row r="133" s="11" customFormat="1" ht="22.8" customHeight="1">
      <c r="A133" s="11"/>
      <c r="B133" s="230"/>
      <c r="C133" s="231"/>
      <c r="D133" s="232" t="s">
        <v>72</v>
      </c>
      <c r="E133" s="254" t="s">
        <v>80</v>
      </c>
      <c r="F133" s="254" t="s">
        <v>104</v>
      </c>
      <c r="G133" s="231"/>
      <c r="H133" s="231"/>
      <c r="I133" s="234"/>
      <c r="J133" s="255">
        <f>BK133</f>
        <v>0</v>
      </c>
      <c r="K133" s="231"/>
      <c r="L133" s="236"/>
      <c r="M133" s="237"/>
      <c r="N133" s="238"/>
      <c r="O133" s="238"/>
      <c r="P133" s="239">
        <f>SUM(P134:P136)</f>
        <v>0</v>
      </c>
      <c r="Q133" s="238"/>
      <c r="R133" s="239">
        <f>SUM(R134:R136)</f>
        <v>2.3616000000000001</v>
      </c>
      <c r="S133" s="238"/>
      <c r="T133" s="240">
        <f>SUM(T134:T136)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241" t="s">
        <v>80</v>
      </c>
      <c r="AT133" s="242" t="s">
        <v>72</v>
      </c>
      <c r="AU133" s="242" t="s">
        <v>80</v>
      </c>
      <c r="AY133" s="241" t="s">
        <v>258</v>
      </c>
      <c r="BK133" s="243">
        <f>SUM(BK134:BK136)</f>
        <v>0</v>
      </c>
    </row>
    <row r="134" s="2" customFormat="1" ht="44.25" customHeight="1">
      <c r="A134" s="39"/>
      <c r="B134" s="40"/>
      <c r="C134" s="221" t="s">
        <v>284</v>
      </c>
      <c r="D134" s="221" t="s">
        <v>260</v>
      </c>
      <c r="E134" s="222" t="s">
        <v>494</v>
      </c>
      <c r="F134" s="223" t="s">
        <v>495</v>
      </c>
      <c r="G134" s="224" t="s">
        <v>282</v>
      </c>
      <c r="H134" s="225">
        <v>656</v>
      </c>
      <c r="I134" s="226"/>
      <c r="J134" s="227">
        <f>ROUND(I134*H134,2)</f>
        <v>0</v>
      </c>
      <c r="K134" s="223" t="s">
        <v>471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0.0035999999999999999</v>
      </c>
      <c r="R134" s="217">
        <f>Q134*H134</f>
        <v>2.3616000000000001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124</v>
      </c>
      <c r="AT134" s="219" t="s">
        <v>260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124</v>
      </c>
      <c r="BM134" s="219" t="s">
        <v>496</v>
      </c>
    </row>
    <row r="135" s="2" customFormat="1" ht="24.15" customHeight="1">
      <c r="A135" s="39"/>
      <c r="B135" s="40"/>
      <c r="C135" s="221" t="s">
        <v>288</v>
      </c>
      <c r="D135" s="221" t="s">
        <v>260</v>
      </c>
      <c r="E135" s="222" t="s">
        <v>497</v>
      </c>
      <c r="F135" s="223" t="s">
        <v>498</v>
      </c>
      <c r="G135" s="224" t="s">
        <v>499</v>
      </c>
      <c r="H135" s="225">
        <v>191</v>
      </c>
      <c r="I135" s="226"/>
      <c r="J135" s="227">
        <f>ROUND(I135*H135,2)</f>
        <v>0</v>
      </c>
      <c r="K135" s="223" t="s">
        <v>471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124</v>
      </c>
      <c r="AT135" s="219" t="s">
        <v>260</v>
      </c>
      <c r="AU135" s="219" t="s">
        <v>82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124</v>
      </c>
      <c r="BM135" s="219" t="s">
        <v>500</v>
      </c>
    </row>
    <row r="136" s="2" customFormat="1" ht="24.15" customHeight="1">
      <c r="A136" s="39"/>
      <c r="B136" s="40"/>
      <c r="C136" s="221" t="s">
        <v>292</v>
      </c>
      <c r="D136" s="221" t="s">
        <v>260</v>
      </c>
      <c r="E136" s="222" t="s">
        <v>501</v>
      </c>
      <c r="F136" s="223" t="s">
        <v>502</v>
      </c>
      <c r="G136" s="224" t="s">
        <v>499</v>
      </c>
      <c r="H136" s="225">
        <v>191</v>
      </c>
      <c r="I136" s="226"/>
      <c r="J136" s="227">
        <f>ROUND(I136*H136,2)</f>
        <v>0</v>
      </c>
      <c r="K136" s="223" t="s">
        <v>471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124</v>
      </c>
      <c r="AT136" s="219" t="s">
        <v>260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124</v>
      </c>
      <c r="BM136" s="219" t="s">
        <v>503</v>
      </c>
    </row>
    <row r="137" s="11" customFormat="1" ht="25.92" customHeight="1">
      <c r="A137" s="11"/>
      <c r="B137" s="230"/>
      <c r="C137" s="231"/>
      <c r="D137" s="232" t="s">
        <v>72</v>
      </c>
      <c r="E137" s="233" t="s">
        <v>253</v>
      </c>
      <c r="F137" s="233" t="s">
        <v>504</v>
      </c>
      <c r="G137" s="231"/>
      <c r="H137" s="231"/>
      <c r="I137" s="234"/>
      <c r="J137" s="235">
        <f>BK137</f>
        <v>0</v>
      </c>
      <c r="K137" s="231"/>
      <c r="L137" s="236"/>
      <c r="M137" s="237"/>
      <c r="N137" s="238"/>
      <c r="O137" s="238"/>
      <c r="P137" s="239">
        <f>P138</f>
        <v>0</v>
      </c>
      <c r="Q137" s="238"/>
      <c r="R137" s="239">
        <f>R138</f>
        <v>0</v>
      </c>
      <c r="S137" s="238"/>
      <c r="T137" s="240">
        <f>T138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41" t="s">
        <v>99</v>
      </c>
      <c r="AT137" s="242" t="s">
        <v>72</v>
      </c>
      <c r="AU137" s="242" t="s">
        <v>73</v>
      </c>
      <c r="AY137" s="241" t="s">
        <v>258</v>
      </c>
      <c r="BK137" s="243">
        <f>BK138</f>
        <v>0</v>
      </c>
    </row>
    <row r="138" s="11" customFormat="1" ht="22.8" customHeight="1">
      <c r="A138" s="11"/>
      <c r="B138" s="230"/>
      <c r="C138" s="231"/>
      <c r="D138" s="232" t="s">
        <v>72</v>
      </c>
      <c r="E138" s="254" t="s">
        <v>505</v>
      </c>
      <c r="F138" s="254" t="s">
        <v>506</v>
      </c>
      <c r="G138" s="231"/>
      <c r="H138" s="231"/>
      <c r="I138" s="234"/>
      <c r="J138" s="255">
        <f>BK138</f>
        <v>0</v>
      </c>
      <c r="K138" s="231"/>
      <c r="L138" s="236"/>
      <c r="M138" s="237"/>
      <c r="N138" s="238"/>
      <c r="O138" s="238"/>
      <c r="P138" s="239">
        <f>SUM(P139:P140)</f>
        <v>0</v>
      </c>
      <c r="Q138" s="238"/>
      <c r="R138" s="239">
        <f>SUM(R139:R140)</f>
        <v>0</v>
      </c>
      <c r="S138" s="238"/>
      <c r="T138" s="240">
        <f>SUM(T139:T140)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241" t="s">
        <v>99</v>
      </c>
      <c r="AT138" s="242" t="s">
        <v>72</v>
      </c>
      <c r="AU138" s="242" t="s">
        <v>80</v>
      </c>
      <c r="AY138" s="241" t="s">
        <v>258</v>
      </c>
      <c r="BK138" s="243">
        <f>SUM(BK139:BK140)</f>
        <v>0</v>
      </c>
    </row>
    <row r="139" s="2" customFormat="1" ht="24.15" customHeight="1">
      <c r="A139" s="39"/>
      <c r="B139" s="40"/>
      <c r="C139" s="221" t="s">
        <v>296</v>
      </c>
      <c r="D139" s="221" t="s">
        <v>260</v>
      </c>
      <c r="E139" s="222" t="s">
        <v>507</v>
      </c>
      <c r="F139" s="223" t="s">
        <v>508</v>
      </c>
      <c r="G139" s="224" t="s">
        <v>282</v>
      </c>
      <c r="H139" s="225">
        <v>348</v>
      </c>
      <c r="I139" s="226"/>
      <c r="J139" s="227">
        <f>ROUND(I139*H139,2)</f>
        <v>0</v>
      </c>
      <c r="K139" s="223" t="s">
        <v>471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509</v>
      </c>
      <c r="AT139" s="219" t="s">
        <v>260</v>
      </c>
      <c r="AU139" s="219" t="s">
        <v>82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509</v>
      </c>
      <c r="BM139" s="219" t="s">
        <v>510</v>
      </c>
    </row>
    <row r="140" s="2" customFormat="1" ht="24.15" customHeight="1">
      <c r="A140" s="39"/>
      <c r="B140" s="40"/>
      <c r="C140" s="221" t="s">
        <v>8</v>
      </c>
      <c r="D140" s="221" t="s">
        <v>260</v>
      </c>
      <c r="E140" s="222" t="s">
        <v>511</v>
      </c>
      <c r="F140" s="223" t="s">
        <v>512</v>
      </c>
      <c r="G140" s="224" t="s">
        <v>282</v>
      </c>
      <c r="H140" s="225">
        <v>348</v>
      </c>
      <c r="I140" s="226"/>
      <c r="J140" s="227">
        <f>ROUND(I140*H140,2)</f>
        <v>0</v>
      </c>
      <c r="K140" s="223" t="s">
        <v>471</v>
      </c>
      <c r="L140" s="45"/>
      <c r="M140" s="256" t="s">
        <v>1</v>
      </c>
      <c r="N140" s="257" t="s">
        <v>38</v>
      </c>
      <c r="O140" s="246"/>
      <c r="P140" s="247">
        <f>O140*H140</f>
        <v>0</v>
      </c>
      <c r="Q140" s="247">
        <v>0</v>
      </c>
      <c r="R140" s="247">
        <f>Q140*H140</f>
        <v>0</v>
      </c>
      <c r="S140" s="247">
        <v>0</v>
      </c>
      <c r="T140" s="24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509</v>
      </c>
      <c r="AT140" s="219" t="s">
        <v>260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509</v>
      </c>
      <c r="BM140" s="219" t="s">
        <v>513</v>
      </c>
    </row>
    <row r="141" s="2" customFormat="1" ht="6.96" customHeight="1">
      <c r="A141" s="39"/>
      <c r="B141" s="67"/>
      <c r="C141" s="68"/>
      <c r="D141" s="68"/>
      <c r="E141" s="68"/>
      <c r="F141" s="68"/>
      <c r="G141" s="68"/>
      <c r="H141" s="68"/>
      <c r="I141" s="68"/>
      <c r="J141" s="68"/>
      <c r="K141" s="68"/>
      <c r="L141" s="45"/>
      <c r="M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</sheetData>
  <sheetProtection sheet="1" autoFilter="0" formatColumns="0" formatRows="0" objects="1" scenarios="1" spinCount="100000" saltValue="a5E/zyhlaAIVzUzm1LraRvoUha4fNo+ax/y1OTDwnBZWhi3ZdbLJCpF69rw0YVUOulvN/ZTeTvUbrjzO7+8BGg==" hashValue="KjHz8ZZMxz5p9rPr24ifukSuPUzDnSH87XQxTWJgru8WyGwOB2+3Q8jPE+cXlyWtzZackkKH3ybMyLOSEwtA9Q==" algorithmName="SHA-512" password="CC35"/>
  <autoFilter ref="C123:K1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231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514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ROUND((SUM(BE122:BE129)),  2)</f>
        <v>0</v>
      </c>
      <c r="G35" s="39"/>
      <c r="H35" s="39"/>
      <c r="I35" s="166">
        <v>0.20999999999999999</v>
      </c>
      <c r="J35" s="165">
        <f>ROUND(((SUM(BE122:BE129))*I35),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ROUND((SUM(BF122:BF129)),  2)</f>
        <v>0</v>
      </c>
      <c r="G36" s="39"/>
      <c r="H36" s="39"/>
      <c r="I36" s="166">
        <v>0.12</v>
      </c>
      <c r="J36" s="165">
        <f>ROUND(((SUM(BF122:BF129))*I36),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ROUND((SUM(BG122:BG129)),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ROUND((SUM(BH122:BH129)),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ROUND((SUM(BI122:BI129)),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231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03 - Kácení dřevin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465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466</v>
      </c>
      <c r="E100" s="251"/>
      <c r="F100" s="251"/>
      <c r="G100" s="251"/>
      <c r="H100" s="251"/>
      <c r="I100" s="251"/>
      <c r="J100" s="252">
        <f>J124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231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03 - Kácení dřevin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492</v>
      </c>
      <c r="F123" s="233" t="s">
        <v>493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</f>
        <v>0</v>
      </c>
      <c r="Q123" s="238"/>
      <c r="R123" s="239">
        <f>R124</f>
        <v>0</v>
      </c>
      <c r="S123" s="238"/>
      <c r="T123" s="240">
        <f>T124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80</v>
      </c>
      <c r="AT123" s="242" t="s">
        <v>72</v>
      </c>
      <c r="AU123" s="242" t="s">
        <v>73</v>
      </c>
      <c r="AY123" s="241" t="s">
        <v>258</v>
      </c>
      <c r="BK123" s="243">
        <f>BK124</f>
        <v>0</v>
      </c>
    </row>
    <row r="124" s="11" customFormat="1" ht="22.8" customHeight="1">
      <c r="A124" s="11"/>
      <c r="B124" s="230"/>
      <c r="C124" s="231"/>
      <c r="D124" s="232" t="s">
        <v>72</v>
      </c>
      <c r="E124" s="254" t="s">
        <v>80</v>
      </c>
      <c r="F124" s="254" t="s">
        <v>104</v>
      </c>
      <c r="G124" s="231"/>
      <c r="H124" s="231"/>
      <c r="I124" s="234"/>
      <c r="J124" s="255">
        <f>BK124</f>
        <v>0</v>
      </c>
      <c r="K124" s="231"/>
      <c r="L124" s="236"/>
      <c r="M124" s="237"/>
      <c r="N124" s="238"/>
      <c r="O124" s="238"/>
      <c r="P124" s="239">
        <f>SUM(P125:P129)</f>
        <v>0</v>
      </c>
      <c r="Q124" s="238"/>
      <c r="R124" s="239">
        <f>SUM(R125:R129)</f>
        <v>0</v>
      </c>
      <c r="S124" s="238"/>
      <c r="T124" s="240">
        <f>SUM(T125:T129)</f>
        <v>0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41" t="s">
        <v>80</v>
      </c>
      <c r="AT124" s="242" t="s">
        <v>72</v>
      </c>
      <c r="AU124" s="242" t="s">
        <v>80</v>
      </c>
      <c r="AY124" s="241" t="s">
        <v>258</v>
      </c>
      <c r="BK124" s="243">
        <f>SUM(BK125:BK129)</f>
        <v>0</v>
      </c>
    </row>
    <row r="125" s="2" customFormat="1" ht="33" customHeight="1">
      <c r="A125" s="39"/>
      <c r="B125" s="40"/>
      <c r="C125" s="221" t="s">
        <v>80</v>
      </c>
      <c r="D125" s="221" t="s">
        <v>260</v>
      </c>
      <c r="E125" s="222" t="s">
        <v>515</v>
      </c>
      <c r="F125" s="223" t="s">
        <v>516</v>
      </c>
      <c r="G125" s="224" t="s">
        <v>490</v>
      </c>
      <c r="H125" s="225">
        <v>5300</v>
      </c>
      <c r="I125" s="226"/>
      <c r="J125" s="227">
        <f>ROUND(I125*H125,2)</f>
        <v>0</v>
      </c>
      <c r="K125" s="223" t="s">
        <v>471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124</v>
      </c>
      <c r="AT125" s="219" t="s">
        <v>260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517</v>
      </c>
    </row>
    <row r="126" s="2" customFormat="1" ht="33" customHeight="1">
      <c r="A126" s="39"/>
      <c r="B126" s="40"/>
      <c r="C126" s="221" t="s">
        <v>82</v>
      </c>
      <c r="D126" s="221" t="s">
        <v>260</v>
      </c>
      <c r="E126" s="222" t="s">
        <v>518</v>
      </c>
      <c r="F126" s="223" t="s">
        <v>519</v>
      </c>
      <c r="G126" s="224" t="s">
        <v>490</v>
      </c>
      <c r="H126" s="225">
        <v>9500</v>
      </c>
      <c r="I126" s="226"/>
      <c r="J126" s="227">
        <f>ROUND(I126*H126,2)</f>
        <v>0</v>
      </c>
      <c r="K126" s="223" t="s">
        <v>471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124</v>
      </c>
      <c r="AT126" s="219" t="s">
        <v>260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124</v>
      </c>
      <c r="BM126" s="219" t="s">
        <v>520</v>
      </c>
    </row>
    <row r="127" s="2" customFormat="1" ht="24.15" customHeight="1">
      <c r="A127" s="39"/>
      <c r="B127" s="40"/>
      <c r="C127" s="221" t="s">
        <v>99</v>
      </c>
      <c r="D127" s="221" t="s">
        <v>260</v>
      </c>
      <c r="E127" s="222" t="s">
        <v>521</v>
      </c>
      <c r="F127" s="223" t="s">
        <v>522</v>
      </c>
      <c r="G127" s="224" t="s">
        <v>256</v>
      </c>
      <c r="H127" s="225">
        <v>3</v>
      </c>
      <c r="I127" s="226"/>
      <c r="J127" s="227">
        <f>ROUND(I127*H127,2)</f>
        <v>0</v>
      </c>
      <c r="K127" s="223" t="s">
        <v>471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124</v>
      </c>
      <c r="AT127" s="219" t="s">
        <v>260</v>
      </c>
      <c r="AU127" s="219" t="s">
        <v>82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124</v>
      </c>
      <c r="BM127" s="219" t="s">
        <v>523</v>
      </c>
    </row>
    <row r="128" s="2" customFormat="1" ht="24.15" customHeight="1">
      <c r="A128" s="39"/>
      <c r="B128" s="40"/>
      <c r="C128" s="221" t="s">
        <v>124</v>
      </c>
      <c r="D128" s="221" t="s">
        <v>260</v>
      </c>
      <c r="E128" s="222" t="s">
        <v>524</v>
      </c>
      <c r="F128" s="223" t="s">
        <v>525</v>
      </c>
      <c r="G128" s="224" t="s">
        <v>256</v>
      </c>
      <c r="H128" s="225">
        <v>1</v>
      </c>
      <c r="I128" s="226"/>
      <c r="J128" s="227">
        <f>ROUND(I128*H128,2)</f>
        <v>0</v>
      </c>
      <c r="K128" s="223" t="s">
        <v>471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124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124</v>
      </c>
      <c r="BM128" s="219" t="s">
        <v>526</v>
      </c>
    </row>
    <row r="129" s="2" customFormat="1" ht="24.15" customHeight="1">
      <c r="A129" s="39"/>
      <c r="B129" s="40"/>
      <c r="C129" s="221" t="s">
        <v>271</v>
      </c>
      <c r="D129" s="221" t="s">
        <v>260</v>
      </c>
      <c r="E129" s="222" t="s">
        <v>527</v>
      </c>
      <c r="F129" s="223" t="s">
        <v>528</v>
      </c>
      <c r="G129" s="224" t="s">
        <v>256</v>
      </c>
      <c r="H129" s="225">
        <v>2</v>
      </c>
      <c r="I129" s="226"/>
      <c r="J129" s="227">
        <f>ROUND(I129*H129,2)</f>
        <v>0</v>
      </c>
      <c r="K129" s="223" t="s">
        <v>471</v>
      </c>
      <c r="L129" s="45"/>
      <c r="M129" s="256" t="s">
        <v>1</v>
      </c>
      <c r="N129" s="257" t="s">
        <v>38</v>
      </c>
      <c r="O129" s="246"/>
      <c r="P129" s="247">
        <f>O129*H129</f>
        <v>0</v>
      </c>
      <c r="Q129" s="247">
        <v>0</v>
      </c>
      <c r="R129" s="247">
        <f>Q129*H129</f>
        <v>0</v>
      </c>
      <c r="S129" s="247">
        <v>0</v>
      </c>
      <c r="T129" s="24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124</v>
      </c>
      <c r="AT129" s="219" t="s">
        <v>260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124</v>
      </c>
      <c r="BM129" s="219" t="s">
        <v>529</v>
      </c>
    </row>
    <row r="130" s="2" customFormat="1" ht="6.96" customHeight="1">
      <c r="A130" s="39"/>
      <c r="B130" s="67"/>
      <c r="C130" s="68"/>
      <c r="D130" s="68"/>
      <c r="E130" s="68"/>
      <c r="F130" s="68"/>
      <c r="G130" s="68"/>
      <c r="H130" s="68"/>
      <c r="I130" s="68"/>
      <c r="J130" s="68"/>
      <c r="K130" s="68"/>
      <c r="L130" s="45"/>
      <c r="M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</sheetData>
  <sheetProtection sheet="1" autoFilter="0" formatColumns="0" formatRows="0" objects="1" scenarios="1" spinCount="100000" saltValue="hiwrJvg59F/gOmCZUuVyRRov/eXyadOKZIjNXgW3YBVDu9LnffPlZy3vSOWsyhrWhs8ekA8wtmL6OpE6LiG1oA==" hashValue="DSjNxuPKu67MKxm6eiHoydHtw9lbbcLjxAVWSp71XRJnTf9qEEIEE+nim/qJfY1CQAgu0D8sfI91BFAvQmtBLw==" algorithmName="SHA-512" password="CC35"/>
  <autoFilter ref="C121:K12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  <c r="AZ2" s="258" t="s">
        <v>530</v>
      </c>
      <c r="BA2" s="258" t="s">
        <v>531</v>
      </c>
      <c r="BB2" s="258" t="s">
        <v>1</v>
      </c>
      <c r="BC2" s="258" t="s">
        <v>532</v>
      </c>
      <c r="BD2" s="258" t="s">
        <v>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  <c r="AZ3" s="258" t="s">
        <v>533</v>
      </c>
      <c r="BA3" s="258" t="s">
        <v>534</v>
      </c>
      <c r="BB3" s="258" t="s">
        <v>1</v>
      </c>
      <c r="BC3" s="258" t="s">
        <v>535</v>
      </c>
      <c r="BD3" s="25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  <c r="AZ4" s="258" t="s">
        <v>536</v>
      </c>
      <c r="BA4" s="258" t="s">
        <v>537</v>
      </c>
      <c r="BB4" s="258" t="s">
        <v>1</v>
      </c>
      <c r="BC4" s="258" t="s">
        <v>538</v>
      </c>
      <c r="BD4" s="258" t="s">
        <v>82</v>
      </c>
    </row>
    <row r="5" s="1" customFormat="1" ht="6.96" customHeight="1">
      <c r="B5" s="21"/>
      <c r="L5" s="21"/>
      <c r="AZ5" s="258" t="s">
        <v>539</v>
      </c>
      <c r="BA5" s="258" t="s">
        <v>540</v>
      </c>
      <c r="BB5" s="258" t="s">
        <v>1</v>
      </c>
      <c r="BC5" s="258" t="s">
        <v>8</v>
      </c>
      <c r="BD5" s="258" t="s">
        <v>82</v>
      </c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541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ROUND((SUM(BE127:BE232)),  2)</f>
        <v>0</v>
      </c>
      <c r="G35" s="39"/>
      <c r="H35" s="39"/>
      <c r="I35" s="166">
        <v>0.20999999999999999</v>
      </c>
      <c r="J35" s="165">
        <f>ROUND(((SUM(BE127:BE232))*I35),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ROUND((SUM(BF127:BF232)),  2)</f>
        <v>0</v>
      </c>
      <c r="G36" s="39"/>
      <c r="H36" s="39"/>
      <c r="I36" s="166">
        <v>0.12</v>
      </c>
      <c r="J36" s="165">
        <f>ROUND(((SUM(BF127:BF232))*I36),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ROUND((SUM(BG127:BG232)),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ROUND((SUM(BH127:BH232)),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ROUND((SUM(BI127:BI232)),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541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Zabezpečovací zařízení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543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544</v>
      </c>
      <c r="E100" s="251"/>
      <c r="F100" s="251"/>
      <c r="G100" s="251"/>
      <c r="H100" s="251"/>
      <c r="I100" s="251"/>
      <c r="J100" s="252">
        <f>J188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9" customFormat="1" ht="24.96" customHeight="1">
      <c r="A101" s="9"/>
      <c r="B101" s="190"/>
      <c r="C101" s="191"/>
      <c r="D101" s="192" t="s">
        <v>545</v>
      </c>
      <c r="E101" s="193"/>
      <c r="F101" s="193"/>
      <c r="G101" s="193"/>
      <c r="H101" s="193"/>
      <c r="I101" s="193"/>
      <c r="J101" s="194">
        <f>J203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2" customFormat="1" ht="19.92" customHeight="1">
      <c r="A102" s="12"/>
      <c r="B102" s="249"/>
      <c r="C102" s="134"/>
      <c r="D102" s="250" t="s">
        <v>546</v>
      </c>
      <c r="E102" s="251"/>
      <c r="F102" s="251"/>
      <c r="G102" s="251"/>
      <c r="H102" s="251"/>
      <c r="I102" s="251"/>
      <c r="J102" s="252">
        <f>J204</f>
        <v>0</v>
      </c>
      <c r="K102" s="134"/>
      <c r="L102" s="253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="12" customFormat="1" ht="19.92" customHeight="1">
      <c r="A103" s="12"/>
      <c r="B103" s="249"/>
      <c r="C103" s="134"/>
      <c r="D103" s="250" t="s">
        <v>547</v>
      </c>
      <c r="E103" s="251"/>
      <c r="F103" s="251"/>
      <c r="G103" s="251"/>
      <c r="H103" s="251"/>
      <c r="I103" s="251"/>
      <c r="J103" s="252">
        <f>J208</f>
        <v>0</v>
      </c>
      <c r="K103" s="134"/>
      <c r="L103" s="253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="9" customFormat="1" ht="24.96" customHeight="1">
      <c r="A104" s="9"/>
      <c r="B104" s="190"/>
      <c r="C104" s="191"/>
      <c r="D104" s="192" t="s">
        <v>239</v>
      </c>
      <c r="E104" s="193"/>
      <c r="F104" s="193"/>
      <c r="G104" s="193"/>
      <c r="H104" s="193"/>
      <c r="I104" s="193"/>
      <c r="J104" s="194">
        <f>J220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2" customFormat="1" ht="19.92" customHeight="1">
      <c r="A105" s="12"/>
      <c r="B105" s="249"/>
      <c r="C105" s="134"/>
      <c r="D105" s="250" t="s">
        <v>548</v>
      </c>
      <c r="E105" s="251"/>
      <c r="F105" s="251"/>
      <c r="G105" s="251"/>
      <c r="H105" s="251"/>
      <c r="I105" s="251"/>
      <c r="J105" s="252">
        <f>J221</f>
        <v>0</v>
      </c>
      <c r="K105" s="134"/>
      <c r="L105" s="253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240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6.25" customHeight="1">
      <c r="A115" s="39"/>
      <c r="B115" s="40"/>
      <c r="C115" s="41"/>
      <c r="D115" s="41"/>
      <c r="E115" s="185" t="str">
        <f>E7</f>
        <v>Prostá rekonstrukce zabezpečovacího zařízení v ŽST Sokolnice-Telnice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230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541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232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01 - Zabezpečovací zařízení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 xml:space="preserve"> </v>
      </c>
      <c r="G121" s="41"/>
      <c r="H121" s="41"/>
      <c r="I121" s="33" t="s">
        <v>22</v>
      </c>
      <c r="J121" s="80" t="str">
        <f>IF(J14="","",J14)</f>
        <v>12. 1. 2024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 xml:space="preserve"> </v>
      </c>
      <c r="G123" s="41"/>
      <c r="H123" s="41"/>
      <c r="I123" s="33" t="s">
        <v>29</v>
      </c>
      <c r="J123" s="37" t="str">
        <f>E23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27</v>
      </c>
      <c r="D124" s="41"/>
      <c r="E124" s="41"/>
      <c r="F124" s="28" t="str">
        <f>IF(E20="","",E20)</f>
        <v>Vyplň údaj</v>
      </c>
      <c r="G124" s="41"/>
      <c r="H124" s="41"/>
      <c r="I124" s="33" t="s">
        <v>31</v>
      </c>
      <c r="J124" s="37" t="str">
        <f>E26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96"/>
      <c r="B126" s="197"/>
      <c r="C126" s="198" t="s">
        <v>241</v>
      </c>
      <c r="D126" s="199" t="s">
        <v>58</v>
      </c>
      <c r="E126" s="199" t="s">
        <v>54</v>
      </c>
      <c r="F126" s="199" t="s">
        <v>55</v>
      </c>
      <c r="G126" s="199" t="s">
        <v>242</v>
      </c>
      <c r="H126" s="199" t="s">
        <v>243</v>
      </c>
      <c r="I126" s="199" t="s">
        <v>244</v>
      </c>
      <c r="J126" s="199" t="s">
        <v>236</v>
      </c>
      <c r="K126" s="200" t="s">
        <v>245</v>
      </c>
      <c r="L126" s="201"/>
      <c r="M126" s="101" t="s">
        <v>1</v>
      </c>
      <c r="N126" s="102" t="s">
        <v>37</v>
      </c>
      <c r="O126" s="102" t="s">
        <v>246</v>
      </c>
      <c r="P126" s="102" t="s">
        <v>247</v>
      </c>
      <c r="Q126" s="102" t="s">
        <v>248</v>
      </c>
      <c r="R126" s="102" t="s">
        <v>249</v>
      </c>
      <c r="S126" s="102" t="s">
        <v>250</v>
      </c>
      <c r="T126" s="103" t="s">
        <v>251</v>
      </c>
      <c r="U126" s="196"/>
      <c r="V126" s="196"/>
      <c r="W126" s="196"/>
      <c r="X126" s="196"/>
      <c r="Y126" s="196"/>
      <c r="Z126" s="196"/>
      <c r="AA126" s="196"/>
      <c r="AB126" s="196"/>
      <c r="AC126" s="196"/>
      <c r="AD126" s="196"/>
      <c r="AE126" s="196"/>
    </row>
    <row r="127" s="2" customFormat="1" ht="22.8" customHeight="1">
      <c r="A127" s="39"/>
      <c r="B127" s="40"/>
      <c r="C127" s="108" t="s">
        <v>252</v>
      </c>
      <c r="D127" s="41"/>
      <c r="E127" s="41"/>
      <c r="F127" s="41"/>
      <c r="G127" s="41"/>
      <c r="H127" s="41"/>
      <c r="I127" s="41"/>
      <c r="J127" s="202">
        <f>BK127</f>
        <v>0</v>
      </c>
      <c r="K127" s="41"/>
      <c r="L127" s="45"/>
      <c r="M127" s="104"/>
      <c r="N127" s="203"/>
      <c r="O127" s="105"/>
      <c r="P127" s="204">
        <f>P128+P203+P220</f>
        <v>0</v>
      </c>
      <c r="Q127" s="105"/>
      <c r="R127" s="204">
        <f>R128+R203+R220</f>
        <v>0</v>
      </c>
      <c r="S127" s="105"/>
      <c r="T127" s="205">
        <f>T128+T203+T220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72</v>
      </c>
      <c r="AU127" s="18" t="s">
        <v>238</v>
      </c>
      <c r="BK127" s="206">
        <f>BK128+BK203+BK220</f>
        <v>0</v>
      </c>
    </row>
    <row r="128" s="11" customFormat="1" ht="25.92" customHeight="1">
      <c r="A128" s="11"/>
      <c r="B128" s="230"/>
      <c r="C128" s="231"/>
      <c r="D128" s="232" t="s">
        <v>72</v>
      </c>
      <c r="E128" s="233" t="s">
        <v>549</v>
      </c>
      <c r="F128" s="233" t="s">
        <v>550</v>
      </c>
      <c r="G128" s="231"/>
      <c r="H128" s="231"/>
      <c r="I128" s="234"/>
      <c r="J128" s="235">
        <f>BK128</f>
        <v>0</v>
      </c>
      <c r="K128" s="231"/>
      <c r="L128" s="236"/>
      <c r="M128" s="237"/>
      <c r="N128" s="238"/>
      <c r="O128" s="238"/>
      <c r="P128" s="239">
        <f>P129+SUM(P130:P188)</f>
        <v>0</v>
      </c>
      <c r="Q128" s="238"/>
      <c r="R128" s="239">
        <f>R129+SUM(R130:R188)</f>
        <v>0</v>
      </c>
      <c r="S128" s="238"/>
      <c r="T128" s="240">
        <f>T129+SUM(T130:T188)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41" t="s">
        <v>80</v>
      </c>
      <c r="AT128" s="242" t="s">
        <v>72</v>
      </c>
      <c r="AU128" s="242" t="s">
        <v>73</v>
      </c>
      <c r="AY128" s="241" t="s">
        <v>258</v>
      </c>
      <c r="BK128" s="243">
        <f>BK129+SUM(BK130:BK188)</f>
        <v>0</v>
      </c>
    </row>
    <row r="129" s="2" customFormat="1" ht="37.8" customHeight="1">
      <c r="A129" s="39"/>
      <c r="B129" s="40"/>
      <c r="C129" s="207" t="s">
        <v>80</v>
      </c>
      <c r="D129" s="207" t="s">
        <v>253</v>
      </c>
      <c r="E129" s="208" t="s">
        <v>551</v>
      </c>
      <c r="F129" s="209" t="s">
        <v>552</v>
      </c>
      <c r="G129" s="210" t="s">
        <v>282</v>
      </c>
      <c r="H129" s="211">
        <v>2457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269</v>
      </c>
      <c r="AT129" s="219" t="s">
        <v>253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269</v>
      </c>
      <c r="BM129" s="219" t="s">
        <v>553</v>
      </c>
    </row>
    <row r="130" s="13" customFormat="1">
      <c r="A130" s="13"/>
      <c r="B130" s="259"/>
      <c r="C130" s="260"/>
      <c r="D130" s="261" t="s">
        <v>554</v>
      </c>
      <c r="E130" s="262" t="s">
        <v>1</v>
      </c>
      <c r="F130" s="263" t="s">
        <v>555</v>
      </c>
      <c r="G130" s="260"/>
      <c r="H130" s="262" t="s">
        <v>1</v>
      </c>
      <c r="I130" s="264"/>
      <c r="J130" s="260"/>
      <c r="K130" s="260"/>
      <c r="L130" s="265"/>
      <c r="M130" s="266"/>
      <c r="N130" s="267"/>
      <c r="O130" s="267"/>
      <c r="P130" s="267"/>
      <c r="Q130" s="267"/>
      <c r="R130" s="267"/>
      <c r="S130" s="267"/>
      <c r="T130" s="26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69" t="s">
        <v>554</v>
      </c>
      <c r="AU130" s="269" t="s">
        <v>80</v>
      </c>
      <c r="AV130" s="13" t="s">
        <v>80</v>
      </c>
      <c r="AW130" s="13" t="s">
        <v>30</v>
      </c>
      <c r="AX130" s="13" t="s">
        <v>73</v>
      </c>
      <c r="AY130" s="269" t="s">
        <v>258</v>
      </c>
    </row>
    <row r="131" s="14" customFormat="1">
      <c r="A131" s="14"/>
      <c r="B131" s="270"/>
      <c r="C131" s="271"/>
      <c r="D131" s="261" t="s">
        <v>554</v>
      </c>
      <c r="E131" s="272" t="s">
        <v>1</v>
      </c>
      <c r="F131" s="273" t="s">
        <v>556</v>
      </c>
      <c r="G131" s="271"/>
      <c r="H131" s="274">
        <v>768</v>
      </c>
      <c r="I131" s="275"/>
      <c r="J131" s="271"/>
      <c r="K131" s="271"/>
      <c r="L131" s="276"/>
      <c r="M131" s="277"/>
      <c r="N131" s="278"/>
      <c r="O131" s="278"/>
      <c r="P131" s="278"/>
      <c r="Q131" s="278"/>
      <c r="R131" s="278"/>
      <c r="S131" s="278"/>
      <c r="T131" s="279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0" t="s">
        <v>554</v>
      </c>
      <c r="AU131" s="280" t="s">
        <v>80</v>
      </c>
      <c r="AV131" s="14" t="s">
        <v>82</v>
      </c>
      <c r="AW131" s="14" t="s">
        <v>30</v>
      </c>
      <c r="AX131" s="14" t="s">
        <v>73</v>
      </c>
      <c r="AY131" s="280" t="s">
        <v>258</v>
      </c>
    </row>
    <row r="132" s="13" customFormat="1">
      <c r="A132" s="13"/>
      <c r="B132" s="259"/>
      <c r="C132" s="260"/>
      <c r="D132" s="261" t="s">
        <v>554</v>
      </c>
      <c r="E132" s="262" t="s">
        <v>1</v>
      </c>
      <c r="F132" s="263" t="s">
        <v>557</v>
      </c>
      <c r="G132" s="260"/>
      <c r="H132" s="262" t="s">
        <v>1</v>
      </c>
      <c r="I132" s="264"/>
      <c r="J132" s="260"/>
      <c r="K132" s="260"/>
      <c r="L132" s="265"/>
      <c r="M132" s="266"/>
      <c r="N132" s="267"/>
      <c r="O132" s="267"/>
      <c r="P132" s="267"/>
      <c r="Q132" s="267"/>
      <c r="R132" s="267"/>
      <c r="S132" s="267"/>
      <c r="T132" s="26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69" t="s">
        <v>554</v>
      </c>
      <c r="AU132" s="269" t="s">
        <v>80</v>
      </c>
      <c r="AV132" s="13" t="s">
        <v>80</v>
      </c>
      <c r="AW132" s="13" t="s">
        <v>30</v>
      </c>
      <c r="AX132" s="13" t="s">
        <v>73</v>
      </c>
      <c r="AY132" s="269" t="s">
        <v>258</v>
      </c>
    </row>
    <row r="133" s="14" customFormat="1">
      <c r="A133" s="14"/>
      <c r="B133" s="270"/>
      <c r="C133" s="271"/>
      <c r="D133" s="261" t="s">
        <v>554</v>
      </c>
      <c r="E133" s="272" t="s">
        <v>1</v>
      </c>
      <c r="F133" s="273" t="s">
        <v>558</v>
      </c>
      <c r="G133" s="271"/>
      <c r="H133" s="274">
        <v>1689</v>
      </c>
      <c r="I133" s="275"/>
      <c r="J133" s="271"/>
      <c r="K133" s="271"/>
      <c r="L133" s="276"/>
      <c r="M133" s="277"/>
      <c r="N133" s="278"/>
      <c r="O133" s="278"/>
      <c r="P133" s="278"/>
      <c r="Q133" s="278"/>
      <c r="R133" s="278"/>
      <c r="S133" s="278"/>
      <c r="T133" s="279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0" t="s">
        <v>554</v>
      </c>
      <c r="AU133" s="280" t="s">
        <v>80</v>
      </c>
      <c r="AV133" s="14" t="s">
        <v>82</v>
      </c>
      <c r="AW133" s="14" t="s">
        <v>30</v>
      </c>
      <c r="AX133" s="14" t="s">
        <v>73</v>
      </c>
      <c r="AY133" s="280" t="s">
        <v>258</v>
      </c>
    </row>
    <row r="134" s="15" customFormat="1">
      <c r="A134" s="15"/>
      <c r="B134" s="281"/>
      <c r="C134" s="282"/>
      <c r="D134" s="261" t="s">
        <v>554</v>
      </c>
      <c r="E134" s="283" t="s">
        <v>530</v>
      </c>
      <c r="F134" s="284" t="s">
        <v>559</v>
      </c>
      <c r="G134" s="282"/>
      <c r="H134" s="285">
        <v>2457</v>
      </c>
      <c r="I134" s="286"/>
      <c r="J134" s="282"/>
      <c r="K134" s="282"/>
      <c r="L134" s="287"/>
      <c r="M134" s="288"/>
      <c r="N134" s="289"/>
      <c r="O134" s="289"/>
      <c r="P134" s="289"/>
      <c r="Q134" s="289"/>
      <c r="R134" s="289"/>
      <c r="S134" s="289"/>
      <c r="T134" s="290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91" t="s">
        <v>554</v>
      </c>
      <c r="AU134" s="291" t="s">
        <v>80</v>
      </c>
      <c r="AV134" s="15" t="s">
        <v>124</v>
      </c>
      <c r="AW134" s="15" t="s">
        <v>30</v>
      </c>
      <c r="AX134" s="15" t="s">
        <v>80</v>
      </c>
      <c r="AY134" s="291" t="s">
        <v>258</v>
      </c>
    </row>
    <row r="135" s="2" customFormat="1" ht="37.8" customHeight="1">
      <c r="A135" s="39"/>
      <c r="B135" s="40"/>
      <c r="C135" s="207" t="s">
        <v>82</v>
      </c>
      <c r="D135" s="207" t="s">
        <v>253</v>
      </c>
      <c r="E135" s="208" t="s">
        <v>560</v>
      </c>
      <c r="F135" s="209" t="s">
        <v>561</v>
      </c>
      <c r="G135" s="210" t="s">
        <v>282</v>
      </c>
      <c r="H135" s="211">
        <v>471</v>
      </c>
      <c r="I135" s="212"/>
      <c r="J135" s="213">
        <f>ROUND(I135*H135,2)</f>
        <v>0</v>
      </c>
      <c r="K135" s="209" t="s">
        <v>257</v>
      </c>
      <c r="L135" s="214"/>
      <c r="M135" s="215" t="s">
        <v>1</v>
      </c>
      <c r="N135" s="216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269</v>
      </c>
      <c r="AT135" s="219" t="s">
        <v>253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269</v>
      </c>
      <c r="BM135" s="219" t="s">
        <v>562</v>
      </c>
    </row>
    <row r="136" s="13" customFormat="1">
      <c r="A136" s="13"/>
      <c r="B136" s="259"/>
      <c r="C136" s="260"/>
      <c r="D136" s="261" t="s">
        <v>554</v>
      </c>
      <c r="E136" s="262" t="s">
        <v>1</v>
      </c>
      <c r="F136" s="263" t="s">
        <v>563</v>
      </c>
      <c r="G136" s="260"/>
      <c r="H136" s="262" t="s">
        <v>1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9" t="s">
        <v>554</v>
      </c>
      <c r="AU136" s="269" t="s">
        <v>80</v>
      </c>
      <c r="AV136" s="13" t="s">
        <v>80</v>
      </c>
      <c r="AW136" s="13" t="s">
        <v>30</v>
      </c>
      <c r="AX136" s="13" t="s">
        <v>73</v>
      </c>
      <c r="AY136" s="269" t="s">
        <v>258</v>
      </c>
    </row>
    <row r="137" s="14" customFormat="1">
      <c r="A137" s="14"/>
      <c r="B137" s="270"/>
      <c r="C137" s="271"/>
      <c r="D137" s="261" t="s">
        <v>554</v>
      </c>
      <c r="E137" s="272" t="s">
        <v>1</v>
      </c>
      <c r="F137" s="273" t="s">
        <v>564</v>
      </c>
      <c r="G137" s="271"/>
      <c r="H137" s="274">
        <v>363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0" t="s">
        <v>554</v>
      </c>
      <c r="AU137" s="280" t="s">
        <v>80</v>
      </c>
      <c r="AV137" s="14" t="s">
        <v>82</v>
      </c>
      <c r="AW137" s="14" t="s">
        <v>30</v>
      </c>
      <c r="AX137" s="14" t="s">
        <v>73</v>
      </c>
      <c r="AY137" s="280" t="s">
        <v>258</v>
      </c>
    </row>
    <row r="138" s="13" customFormat="1">
      <c r="A138" s="13"/>
      <c r="B138" s="259"/>
      <c r="C138" s="260"/>
      <c r="D138" s="261" t="s">
        <v>554</v>
      </c>
      <c r="E138" s="262" t="s">
        <v>1</v>
      </c>
      <c r="F138" s="263" t="s">
        <v>565</v>
      </c>
      <c r="G138" s="260"/>
      <c r="H138" s="262" t="s">
        <v>1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69" t="s">
        <v>554</v>
      </c>
      <c r="AU138" s="269" t="s">
        <v>80</v>
      </c>
      <c r="AV138" s="13" t="s">
        <v>80</v>
      </c>
      <c r="AW138" s="13" t="s">
        <v>30</v>
      </c>
      <c r="AX138" s="13" t="s">
        <v>73</v>
      </c>
      <c r="AY138" s="269" t="s">
        <v>258</v>
      </c>
    </row>
    <row r="139" s="14" customFormat="1">
      <c r="A139" s="14"/>
      <c r="B139" s="270"/>
      <c r="C139" s="271"/>
      <c r="D139" s="261" t="s">
        <v>554</v>
      </c>
      <c r="E139" s="272" t="s">
        <v>1</v>
      </c>
      <c r="F139" s="273" t="s">
        <v>566</v>
      </c>
      <c r="G139" s="271"/>
      <c r="H139" s="274">
        <v>96</v>
      </c>
      <c r="I139" s="275"/>
      <c r="J139" s="271"/>
      <c r="K139" s="271"/>
      <c r="L139" s="276"/>
      <c r="M139" s="277"/>
      <c r="N139" s="278"/>
      <c r="O139" s="278"/>
      <c r="P139" s="278"/>
      <c r="Q139" s="278"/>
      <c r="R139" s="278"/>
      <c r="S139" s="278"/>
      <c r="T139" s="279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0" t="s">
        <v>554</v>
      </c>
      <c r="AU139" s="280" t="s">
        <v>80</v>
      </c>
      <c r="AV139" s="14" t="s">
        <v>82</v>
      </c>
      <c r="AW139" s="14" t="s">
        <v>30</v>
      </c>
      <c r="AX139" s="14" t="s">
        <v>73</v>
      </c>
      <c r="AY139" s="280" t="s">
        <v>258</v>
      </c>
    </row>
    <row r="140" s="13" customFormat="1">
      <c r="A140" s="13"/>
      <c r="B140" s="259"/>
      <c r="C140" s="260"/>
      <c r="D140" s="261" t="s">
        <v>554</v>
      </c>
      <c r="E140" s="262" t="s">
        <v>1</v>
      </c>
      <c r="F140" s="263" t="s">
        <v>567</v>
      </c>
      <c r="G140" s="260"/>
      <c r="H140" s="262" t="s">
        <v>1</v>
      </c>
      <c r="I140" s="264"/>
      <c r="J140" s="260"/>
      <c r="K140" s="260"/>
      <c r="L140" s="265"/>
      <c r="M140" s="266"/>
      <c r="N140" s="267"/>
      <c r="O140" s="267"/>
      <c r="P140" s="267"/>
      <c r="Q140" s="267"/>
      <c r="R140" s="267"/>
      <c r="S140" s="267"/>
      <c r="T140" s="26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9" t="s">
        <v>554</v>
      </c>
      <c r="AU140" s="269" t="s">
        <v>80</v>
      </c>
      <c r="AV140" s="13" t="s">
        <v>80</v>
      </c>
      <c r="AW140" s="13" t="s">
        <v>30</v>
      </c>
      <c r="AX140" s="13" t="s">
        <v>73</v>
      </c>
      <c r="AY140" s="269" t="s">
        <v>258</v>
      </c>
    </row>
    <row r="141" s="14" customFormat="1">
      <c r="A141" s="14"/>
      <c r="B141" s="270"/>
      <c r="C141" s="271"/>
      <c r="D141" s="261" t="s">
        <v>554</v>
      </c>
      <c r="E141" s="272" t="s">
        <v>1</v>
      </c>
      <c r="F141" s="273" t="s">
        <v>8</v>
      </c>
      <c r="G141" s="271"/>
      <c r="H141" s="274">
        <v>12</v>
      </c>
      <c r="I141" s="275"/>
      <c r="J141" s="271"/>
      <c r="K141" s="271"/>
      <c r="L141" s="276"/>
      <c r="M141" s="277"/>
      <c r="N141" s="278"/>
      <c r="O141" s="278"/>
      <c r="P141" s="278"/>
      <c r="Q141" s="278"/>
      <c r="R141" s="278"/>
      <c r="S141" s="278"/>
      <c r="T141" s="27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0" t="s">
        <v>554</v>
      </c>
      <c r="AU141" s="280" t="s">
        <v>80</v>
      </c>
      <c r="AV141" s="14" t="s">
        <v>82</v>
      </c>
      <c r="AW141" s="14" t="s">
        <v>30</v>
      </c>
      <c r="AX141" s="14" t="s">
        <v>73</v>
      </c>
      <c r="AY141" s="280" t="s">
        <v>258</v>
      </c>
    </row>
    <row r="142" s="15" customFormat="1">
      <c r="A142" s="15"/>
      <c r="B142" s="281"/>
      <c r="C142" s="282"/>
      <c r="D142" s="261" t="s">
        <v>554</v>
      </c>
      <c r="E142" s="283" t="s">
        <v>533</v>
      </c>
      <c r="F142" s="284" t="s">
        <v>559</v>
      </c>
      <c r="G142" s="282"/>
      <c r="H142" s="285">
        <v>471</v>
      </c>
      <c r="I142" s="286"/>
      <c r="J142" s="282"/>
      <c r="K142" s="282"/>
      <c r="L142" s="287"/>
      <c r="M142" s="288"/>
      <c r="N142" s="289"/>
      <c r="O142" s="289"/>
      <c r="P142" s="289"/>
      <c r="Q142" s="289"/>
      <c r="R142" s="289"/>
      <c r="S142" s="289"/>
      <c r="T142" s="290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91" t="s">
        <v>554</v>
      </c>
      <c r="AU142" s="291" t="s">
        <v>80</v>
      </c>
      <c r="AV142" s="15" t="s">
        <v>124</v>
      </c>
      <c r="AW142" s="15" t="s">
        <v>30</v>
      </c>
      <c r="AX142" s="15" t="s">
        <v>80</v>
      </c>
      <c r="AY142" s="291" t="s">
        <v>258</v>
      </c>
    </row>
    <row r="143" s="2" customFormat="1" ht="37.8" customHeight="1">
      <c r="A143" s="39"/>
      <c r="B143" s="40"/>
      <c r="C143" s="207" t="s">
        <v>99</v>
      </c>
      <c r="D143" s="207" t="s">
        <v>253</v>
      </c>
      <c r="E143" s="208" t="s">
        <v>568</v>
      </c>
      <c r="F143" s="209" t="s">
        <v>569</v>
      </c>
      <c r="G143" s="210" t="s">
        <v>282</v>
      </c>
      <c r="H143" s="211">
        <v>349</v>
      </c>
      <c r="I143" s="212"/>
      <c r="J143" s="213">
        <f>ROUND(I143*H143,2)</f>
        <v>0</v>
      </c>
      <c r="K143" s="209" t="s">
        <v>257</v>
      </c>
      <c r="L143" s="214"/>
      <c r="M143" s="215" t="s">
        <v>1</v>
      </c>
      <c r="N143" s="216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269</v>
      </c>
      <c r="AT143" s="219" t="s">
        <v>253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269</v>
      </c>
      <c r="BM143" s="219" t="s">
        <v>570</v>
      </c>
    </row>
    <row r="144" s="13" customFormat="1">
      <c r="A144" s="13"/>
      <c r="B144" s="259"/>
      <c r="C144" s="260"/>
      <c r="D144" s="261" t="s">
        <v>554</v>
      </c>
      <c r="E144" s="262" t="s">
        <v>1</v>
      </c>
      <c r="F144" s="263" t="s">
        <v>571</v>
      </c>
      <c r="G144" s="260"/>
      <c r="H144" s="262" t="s">
        <v>1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9" t="s">
        <v>554</v>
      </c>
      <c r="AU144" s="269" t="s">
        <v>80</v>
      </c>
      <c r="AV144" s="13" t="s">
        <v>80</v>
      </c>
      <c r="AW144" s="13" t="s">
        <v>30</v>
      </c>
      <c r="AX144" s="13" t="s">
        <v>73</v>
      </c>
      <c r="AY144" s="269" t="s">
        <v>258</v>
      </c>
    </row>
    <row r="145" s="14" customFormat="1">
      <c r="A145" s="14"/>
      <c r="B145" s="270"/>
      <c r="C145" s="271"/>
      <c r="D145" s="261" t="s">
        <v>554</v>
      </c>
      <c r="E145" s="272" t="s">
        <v>1</v>
      </c>
      <c r="F145" s="273" t="s">
        <v>538</v>
      </c>
      <c r="G145" s="271"/>
      <c r="H145" s="274">
        <v>349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0" t="s">
        <v>554</v>
      </c>
      <c r="AU145" s="280" t="s">
        <v>80</v>
      </c>
      <c r="AV145" s="14" t="s">
        <v>82</v>
      </c>
      <c r="AW145" s="14" t="s">
        <v>30</v>
      </c>
      <c r="AX145" s="14" t="s">
        <v>73</v>
      </c>
      <c r="AY145" s="280" t="s">
        <v>258</v>
      </c>
    </row>
    <row r="146" s="15" customFormat="1">
      <c r="A146" s="15"/>
      <c r="B146" s="281"/>
      <c r="C146" s="282"/>
      <c r="D146" s="261" t="s">
        <v>554</v>
      </c>
      <c r="E146" s="283" t="s">
        <v>536</v>
      </c>
      <c r="F146" s="284" t="s">
        <v>559</v>
      </c>
      <c r="G146" s="282"/>
      <c r="H146" s="285">
        <v>349</v>
      </c>
      <c r="I146" s="286"/>
      <c r="J146" s="282"/>
      <c r="K146" s="282"/>
      <c r="L146" s="287"/>
      <c r="M146" s="288"/>
      <c r="N146" s="289"/>
      <c r="O146" s="289"/>
      <c r="P146" s="289"/>
      <c r="Q146" s="289"/>
      <c r="R146" s="289"/>
      <c r="S146" s="289"/>
      <c r="T146" s="290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91" t="s">
        <v>554</v>
      </c>
      <c r="AU146" s="291" t="s">
        <v>80</v>
      </c>
      <c r="AV146" s="15" t="s">
        <v>124</v>
      </c>
      <c r="AW146" s="15" t="s">
        <v>30</v>
      </c>
      <c r="AX146" s="15" t="s">
        <v>80</v>
      </c>
      <c r="AY146" s="291" t="s">
        <v>258</v>
      </c>
    </row>
    <row r="147" s="2" customFormat="1" ht="24.15" customHeight="1">
      <c r="A147" s="39"/>
      <c r="B147" s="40"/>
      <c r="C147" s="207" t="s">
        <v>124</v>
      </c>
      <c r="D147" s="207" t="s">
        <v>253</v>
      </c>
      <c r="E147" s="208" t="s">
        <v>572</v>
      </c>
      <c r="F147" s="209" t="s">
        <v>573</v>
      </c>
      <c r="G147" s="210" t="s">
        <v>282</v>
      </c>
      <c r="H147" s="211">
        <v>12</v>
      </c>
      <c r="I147" s="212"/>
      <c r="J147" s="213">
        <f>ROUND(I147*H147,2)</f>
        <v>0</v>
      </c>
      <c r="K147" s="209" t="s">
        <v>257</v>
      </c>
      <c r="L147" s="214"/>
      <c r="M147" s="215" t="s">
        <v>1</v>
      </c>
      <c r="N147" s="216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269</v>
      </c>
      <c r="AT147" s="219" t="s">
        <v>253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269</v>
      </c>
      <c r="BM147" s="219" t="s">
        <v>574</v>
      </c>
    </row>
    <row r="148" s="13" customFormat="1">
      <c r="A148" s="13"/>
      <c r="B148" s="259"/>
      <c r="C148" s="260"/>
      <c r="D148" s="261" t="s">
        <v>554</v>
      </c>
      <c r="E148" s="262" t="s">
        <v>1</v>
      </c>
      <c r="F148" s="263" t="s">
        <v>575</v>
      </c>
      <c r="G148" s="260"/>
      <c r="H148" s="262" t="s">
        <v>1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9" t="s">
        <v>554</v>
      </c>
      <c r="AU148" s="269" t="s">
        <v>80</v>
      </c>
      <c r="AV148" s="13" t="s">
        <v>80</v>
      </c>
      <c r="AW148" s="13" t="s">
        <v>30</v>
      </c>
      <c r="AX148" s="13" t="s">
        <v>73</v>
      </c>
      <c r="AY148" s="269" t="s">
        <v>258</v>
      </c>
    </row>
    <row r="149" s="14" customFormat="1">
      <c r="A149" s="14"/>
      <c r="B149" s="270"/>
      <c r="C149" s="271"/>
      <c r="D149" s="261" t="s">
        <v>554</v>
      </c>
      <c r="E149" s="272" t="s">
        <v>1</v>
      </c>
      <c r="F149" s="273" t="s">
        <v>8</v>
      </c>
      <c r="G149" s="271"/>
      <c r="H149" s="274">
        <v>12</v>
      </c>
      <c r="I149" s="275"/>
      <c r="J149" s="271"/>
      <c r="K149" s="271"/>
      <c r="L149" s="276"/>
      <c r="M149" s="277"/>
      <c r="N149" s="278"/>
      <c r="O149" s="278"/>
      <c r="P149" s="278"/>
      <c r="Q149" s="278"/>
      <c r="R149" s="278"/>
      <c r="S149" s="278"/>
      <c r="T149" s="27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0" t="s">
        <v>554</v>
      </c>
      <c r="AU149" s="280" t="s">
        <v>80</v>
      </c>
      <c r="AV149" s="14" t="s">
        <v>82</v>
      </c>
      <c r="AW149" s="14" t="s">
        <v>30</v>
      </c>
      <c r="AX149" s="14" t="s">
        <v>73</v>
      </c>
      <c r="AY149" s="280" t="s">
        <v>258</v>
      </c>
    </row>
    <row r="150" s="15" customFormat="1">
      <c r="A150" s="15"/>
      <c r="B150" s="281"/>
      <c r="C150" s="282"/>
      <c r="D150" s="261" t="s">
        <v>554</v>
      </c>
      <c r="E150" s="283" t="s">
        <v>539</v>
      </c>
      <c r="F150" s="284" t="s">
        <v>559</v>
      </c>
      <c r="G150" s="282"/>
      <c r="H150" s="285">
        <v>12</v>
      </c>
      <c r="I150" s="286"/>
      <c r="J150" s="282"/>
      <c r="K150" s="282"/>
      <c r="L150" s="287"/>
      <c r="M150" s="288"/>
      <c r="N150" s="289"/>
      <c r="O150" s="289"/>
      <c r="P150" s="289"/>
      <c r="Q150" s="289"/>
      <c r="R150" s="289"/>
      <c r="S150" s="289"/>
      <c r="T150" s="290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91" t="s">
        <v>554</v>
      </c>
      <c r="AU150" s="291" t="s">
        <v>80</v>
      </c>
      <c r="AV150" s="15" t="s">
        <v>124</v>
      </c>
      <c r="AW150" s="15" t="s">
        <v>30</v>
      </c>
      <c r="AX150" s="15" t="s">
        <v>80</v>
      </c>
      <c r="AY150" s="291" t="s">
        <v>258</v>
      </c>
    </row>
    <row r="151" s="2" customFormat="1" ht="37.8" customHeight="1">
      <c r="A151" s="39"/>
      <c r="B151" s="40"/>
      <c r="C151" s="221" t="s">
        <v>271</v>
      </c>
      <c r="D151" s="221" t="s">
        <v>260</v>
      </c>
      <c r="E151" s="222" t="s">
        <v>576</v>
      </c>
      <c r="F151" s="223" t="s">
        <v>577</v>
      </c>
      <c r="G151" s="224" t="s">
        <v>282</v>
      </c>
      <c r="H151" s="225">
        <v>2940</v>
      </c>
      <c r="I151" s="226"/>
      <c r="J151" s="227">
        <f>ROUND(I151*H151,2)</f>
        <v>0</v>
      </c>
      <c r="K151" s="223" t="s">
        <v>257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430</v>
      </c>
      <c r="AT151" s="219" t="s">
        <v>260</v>
      </c>
      <c r="AU151" s="219" t="s">
        <v>80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430</v>
      </c>
      <c r="BM151" s="219" t="s">
        <v>578</v>
      </c>
    </row>
    <row r="152" s="14" customFormat="1">
      <c r="A152" s="14"/>
      <c r="B152" s="270"/>
      <c r="C152" s="271"/>
      <c r="D152" s="261" t="s">
        <v>554</v>
      </c>
      <c r="E152" s="272" t="s">
        <v>1</v>
      </c>
      <c r="F152" s="273" t="s">
        <v>530</v>
      </c>
      <c r="G152" s="271"/>
      <c r="H152" s="274">
        <v>2457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0" t="s">
        <v>554</v>
      </c>
      <c r="AU152" s="280" t="s">
        <v>80</v>
      </c>
      <c r="AV152" s="14" t="s">
        <v>82</v>
      </c>
      <c r="AW152" s="14" t="s">
        <v>30</v>
      </c>
      <c r="AX152" s="14" t="s">
        <v>73</v>
      </c>
      <c r="AY152" s="280" t="s">
        <v>258</v>
      </c>
    </row>
    <row r="153" s="14" customFormat="1">
      <c r="A153" s="14"/>
      <c r="B153" s="270"/>
      <c r="C153" s="271"/>
      <c r="D153" s="261" t="s">
        <v>554</v>
      </c>
      <c r="E153" s="272" t="s">
        <v>1</v>
      </c>
      <c r="F153" s="273" t="s">
        <v>533</v>
      </c>
      <c r="G153" s="271"/>
      <c r="H153" s="274">
        <v>471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80" t="s">
        <v>554</v>
      </c>
      <c r="AU153" s="280" t="s">
        <v>80</v>
      </c>
      <c r="AV153" s="14" t="s">
        <v>82</v>
      </c>
      <c r="AW153" s="14" t="s">
        <v>30</v>
      </c>
      <c r="AX153" s="14" t="s">
        <v>73</v>
      </c>
      <c r="AY153" s="280" t="s">
        <v>258</v>
      </c>
    </row>
    <row r="154" s="14" customFormat="1">
      <c r="A154" s="14"/>
      <c r="B154" s="270"/>
      <c r="C154" s="271"/>
      <c r="D154" s="261" t="s">
        <v>554</v>
      </c>
      <c r="E154" s="272" t="s">
        <v>1</v>
      </c>
      <c r="F154" s="273" t="s">
        <v>539</v>
      </c>
      <c r="G154" s="271"/>
      <c r="H154" s="274">
        <v>12</v>
      </c>
      <c r="I154" s="275"/>
      <c r="J154" s="271"/>
      <c r="K154" s="271"/>
      <c r="L154" s="276"/>
      <c r="M154" s="277"/>
      <c r="N154" s="278"/>
      <c r="O154" s="278"/>
      <c r="P154" s="278"/>
      <c r="Q154" s="278"/>
      <c r="R154" s="278"/>
      <c r="S154" s="278"/>
      <c r="T154" s="27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0" t="s">
        <v>554</v>
      </c>
      <c r="AU154" s="280" t="s">
        <v>80</v>
      </c>
      <c r="AV154" s="14" t="s">
        <v>82</v>
      </c>
      <c r="AW154" s="14" t="s">
        <v>30</v>
      </c>
      <c r="AX154" s="14" t="s">
        <v>73</v>
      </c>
      <c r="AY154" s="280" t="s">
        <v>258</v>
      </c>
    </row>
    <row r="155" s="15" customFormat="1">
      <c r="A155" s="15"/>
      <c r="B155" s="281"/>
      <c r="C155" s="282"/>
      <c r="D155" s="261" t="s">
        <v>554</v>
      </c>
      <c r="E155" s="283" t="s">
        <v>1</v>
      </c>
      <c r="F155" s="284" t="s">
        <v>559</v>
      </c>
      <c r="G155" s="282"/>
      <c r="H155" s="285">
        <v>2940</v>
      </c>
      <c r="I155" s="286"/>
      <c r="J155" s="282"/>
      <c r="K155" s="282"/>
      <c r="L155" s="287"/>
      <c r="M155" s="288"/>
      <c r="N155" s="289"/>
      <c r="O155" s="289"/>
      <c r="P155" s="289"/>
      <c r="Q155" s="289"/>
      <c r="R155" s="289"/>
      <c r="S155" s="289"/>
      <c r="T155" s="290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1" t="s">
        <v>554</v>
      </c>
      <c r="AU155" s="291" t="s">
        <v>80</v>
      </c>
      <c r="AV155" s="15" t="s">
        <v>124</v>
      </c>
      <c r="AW155" s="15" t="s">
        <v>30</v>
      </c>
      <c r="AX155" s="15" t="s">
        <v>80</v>
      </c>
      <c r="AY155" s="291" t="s">
        <v>258</v>
      </c>
    </row>
    <row r="156" s="2" customFormat="1" ht="37.8" customHeight="1">
      <c r="A156" s="39"/>
      <c r="B156" s="40"/>
      <c r="C156" s="221" t="s">
        <v>275</v>
      </c>
      <c r="D156" s="221" t="s">
        <v>260</v>
      </c>
      <c r="E156" s="222" t="s">
        <v>579</v>
      </c>
      <c r="F156" s="223" t="s">
        <v>580</v>
      </c>
      <c r="G156" s="224" t="s">
        <v>282</v>
      </c>
      <c r="H156" s="225">
        <v>349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430</v>
      </c>
      <c r="AT156" s="219" t="s">
        <v>260</v>
      </c>
      <c r="AU156" s="219" t="s">
        <v>80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430</v>
      </c>
      <c r="BM156" s="219" t="s">
        <v>581</v>
      </c>
    </row>
    <row r="157" s="14" customFormat="1">
      <c r="A157" s="14"/>
      <c r="B157" s="270"/>
      <c r="C157" s="271"/>
      <c r="D157" s="261" t="s">
        <v>554</v>
      </c>
      <c r="E157" s="272" t="s">
        <v>1</v>
      </c>
      <c r="F157" s="273" t="s">
        <v>536</v>
      </c>
      <c r="G157" s="271"/>
      <c r="H157" s="274">
        <v>349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0" t="s">
        <v>554</v>
      </c>
      <c r="AU157" s="280" t="s">
        <v>80</v>
      </c>
      <c r="AV157" s="14" t="s">
        <v>82</v>
      </c>
      <c r="AW157" s="14" t="s">
        <v>30</v>
      </c>
      <c r="AX157" s="14" t="s">
        <v>73</v>
      </c>
      <c r="AY157" s="280" t="s">
        <v>258</v>
      </c>
    </row>
    <row r="158" s="15" customFormat="1">
      <c r="A158" s="15"/>
      <c r="B158" s="281"/>
      <c r="C158" s="282"/>
      <c r="D158" s="261" t="s">
        <v>554</v>
      </c>
      <c r="E158" s="283" t="s">
        <v>1</v>
      </c>
      <c r="F158" s="284" t="s">
        <v>559</v>
      </c>
      <c r="G158" s="282"/>
      <c r="H158" s="285">
        <v>349</v>
      </c>
      <c r="I158" s="286"/>
      <c r="J158" s="282"/>
      <c r="K158" s="282"/>
      <c r="L158" s="287"/>
      <c r="M158" s="288"/>
      <c r="N158" s="289"/>
      <c r="O158" s="289"/>
      <c r="P158" s="289"/>
      <c r="Q158" s="289"/>
      <c r="R158" s="289"/>
      <c r="S158" s="289"/>
      <c r="T158" s="290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1" t="s">
        <v>554</v>
      </c>
      <c r="AU158" s="291" t="s">
        <v>80</v>
      </c>
      <c r="AV158" s="15" t="s">
        <v>124</v>
      </c>
      <c r="AW158" s="15" t="s">
        <v>30</v>
      </c>
      <c r="AX158" s="15" t="s">
        <v>80</v>
      </c>
      <c r="AY158" s="291" t="s">
        <v>258</v>
      </c>
    </row>
    <row r="159" s="2" customFormat="1" ht="33" customHeight="1">
      <c r="A159" s="39"/>
      <c r="B159" s="40"/>
      <c r="C159" s="221" t="s">
        <v>279</v>
      </c>
      <c r="D159" s="221" t="s">
        <v>260</v>
      </c>
      <c r="E159" s="222" t="s">
        <v>582</v>
      </c>
      <c r="F159" s="223" t="s">
        <v>583</v>
      </c>
      <c r="G159" s="224" t="s">
        <v>256</v>
      </c>
      <c r="H159" s="225">
        <v>4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124</v>
      </c>
      <c r="AT159" s="219" t="s">
        <v>260</v>
      </c>
      <c r="AU159" s="219" t="s">
        <v>80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124</v>
      </c>
      <c r="BM159" s="219" t="s">
        <v>584</v>
      </c>
    </row>
    <row r="160" s="2" customFormat="1" ht="33" customHeight="1">
      <c r="A160" s="39"/>
      <c r="B160" s="40"/>
      <c r="C160" s="221" t="s">
        <v>284</v>
      </c>
      <c r="D160" s="221" t="s">
        <v>260</v>
      </c>
      <c r="E160" s="222" t="s">
        <v>585</v>
      </c>
      <c r="F160" s="223" t="s">
        <v>586</v>
      </c>
      <c r="G160" s="224" t="s">
        <v>256</v>
      </c>
      <c r="H160" s="225">
        <v>8</v>
      </c>
      <c r="I160" s="226"/>
      <c r="J160" s="227">
        <f>ROUND(I160*H160,2)</f>
        <v>0</v>
      </c>
      <c r="K160" s="223" t="s">
        <v>257</v>
      </c>
      <c r="L160" s="45"/>
      <c r="M160" s="228" t="s">
        <v>1</v>
      </c>
      <c r="N160" s="229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124</v>
      </c>
      <c r="AT160" s="219" t="s">
        <v>260</v>
      </c>
      <c r="AU160" s="219" t="s">
        <v>80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124</v>
      </c>
      <c r="BM160" s="219" t="s">
        <v>587</v>
      </c>
    </row>
    <row r="161" s="2" customFormat="1" ht="33" customHeight="1">
      <c r="A161" s="39"/>
      <c r="B161" s="40"/>
      <c r="C161" s="221" t="s">
        <v>288</v>
      </c>
      <c r="D161" s="221" t="s">
        <v>260</v>
      </c>
      <c r="E161" s="222" t="s">
        <v>588</v>
      </c>
      <c r="F161" s="223" t="s">
        <v>589</v>
      </c>
      <c r="G161" s="224" t="s">
        <v>256</v>
      </c>
      <c r="H161" s="225">
        <v>2</v>
      </c>
      <c r="I161" s="226"/>
      <c r="J161" s="227">
        <f>ROUND(I161*H161,2)</f>
        <v>0</v>
      </c>
      <c r="K161" s="223" t="s">
        <v>257</v>
      </c>
      <c r="L161" s="45"/>
      <c r="M161" s="228" t="s">
        <v>1</v>
      </c>
      <c r="N161" s="229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124</v>
      </c>
      <c r="AT161" s="219" t="s">
        <v>260</v>
      </c>
      <c r="AU161" s="219" t="s">
        <v>80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124</v>
      </c>
      <c r="BM161" s="219" t="s">
        <v>590</v>
      </c>
    </row>
    <row r="162" s="2" customFormat="1" ht="49.05" customHeight="1">
      <c r="A162" s="39"/>
      <c r="B162" s="40"/>
      <c r="C162" s="207" t="s">
        <v>292</v>
      </c>
      <c r="D162" s="207" t="s">
        <v>253</v>
      </c>
      <c r="E162" s="208" t="s">
        <v>591</v>
      </c>
      <c r="F162" s="209" t="s">
        <v>592</v>
      </c>
      <c r="G162" s="210" t="s">
        <v>256</v>
      </c>
      <c r="H162" s="211">
        <v>6</v>
      </c>
      <c r="I162" s="212"/>
      <c r="J162" s="213">
        <f>ROUND(I162*H162,2)</f>
        <v>0</v>
      </c>
      <c r="K162" s="209" t="s">
        <v>257</v>
      </c>
      <c r="L162" s="214"/>
      <c r="M162" s="215" t="s">
        <v>1</v>
      </c>
      <c r="N162" s="216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269</v>
      </c>
      <c r="AT162" s="219" t="s">
        <v>253</v>
      </c>
      <c r="AU162" s="219" t="s">
        <v>80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269</v>
      </c>
      <c r="BM162" s="219" t="s">
        <v>593</v>
      </c>
    </row>
    <row r="163" s="2" customFormat="1" ht="37.8" customHeight="1">
      <c r="A163" s="39"/>
      <c r="B163" s="40"/>
      <c r="C163" s="221" t="s">
        <v>296</v>
      </c>
      <c r="D163" s="221" t="s">
        <v>260</v>
      </c>
      <c r="E163" s="222" t="s">
        <v>594</v>
      </c>
      <c r="F163" s="223" t="s">
        <v>595</v>
      </c>
      <c r="G163" s="224" t="s">
        <v>256</v>
      </c>
      <c r="H163" s="225">
        <v>6</v>
      </c>
      <c r="I163" s="226"/>
      <c r="J163" s="227">
        <f>ROUND(I163*H163,2)</f>
        <v>0</v>
      </c>
      <c r="K163" s="223" t="s">
        <v>257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430</v>
      </c>
      <c r="AT163" s="219" t="s">
        <v>260</v>
      </c>
      <c r="AU163" s="219" t="s">
        <v>80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430</v>
      </c>
      <c r="BM163" s="219" t="s">
        <v>596</v>
      </c>
    </row>
    <row r="164" s="2" customFormat="1" ht="37.8" customHeight="1">
      <c r="A164" s="39"/>
      <c r="B164" s="40"/>
      <c r="C164" s="207" t="s">
        <v>8</v>
      </c>
      <c r="D164" s="207" t="s">
        <v>253</v>
      </c>
      <c r="E164" s="208" t="s">
        <v>597</v>
      </c>
      <c r="F164" s="209" t="s">
        <v>598</v>
      </c>
      <c r="G164" s="210" t="s">
        <v>256</v>
      </c>
      <c r="H164" s="211">
        <v>6</v>
      </c>
      <c r="I164" s="212"/>
      <c r="J164" s="213">
        <f>ROUND(I164*H164,2)</f>
        <v>0</v>
      </c>
      <c r="K164" s="209" t="s">
        <v>257</v>
      </c>
      <c r="L164" s="214"/>
      <c r="M164" s="215" t="s">
        <v>1</v>
      </c>
      <c r="N164" s="216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284</v>
      </c>
      <c r="AT164" s="219" t="s">
        <v>253</v>
      </c>
      <c r="AU164" s="219" t="s">
        <v>80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124</v>
      </c>
      <c r="BM164" s="219" t="s">
        <v>599</v>
      </c>
    </row>
    <row r="165" s="2" customFormat="1" ht="16.5" customHeight="1">
      <c r="A165" s="39"/>
      <c r="B165" s="40"/>
      <c r="C165" s="221" t="s">
        <v>303</v>
      </c>
      <c r="D165" s="221" t="s">
        <v>260</v>
      </c>
      <c r="E165" s="222" t="s">
        <v>344</v>
      </c>
      <c r="F165" s="223" t="s">
        <v>345</v>
      </c>
      <c r="G165" s="224" t="s">
        <v>256</v>
      </c>
      <c r="H165" s="225">
        <v>6</v>
      </c>
      <c r="I165" s="226"/>
      <c r="J165" s="227">
        <f>ROUND(I165*H165,2)</f>
        <v>0</v>
      </c>
      <c r="K165" s="223" t="s">
        <v>257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124</v>
      </c>
      <c r="AT165" s="219" t="s">
        <v>260</v>
      </c>
      <c r="AU165" s="219" t="s">
        <v>80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124</v>
      </c>
      <c r="BM165" s="219" t="s">
        <v>600</v>
      </c>
    </row>
    <row r="166" s="2" customFormat="1" ht="33" customHeight="1">
      <c r="A166" s="39"/>
      <c r="B166" s="40"/>
      <c r="C166" s="207" t="s">
        <v>307</v>
      </c>
      <c r="D166" s="207" t="s">
        <v>253</v>
      </c>
      <c r="E166" s="208" t="s">
        <v>601</v>
      </c>
      <c r="F166" s="209" t="s">
        <v>602</v>
      </c>
      <c r="G166" s="210" t="s">
        <v>282</v>
      </c>
      <c r="H166" s="211">
        <v>12</v>
      </c>
      <c r="I166" s="212"/>
      <c r="J166" s="213">
        <f>ROUND(I166*H166,2)</f>
        <v>0</v>
      </c>
      <c r="K166" s="209" t="s">
        <v>257</v>
      </c>
      <c r="L166" s="214"/>
      <c r="M166" s="215" t="s">
        <v>1</v>
      </c>
      <c r="N166" s="216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269</v>
      </c>
      <c r="AT166" s="219" t="s">
        <v>253</v>
      </c>
      <c r="AU166" s="219" t="s">
        <v>80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269</v>
      </c>
      <c r="BM166" s="219" t="s">
        <v>603</v>
      </c>
    </row>
    <row r="167" s="13" customFormat="1">
      <c r="A167" s="13"/>
      <c r="B167" s="259"/>
      <c r="C167" s="260"/>
      <c r="D167" s="261" t="s">
        <v>554</v>
      </c>
      <c r="E167" s="262" t="s">
        <v>1</v>
      </c>
      <c r="F167" s="263" t="s">
        <v>604</v>
      </c>
      <c r="G167" s="260"/>
      <c r="H167" s="262" t="s">
        <v>1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9" t="s">
        <v>554</v>
      </c>
      <c r="AU167" s="269" t="s">
        <v>80</v>
      </c>
      <c r="AV167" s="13" t="s">
        <v>80</v>
      </c>
      <c r="AW167" s="13" t="s">
        <v>30</v>
      </c>
      <c r="AX167" s="13" t="s">
        <v>73</v>
      </c>
      <c r="AY167" s="269" t="s">
        <v>258</v>
      </c>
    </row>
    <row r="168" s="14" customFormat="1">
      <c r="A168" s="14"/>
      <c r="B168" s="270"/>
      <c r="C168" s="271"/>
      <c r="D168" s="261" t="s">
        <v>554</v>
      </c>
      <c r="E168" s="272" t="s">
        <v>1</v>
      </c>
      <c r="F168" s="273" t="s">
        <v>8</v>
      </c>
      <c r="G168" s="271"/>
      <c r="H168" s="274">
        <v>12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0" t="s">
        <v>554</v>
      </c>
      <c r="AU168" s="280" t="s">
        <v>80</v>
      </c>
      <c r="AV168" s="14" t="s">
        <v>82</v>
      </c>
      <c r="AW168" s="14" t="s">
        <v>30</v>
      </c>
      <c r="AX168" s="14" t="s">
        <v>73</v>
      </c>
      <c r="AY168" s="280" t="s">
        <v>258</v>
      </c>
    </row>
    <row r="169" s="15" customFormat="1">
      <c r="A169" s="15"/>
      <c r="B169" s="281"/>
      <c r="C169" s="282"/>
      <c r="D169" s="261" t="s">
        <v>554</v>
      </c>
      <c r="E169" s="283" t="s">
        <v>1</v>
      </c>
      <c r="F169" s="284" t="s">
        <v>559</v>
      </c>
      <c r="G169" s="282"/>
      <c r="H169" s="285">
        <v>12</v>
      </c>
      <c r="I169" s="286"/>
      <c r="J169" s="282"/>
      <c r="K169" s="282"/>
      <c r="L169" s="287"/>
      <c r="M169" s="288"/>
      <c r="N169" s="289"/>
      <c r="O169" s="289"/>
      <c r="P169" s="289"/>
      <c r="Q169" s="289"/>
      <c r="R169" s="289"/>
      <c r="S169" s="289"/>
      <c r="T169" s="290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91" t="s">
        <v>554</v>
      </c>
      <c r="AU169" s="291" t="s">
        <v>80</v>
      </c>
      <c r="AV169" s="15" t="s">
        <v>124</v>
      </c>
      <c r="AW169" s="15" t="s">
        <v>30</v>
      </c>
      <c r="AX169" s="15" t="s">
        <v>80</v>
      </c>
      <c r="AY169" s="291" t="s">
        <v>258</v>
      </c>
    </row>
    <row r="170" s="2" customFormat="1" ht="33" customHeight="1">
      <c r="A170" s="39"/>
      <c r="B170" s="40"/>
      <c r="C170" s="207" t="s">
        <v>311</v>
      </c>
      <c r="D170" s="207" t="s">
        <v>253</v>
      </c>
      <c r="E170" s="208" t="s">
        <v>605</v>
      </c>
      <c r="F170" s="209" t="s">
        <v>606</v>
      </c>
      <c r="G170" s="210" t="s">
        <v>282</v>
      </c>
      <c r="H170" s="211">
        <v>12</v>
      </c>
      <c r="I170" s="212"/>
      <c r="J170" s="213">
        <f>ROUND(I170*H170,2)</f>
        <v>0</v>
      </c>
      <c r="K170" s="209" t="s">
        <v>257</v>
      </c>
      <c r="L170" s="214"/>
      <c r="M170" s="215" t="s">
        <v>1</v>
      </c>
      <c r="N170" s="216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269</v>
      </c>
      <c r="AT170" s="219" t="s">
        <v>253</v>
      </c>
      <c r="AU170" s="219" t="s">
        <v>80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269</v>
      </c>
      <c r="BM170" s="219" t="s">
        <v>607</v>
      </c>
    </row>
    <row r="171" s="13" customFormat="1">
      <c r="A171" s="13"/>
      <c r="B171" s="259"/>
      <c r="C171" s="260"/>
      <c r="D171" s="261" t="s">
        <v>554</v>
      </c>
      <c r="E171" s="262" t="s">
        <v>1</v>
      </c>
      <c r="F171" s="263" t="s">
        <v>608</v>
      </c>
      <c r="G171" s="260"/>
      <c r="H171" s="262" t="s">
        <v>1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9" t="s">
        <v>554</v>
      </c>
      <c r="AU171" s="269" t="s">
        <v>80</v>
      </c>
      <c r="AV171" s="13" t="s">
        <v>80</v>
      </c>
      <c r="AW171" s="13" t="s">
        <v>30</v>
      </c>
      <c r="AX171" s="13" t="s">
        <v>73</v>
      </c>
      <c r="AY171" s="269" t="s">
        <v>258</v>
      </c>
    </row>
    <row r="172" s="14" customFormat="1">
      <c r="A172" s="14"/>
      <c r="B172" s="270"/>
      <c r="C172" s="271"/>
      <c r="D172" s="261" t="s">
        <v>554</v>
      </c>
      <c r="E172" s="272" t="s">
        <v>1</v>
      </c>
      <c r="F172" s="273" t="s">
        <v>8</v>
      </c>
      <c r="G172" s="271"/>
      <c r="H172" s="274">
        <v>12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0" t="s">
        <v>554</v>
      </c>
      <c r="AU172" s="280" t="s">
        <v>80</v>
      </c>
      <c r="AV172" s="14" t="s">
        <v>82</v>
      </c>
      <c r="AW172" s="14" t="s">
        <v>30</v>
      </c>
      <c r="AX172" s="14" t="s">
        <v>73</v>
      </c>
      <c r="AY172" s="280" t="s">
        <v>258</v>
      </c>
    </row>
    <row r="173" s="15" customFormat="1">
      <c r="A173" s="15"/>
      <c r="B173" s="281"/>
      <c r="C173" s="282"/>
      <c r="D173" s="261" t="s">
        <v>554</v>
      </c>
      <c r="E173" s="283" t="s">
        <v>1</v>
      </c>
      <c r="F173" s="284" t="s">
        <v>559</v>
      </c>
      <c r="G173" s="282"/>
      <c r="H173" s="285">
        <v>12</v>
      </c>
      <c r="I173" s="286"/>
      <c r="J173" s="282"/>
      <c r="K173" s="282"/>
      <c r="L173" s="287"/>
      <c r="M173" s="288"/>
      <c r="N173" s="289"/>
      <c r="O173" s="289"/>
      <c r="P173" s="289"/>
      <c r="Q173" s="289"/>
      <c r="R173" s="289"/>
      <c r="S173" s="289"/>
      <c r="T173" s="290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91" t="s">
        <v>554</v>
      </c>
      <c r="AU173" s="291" t="s">
        <v>80</v>
      </c>
      <c r="AV173" s="15" t="s">
        <v>124</v>
      </c>
      <c r="AW173" s="15" t="s">
        <v>30</v>
      </c>
      <c r="AX173" s="15" t="s">
        <v>80</v>
      </c>
      <c r="AY173" s="291" t="s">
        <v>258</v>
      </c>
    </row>
    <row r="174" s="2" customFormat="1" ht="24.15" customHeight="1">
      <c r="A174" s="39"/>
      <c r="B174" s="40"/>
      <c r="C174" s="207" t="s">
        <v>316</v>
      </c>
      <c r="D174" s="207" t="s">
        <v>253</v>
      </c>
      <c r="E174" s="208" t="s">
        <v>609</v>
      </c>
      <c r="F174" s="209" t="s">
        <v>610</v>
      </c>
      <c r="G174" s="210" t="s">
        <v>282</v>
      </c>
      <c r="H174" s="211">
        <v>12</v>
      </c>
      <c r="I174" s="212"/>
      <c r="J174" s="213">
        <f>ROUND(I174*H174,2)</f>
        <v>0</v>
      </c>
      <c r="K174" s="209" t="s">
        <v>257</v>
      </c>
      <c r="L174" s="214"/>
      <c r="M174" s="215" t="s">
        <v>1</v>
      </c>
      <c r="N174" s="216" t="s">
        <v>38</v>
      </c>
      <c r="O174" s="9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269</v>
      </c>
      <c r="AT174" s="219" t="s">
        <v>253</v>
      </c>
      <c r="AU174" s="219" t="s">
        <v>80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269</v>
      </c>
      <c r="BM174" s="219" t="s">
        <v>611</v>
      </c>
    </row>
    <row r="175" s="13" customFormat="1">
      <c r="A175" s="13"/>
      <c r="B175" s="259"/>
      <c r="C175" s="260"/>
      <c r="D175" s="261" t="s">
        <v>554</v>
      </c>
      <c r="E175" s="262" t="s">
        <v>1</v>
      </c>
      <c r="F175" s="263" t="s">
        <v>612</v>
      </c>
      <c r="G175" s="260"/>
      <c r="H175" s="262" t="s">
        <v>1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9" t="s">
        <v>554</v>
      </c>
      <c r="AU175" s="269" t="s">
        <v>80</v>
      </c>
      <c r="AV175" s="13" t="s">
        <v>80</v>
      </c>
      <c r="AW175" s="13" t="s">
        <v>30</v>
      </c>
      <c r="AX175" s="13" t="s">
        <v>73</v>
      </c>
      <c r="AY175" s="269" t="s">
        <v>258</v>
      </c>
    </row>
    <row r="176" s="14" customFormat="1">
      <c r="A176" s="14"/>
      <c r="B176" s="270"/>
      <c r="C176" s="271"/>
      <c r="D176" s="261" t="s">
        <v>554</v>
      </c>
      <c r="E176" s="272" t="s">
        <v>1</v>
      </c>
      <c r="F176" s="273" t="s">
        <v>8</v>
      </c>
      <c r="G176" s="271"/>
      <c r="H176" s="274">
        <v>12</v>
      </c>
      <c r="I176" s="275"/>
      <c r="J176" s="271"/>
      <c r="K176" s="271"/>
      <c r="L176" s="276"/>
      <c r="M176" s="277"/>
      <c r="N176" s="278"/>
      <c r="O176" s="278"/>
      <c r="P176" s="278"/>
      <c r="Q176" s="278"/>
      <c r="R176" s="278"/>
      <c r="S176" s="278"/>
      <c r="T176" s="27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0" t="s">
        <v>554</v>
      </c>
      <c r="AU176" s="280" t="s">
        <v>80</v>
      </c>
      <c r="AV176" s="14" t="s">
        <v>82</v>
      </c>
      <c r="AW176" s="14" t="s">
        <v>30</v>
      </c>
      <c r="AX176" s="14" t="s">
        <v>73</v>
      </c>
      <c r="AY176" s="280" t="s">
        <v>258</v>
      </c>
    </row>
    <row r="177" s="15" customFormat="1">
      <c r="A177" s="15"/>
      <c r="B177" s="281"/>
      <c r="C177" s="282"/>
      <c r="D177" s="261" t="s">
        <v>554</v>
      </c>
      <c r="E177" s="283" t="s">
        <v>1</v>
      </c>
      <c r="F177" s="284" t="s">
        <v>559</v>
      </c>
      <c r="G177" s="282"/>
      <c r="H177" s="285">
        <v>12</v>
      </c>
      <c r="I177" s="286"/>
      <c r="J177" s="282"/>
      <c r="K177" s="282"/>
      <c r="L177" s="287"/>
      <c r="M177" s="288"/>
      <c r="N177" s="289"/>
      <c r="O177" s="289"/>
      <c r="P177" s="289"/>
      <c r="Q177" s="289"/>
      <c r="R177" s="289"/>
      <c r="S177" s="289"/>
      <c r="T177" s="290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1" t="s">
        <v>554</v>
      </c>
      <c r="AU177" s="291" t="s">
        <v>80</v>
      </c>
      <c r="AV177" s="15" t="s">
        <v>124</v>
      </c>
      <c r="AW177" s="15" t="s">
        <v>30</v>
      </c>
      <c r="AX177" s="15" t="s">
        <v>80</v>
      </c>
      <c r="AY177" s="291" t="s">
        <v>258</v>
      </c>
    </row>
    <row r="178" s="2" customFormat="1" ht="16.5" customHeight="1">
      <c r="A178" s="39"/>
      <c r="B178" s="40"/>
      <c r="C178" s="221" t="s">
        <v>320</v>
      </c>
      <c r="D178" s="221" t="s">
        <v>260</v>
      </c>
      <c r="E178" s="222" t="s">
        <v>613</v>
      </c>
      <c r="F178" s="223" t="s">
        <v>614</v>
      </c>
      <c r="G178" s="224" t="s">
        <v>282</v>
      </c>
      <c r="H178" s="225">
        <v>24</v>
      </c>
      <c r="I178" s="226"/>
      <c r="J178" s="227">
        <f>ROUND(I178*H178,2)</f>
        <v>0</v>
      </c>
      <c r="K178" s="223" t="s">
        <v>257</v>
      </c>
      <c r="L178" s="45"/>
      <c r="M178" s="228" t="s">
        <v>1</v>
      </c>
      <c r="N178" s="229" t="s">
        <v>38</v>
      </c>
      <c r="O178" s="9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509</v>
      </c>
      <c r="AT178" s="219" t="s">
        <v>260</v>
      </c>
      <c r="AU178" s="219" t="s">
        <v>80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509</v>
      </c>
      <c r="BM178" s="219" t="s">
        <v>615</v>
      </c>
    </row>
    <row r="179" s="13" customFormat="1">
      <c r="A179" s="13"/>
      <c r="B179" s="259"/>
      <c r="C179" s="260"/>
      <c r="D179" s="261" t="s">
        <v>554</v>
      </c>
      <c r="E179" s="262" t="s">
        <v>1</v>
      </c>
      <c r="F179" s="263" t="s">
        <v>616</v>
      </c>
      <c r="G179" s="260"/>
      <c r="H179" s="262" t="s">
        <v>1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9" t="s">
        <v>554</v>
      </c>
      <c r="AU179" s="269" t="s">
        <v>80</v>
      </c>
      <c r="AV179" s="13" t="s">
        <v>80</v>
      </c>
      <c r="AW179" s="13" t="s">
        <v>30</v>
      </c>
      <c r="AX179" s="13" t="s">
        <v>73</v>
      </c>
      <c r="AY179" s="269" t="s">
        <v>258</v>
      </c>
    </row>
    <row r="180" s="14" customFormat="1">
      <c r="A180" s="14"/>
      <c r="B180" s="270"/>
      <c r="C180" s="271"/>
      <c r="D180" s="261" t="s">
        <v>554</v>
      </c>
      <c r="E180" s="272" t="s">
        <v>1</v>
      </c>
      <c r="F180" s="273" t="s">
        <v>8</v>
      </c>
      <c r="G180" s="271"/>
      <c r="H180" s="274">
        <v>12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0" t="s">
        <v>554</v>
      </c>
      <c r="AU180" s="280" t="s">
        <v>80</v>
      </c>
      <c r="AV180" s="14" t="s">
        <v>82</v>
      </c>
      <c r="AW180" s="14" t="s">
        <v>30</v>
      </c>
      <c r="AX180" s="14" t="s">
        <v>73</v>
      </c>
      <c r="AY180" s="280" t="s">
        <v>258</v>
      </c>
    </row>
    <row r="181" s="13" customFormat="1">
      <c r="A181" s="13"/>
      <c r="B181" s="259"/>
      <c r="C181" s="260"/>
      <c r="D181" s="261" t="s">
        <v>554</v>
      </c>
      <c r="E181" s="262" t="s">
        <v>1</v>
      </c>
      <c r="F181" s="263" t="s">
        <v>608</v>
      </c>
      <c r="G181" s="260"/>
      <c r="H181" s="262" t="s">
        <v>1</v>
      </c>
      <c r="I181" s="264"/>
      <c r="J181" s="260"/>
      <c r="K181" s="260"/>
      <c r="L181" s="265"/>
      <c r="M181" s="266"/>
      <c r="N181" s="267"/>
      <c r="O181" s="267"/>
      <c r="P181" s="267"/>
      <c r="Q181" s="267"/>
      <c r="R181" s="267"/>
      <c r="S181" s="267"/>
      <c r="T181" s="26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9" t="s">
        <v>554</v>
      </c>
      <c r="AU181" s="269" t="s">
        <v>80</v>
      </c>
      <c r="AV181" s="13" t="s">
        <v>80</v>
      </c>
      <c r="AW181" s="13" t="s">
        <v>30</v>
      </c>
      <c r="AX181" s="13" t="s">
        <v>73</v>
      </c>
      <c r="AY181" s="269" t="s">
        <v>258</v>
      </c>
    </row>
    <row r="182" s="14" customFormat="1">
      <c r="A182" s="14"/>
      <c r="B182" s="270"/>
      <c r="C182" s="271"/>
      <c r="D182" s="261" t="s">
        <v>554</v>
      </c>
      <c r="E182" s="272" t="s">
        <v>1</v>
      </c>
      <c r="F182" s="273" t="s">
        <v>8</v>
      </c>
      <c r="G182" s="271"/>
      <c r="H182" s="274">
        <v>12</v>
      </c>
      <c r="I182" s="275"/>
      <c r="J182" s="271"/>
      <c r="K182" s="271"/>
      <c r="L182" s="276"/>
      <c r="M182" s="277"/>
      <c r="N182" s="278"/>
      <c r="O182" s="278"/>
      <c r="P182" s="278"/>
      <c r="Q182" s="278"/>
      <c r="R182" s="278"/>
      <c r="S182" s="278"/>
      <c r="T182" s="27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0" t="s">
        <v>554</v>
      </c>
      <c r="AU182" s="280" t="s">
        <v>80</v>
      </c>
      <c r="AV182" s="14" t="s">
        <v>82</v>
      </c>
      <c r="AW182" s="14" t="s">
        <v>30</v>
      </c>
      <c r="AX182" s="14" t="s">
        <v>73</v>
      </c>
      <c r="AY182" s="280" t="s">
        <v>258</v>
      </c>
    </row>
    <row r="183" s="15" customFormat="1">
      <c r="A183" s="15"/>
      <c r="B183" s="281"/>
      <c r="C183" s="282"/>
      <c r="D183" s="261" t="s">
        <v>554</v>
      </c>
      <c r="E183" s="283" t="s">
        <v>1</v>
      </c>
      <c r="F183" s="284" t="s">
        <v>559</v>
      </c>
      <c r="G183" s="282"/>
      <c r="H183" s="285">
        <v>24</v>
      </c>
      <c r="I183" s="286"/>
      <c r="J183" s="282"/>
      <c r="K183" s="282"/>
      <c r="L183" s="287"/>
      <c r="M183" s="288"/>
      <c r="N183" s="289"/>
      <c r="O183" s="289"/>
      <c r="P183" s="289"/>
      <c r="Q183" s="289"/>
      <c r="R183" s="289"/>
      <c r="S183" s="289"/>
      <c r="T183" s="290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1" t="s">
        <v>554</v>
      </c>
      <c r="AU183" s="291" t="s">
        <v>80</v>
      </c>
      <c r="AV183" s="15" t="s">
        <v>124</v>
      </c>
      <c r="AW183" s="15" t="s">
        <v>30</v>
      </c>
      <c r="AX183" s="15" t="s">
        <v>80</v>
      </c>
      <c r="AY183" s="291" t="s">
        <v>258</v>
      </c>
    </row>
    <row r="184" s="2" customFormat="1" ht="16.5" customHeight="1">
      <c r="A184" s="39"/>
      <c r="B184" s="40"/>
      <c r="C184" s="221" t="s">
        <v>324</v>
      </c>
      <c r="D184" s="221" t="s">
        <v>260</v>
      </c>
      <c r="E184" s="222" t="s">
        <v>617</v>
      </c>
      <c r="F184" s="223" t="s">
        <v>618</v>
      </c>
      <c r="G184" s="224" t="s">
        <v>282</v>
      </c>
      <c r="H184" s="225">
        <v>12</v>
      </c>
      <c r="I184" s="226"/>
      <c r="J184" s="227">
        <f>ROUND(I184*H184,2)</f>
        <v>0</v>
      </c>
      <c r="K184" s="223" t="s">
        <v>257</v>
      </c>
      <c r="L184" s="45"/>
      <c r="M184" s="228" t="s">
        <v>1</v>
      </c>
      <c r="N184" s="229" t="s">
        <v>38</v>
      </c>
      <c r="O184" s="9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9" t="s">
        <v>509</v>
      </c>
      <c r="AT184" s="219" t="s">
        <v>260</v>
      </c>
      <c r="AU184" s="219" t="s">
        <v>80</v>
      </c>
      <c r="AY184" s="18" t="s">
        <v>258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80</v>
      </c>
      <c r="BK184" s="220">
        <f>ROUND(I184*H184,2)</f>
        <v>0</v>
      </c>
      <c r="BL184" s="18" t="s">
        <v>509</v>
      </c>
      <c r="BM184" s="219" t="s">
        <v>619</v>
      </c>
    </row>
    <row r="185" s="13" customFormat="1">
      <c r="A185" s="13"/>
      <c r="B185" s="259"/>
      <c r="C185" s="260"/>
      <c r="D185" s="261" t="s">
        <v>554</v>
      </c>
      <c r="E185" s="262" t="s">
        <v>1</v>
      </c>
      <c r="F185" s="263" t="s">
        <v>612</v>
      </c>
      <c r="G185" s="260"/>
      <c r="H185" s="262" t="s">
        <v>1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69" t="s">
        <v>554</v>
      </c>
      <c r="AU185" s="269" t="s">
        <v>80</v>
      </c>
      <c r="AV185" s="13" t="s">
        <v>80</v>
      </c>
      <c r="AW185" s="13" t="s">
        <v>30</v>
      </c>
      <c r="AX185" s="13" t="s">
        <v>73</v>
      </c>
      <c r="AY185" s="269" t="s">
        <v>258</v>
      </c>
    </row>
    <row r="186" s="14" customFormat="1">
      <c r="A186" s="14"/>
      <c r="B186" s="270"/>
      <c r="C186" s="271"/>
      <c r="D186" s="261" t="s">
        <v>554</v>
      </c>
      <c r="E186" s="272" t="s">
        <v>1</v>
      </c>
      <c r="F186" s="273" t="s">
        <v>8</v>
      </c>
      <c r="G186" s="271"/>
      <c r="H186" s="274">
        <v>12</v>
      </c>
      <c r="I186" s="275"/>
      <c r="J186" s="271"/>
      <c r="K186" s="271"/>
      <c r="L186" s="276"/>
      <c r="M186" s="277"/>
      <c r="N186" s="278"/>
      <c r="O186" s="278"/>
      <c r="P186" s="278"/>
      <c r="Q186" s="278"/>
      <c r="R186" s="278"/>
      <c r="S186" s="278"/>
      <c r="T186" s="27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80" t="s">
        <v>554</v>
      </c>
      <c r="AU186" s="280" t="s">
        <v>80</v>
      </c>
      <c r="AV186" s="14" t="s">
        <v>82</v>
      </c>
      <c r="AW186" s="14" t="s">
        <v>30</v>
      </c>
      <c r="AX186" s="14" t="s">
        <v>73</v>
      </c>
      <c r="AY186" s="280" t="s">
        <v>258</v>
      </c>
    </row>
    <row r="187" s="15" customFormat="1">
      <c r="A187" s="15"/>
      <c r="B187" s="281"/>
      <c r="C187" s="282"/>
      <c r="D187" s="261" t="s">
        <v>554</v>
      </c>
      <c r="E187" s="283" t="s">
        <v>1</v>
      </c>
      <c r="F187" s="284" t="s">
        <v>559</v>
      </c>
      <c r="G187" s="282"/>
      <c r="H187" s="285">
        <v>12</v>
      </c>
      <c r="I187" s="286"/>
      <c r="J187" s="282"/>
      <c r="K187" s="282"/>
      <c r="L187" s="287"/>
      <c r="M187" s="288"/>
      <c r="N187" s="289"/>
      <c r="O187" s="289"/>
      <c r="P187" s="289"/>
      <c r="Q187" s="289"/>
      <c r="R187" s="289"/>
      <c r="S187" s="289"/>
      <c r="T187" s="290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91" t="s">
        <v>554</v>
      </c>
      <c r="AU187" s="291" t="s">
        <v>80</v>
      </c>
      <c r="AV187" s="15" t="s">
        <v>124</v>
      </c>
      <c r="AW187" s="15" t="s">
        <v>30</v>
      </c>
      <c r="AX187" s="15" t="s">
        <v>80</v>
      </c>
      <c r="AY187" s="291" t="s">
        <v>258</v>
      </c>
    </row>
    <row r="188" s="11" customFormat="1" ht="22.8" customHeight="1">
      <c r="A188" s="11"/>
      <c r="B188" s="230"/>
      <c r="C188" s="231"/>
      <c r="D188" s="232" t="s">
        <v>72</v>
      </c>
      <c r="E188" s="254" t="s">
        <v>620</v>
      </c>
      <c r="F188" s="254" t="s">
        <v>621</v>
      </c>
      <c r="G188" s="231"/>
      <c r="H188" s="231"/>
      <c r="I188" s="234"/>
      <c r="J188" s="255">
        <f>BK188</f>
        <v>0</v>
      </c>
      <c r="K188" s="231"/>
      <c r="L188" s="236"/>
      <c r="M188" s="237"/>
      <c r="N188" s="238"/>
      <c r="O188" s="238"/>
      <c r="P188" s="239">
        <f>SUM(P189:P202)</f>
        <v>0</v>
      </c>
      <c r="Q188" s="238"/>
      <c r="R188" s="239">
        <f>SUM(R189:R202)</f>
        <v>0</v>
      </c>
      <c r="S188" s="238"/>
      <c r="T188" s="240">
        <f>SUM(T189:T202)</f>
        <v>0</v>
      </c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R188" s="241" t="s">
        <v>80</v>
      </c>
      <c r="AT188" s="242" t="s">
        <v>72</v>
      </c>
      <c r="AU188" s="242" t="s">
        <v>80</v>
      </c>
      <c r="AY188" s="241" t="s">
        <v>258</v>
      </c>
      <c r="BK188" s="243">
        <f>SUM(BK189:BK202)</f>
        <v>0</v>
      </c>
    </row>
    <row r="189" s="2" customFormat="1" ht="33" customHeight="1">
      <c r="A189" s="39"/>
      <c r="B189" s="40"/>
      <c r="C189" s="207" t="s">
        <v>328</v>
      </c>
      <c r="D189" s="207" t="s">
        <v>253</v>
      </c>
      <c r="E189" s="208" t="s">
        <v>622</v>
      </c>
      <c r="F189" s="209" t="s">
        <v>623</v>
      </c>
      <c r="G189" s="210" t="s">
        <v>282</v>
      </c>
      <c r="H189" s="211">
        <v>64</v>
      </c>
      <c r="I189" s="212"/>
      <c r="J189" s="213">
        <f>ROUND(I189*H189,2)</f>
        <v>0</v>
      </c>
      <c r="K189" s="209" t="s">
        <v>257</v>
      </c>
      <c r="L189" s="214"/>
      <c r="M189" s="215" t="s">
        <v>1</v>
      </c>
      <c r="N189" s="216" t="s">
        <v>38</v>
      </c>
      <c r="O189" s="9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9" t="s">
        <v>284</v>
      </c>
      <c r="AT189" s="219" t="s">
        <v>253</v>
      </c>
      <c r="AU189" s="219" t="s">
        <v>82</v>
      </c>
      <c r="AY189" s="18" t="s">
        <v>258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80</v>
      </c>
      <c r="BK189" s="220">
        <f>ROUND(I189*H189,2)</f>
        <v>0</v>
      </c>
      <c r="BL189" s="18" t="s">
        <v>124</v>
      </c>
      <c r="BM189" s="219" t="s">
        <v>624</v>
      </c>
    </row>
    <row r="190" s="13" customFormat="1">
      <c r="A190" s="13"/>
      <c r="B190" s="259"/>
      <c r="C190" s="260"/>
      <c r="D190" s="261" t="s">
        <v>554</v>
      </c>
      <c r="E190" s="262" t="s">
        <v>1</v>
      </c>
      <c r="F190" s="263" t="s">
        <v>625</v>
      </c>
      <c r="G190" s="260"/>
      <c r="H190" s="262" t="s">
        <v>1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9" t="s">
        <v>554</v>
      </c>
      <c r="AU190" s="269" t="s">
        <v>82</v>
      </c>
      <c r="AV190" s="13" t="s">
        <v>80</v>
      </c>
      <c r="AW190" s="13" t="s">
        <v>30</v>
      </c>
      <c r="AX190" s="13" t="s">
        <v>73</v>
      </c>
      <c r="AY190" s="269" t="s">
        <v>258</v>
      </c>
    </row>
    <row r="191" s="14" customFormat="1">
      <c r="A191" s="14"/>
      <c r="B191" s="270"/>
      <c r="C191" s="271"/>
      <c r="D191" s="261" t="s">
        <v>554</v>
      </c>
      <c r="E191" s="272" t="s">
        <v>1</v>
      </c>
      <c r="F191" s="273" t="s">
        <v>371</v>
      </c>
      <c r="G191" s="271"/>
      <c r="H191" s="274">
        <v>30</v>
      </c>
      <c r="I191" s="275"/>
      <c r="J191" s="271"/>
      <c r="K191" s="271"/>
      <c r="L191" s="276"/>
      <c r="M191" s="277"/>
      <c r="N191" s="278"/>
      <c r="O191" s="278"/>
      <c r="P191" s="278"/>
      <c r="Q191" s="278"/>
      <c r="R191" s="278"/>
      <c r="S191" s="278"/>
      <c r="T191" s="27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80" t="s">
        <v>554</v>
      </c>
      <c r="AU191" s="280" t="s">
        <v>82</v>
      </c>
      <c r="AV191" s="14" t="s">
        <v>82</v>
      </c>
      <c r="AW191" s="14" t="s">
        <v>30</v>
      </c>
      <c r="AX191" s="14" t="s">
        <v>73</v>
      </c>
      <c r="AY191" s="280" t="s">
        <v>258</v>
      </c>
    </row>
    <row r="192" s="13" customFormat="1">
      <c r="A192" s="13"/>
      <c r="B192" s="259"/>
      <c r="C192" s="260"/>
      <c r="D192" s="261" t="s">
        <v>554</v>
      </c>
      <c r="E192" s="262" t="s">
        <v>1</v>
      </c>
      <c r="F192" s="263" t="s">
        <v>626</v>
      </c>
      <c r="G192" s="260"/>
      <c r="H192" s="262" t="s">
        <v>1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9" t="s">
        <v>554</v>
      </c>
      <c r="AU192" s="269" t="s">
        <v>82</v>
      </c>
      <c r="AV192" s="13" t="s">
        <v>80</v>
      </c>
      <c r="AW192" s="13" t="s">
        <v>30</v>
      </c>
      <c r="AX192" s="13" t="s">
        <v>73</v>
      </c>
      <c r="AY192" s="269" t="s">
        <v>258</v>
      </c>
    </row>
    <row r="193" s="14" customFormat="1">
      <c r="A193" s="14"/>
      <c r="B193" s="270"/>
      <c r="C193" s="271"/>
      <c r="D193" s="261" t="s">
        <v>554</v>
      </c>
      <c r="E193" s="272" t="s">
        <v>1</v>
      </c>
      <c r="F193" s="273" t="s">
        <v>627</v>
      </c>
      <c r="G193" s="271"/>
      <c r="H193" s="274">
        <v>34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80" t="s">
        <v>554</v>
      </c>
      <c r="AU193" s="280" t="s">
        <v>82</v>
      </c>
      <c r="AV193" s="14" t="s">
        <v>82</v>
      </c>
      <c r="AW193" s="14" t="s">
        <v>30</v>
      </c>
      <c r="AX193" s="14" t="s">
        <v>73</v>
      </c>
      <c r="AY193" s="280" t="s">
        <v>258</v>
      </c>
    </row>
    <row r="194" s="15" customFormat="1">
      <c r="A194" s="15"/>
      <c r="B194" s="281"/>
      <c r="C194" s="282"/>
      <c r="D194" s="261" t="s">
        <v>554</v>
      </c>
      <c r="E194" s="283" t="s">
        <v>1</v>
      </c>
      <c r="F194" s="284" t="s">
        <v>559</v>
      </c>
      <c r="G194" s="282"/>
      <c r="H194" s="285">
        <v>64</v>
      </c>
      <c r="I194" s="286"/>
      <c r="J194" s="282"/>
      <c r="K194" s="282"/>
      <c r="L194" s="287"/>
      <c r="M194" s="288"/>
      <c r="N194" s="289"/>
      <c r="O194" s="289"/>
      <c r="P194" s="289"/>
      <c r="Q194" s="289"/>
      <c r="R194" s="289"/>
      <c r="S194" s="289"/>
      <c r="T194" s="290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1" t="s">
        <v>554</v>
      </c>
      <c r="AU194" s="291" t="s">
        <v>82</v>
      </c>
      <c r="AV194" s="15" t="s">
        <v>124</v>
      </c>
      <c r="AW194" s="15" t="s">
        <v>30</v>
      </c>
      <c r="AX194" s="15" t="s">
        <v>80</v>
      </c>
      <c r="AY194" s="291" t="s">
        <v>258</v>
      </c>
    </row>
    <row r="195" s="2" customFormat="1" ht="33" customHeight="1">
      <c r="A195" s="39"/>
      <c r="B195" s="40"/>
      <c r="C195" s="207" t="s">
        <v>332</v>
      </c>
      <c r="D195" s="207" t="s">
        <v>253</v>
      </c>
      <c r="E195" s="208" t="s">
        <v>628</v>
      </c>
      <c r="F195" s="209" t="s">
        <v>629</v>
      </c>
      <c r="G195" s="210" t="s">
        <v>282</v>
      </c>
      <c r="H195" s="211">
        <v>2012</v>
      </c>
      <c r="I195" s="212"/>
      <c r="J195" s="213">
        <f>ROUND(I195*H195,2)</f>
        <v>0</v>
      </c>
      <c r="K195" s="209" t="s">
        <v>257</v>
      </c>
      <c r="L195" s="214"/>
      <c r="M195" s="215" t="s">
        <v>1</v>
      </c>
      <c r="N195" s="216" t="s">
        <v>38</v>
      </c>
      <c r="O195" s="92"/>
      <c r="P195" s="217">
        <f>O195*H195</f>
        <v>0</v>
      </c>
      <c r="Q195" s="217">
        <v>0</v>
      </c>
      <c r="R195" s="217">
        <f>Q195*H195</f>
        <v>0</v>
      </c>
      <c r="S195" s="217">
        <v>0</v>
      </c>
      <c r="T195" s="21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9" t="s">
        <v>269</v>
      </c>
      <c r="AT195" s="219" t="s">
        <v>253</v>
      </c>
      <c r="AU195" s="219" t="s">
        <v>82</v>
      </c>
      <c r="AY195" s="18" t="s">
        <v>258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80</v>
      </c>
      <c r="BK195" s="220">
        <f>ROUND(I195*H195,2)</f>
        <v>0</v>
      </c>
      <c r="BL195" s="18" t="s">
        <v>269</v>
      </c>
      <c r="BM195" s="219" t="s">
        <v>630</v>
      </c>
    </row>
    <row r="196" s="13" customFormat="1">
      <c r="A196" s="13"/>
      <c r="B196" s="259"/>
      <c r="C196" s="260"/>
      <c r="D196" s="261" t="s">
        <v>554</v>
      </c>
      <c r="E196" s="262" t="s">
        <v>1</v>
      </c>
      <c r="F196" s="263" t="s">
        <v>631</v>
      </c>
      <c r="G196" s="260"/>
      <c r="H196" s="262" t="s">
        <v>1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9" t="s">
        <v>554</v>
      </c>
      <c r="AU196" s="269" t="s">
        <v>82</v>
      </c>
      <c r="AV196" s="13" t="s">
        <v>80</v>
      </c>
      <c r="AW196" s="13" t="s">
        <v>30</v>
      </c>
      <c r="AX196" s="13" t="s">
        <v>73</v>
      </c>
      <c r="AY196" s="269" t="s">
        <v>258</v>
      </c>
    </row>
    <row r="197" s="14" customFormat="1">
      <c r="A197" s="14"/>
      <c r="B197" s="270"/>
      <c r="C197" s="271"/>
      <c r="D197" s="261" t="s">
        <v>554</v>
      </c>
      <c r="E197" s="272" t="s">
        <v>1</v>
      </c>
      <c r="F197" s="273" t="s">
        <v>632</v>
      </c>
      <c r="G197" s="271"/>
      <c r="H197" s="274">
        <v>2012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80" t="s">
        <v>554</v>
      </c>
      <c r="AU197" s="280" t="s">
        <v>82</v>
      </c>
      <c r="AV197" s="14" t="s">
        <v>82</v>
      </c>
      <c r="AW197" s="14" t="s">
        <v>30</v>
      </c>
      <c r="AX197" s="14" t="s">
        <v>73</v>
      </c>
      <c r="AY197" s="280" t="s">
        <v>258</v>
      </c>
    </row>
    <row r="198" s="15" customFormat="1">
      <c r="A198" s="15"/>
      <c r="B198" s="281"/>
      <c r="C198" s="282"/>
      <c r="D198" s="261" t="s">
        <v>554</v>
      </c>
      <c r="E198" s="283" t="s">
        <v>1</v>
      </c>
      <c r="F198" s="284" t="s">
        <v>559</v>
      </c>
      <c r="G198" s="282"/>
      <c r="H198" s="285">
        <v>2012</v>
      </c>
      <c r="I198" s="286"/>
      <c r="J198" s="282"/>
      <c r="K198" s="282"/>
      <c r="L198" s="287"/>
      <c r="M198" s="288"/>
      <c r="N198" s="289"/>
      <c r="O198" s="289"/>
      <c r="P198" s="289"/>
      <c r="Q198" s="289"/>
      <c r="R198" s="289"/>
      <c r="S198" s="289"/>
      <c r="T198" s="290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91" t="s">
        <v>554</v>
      </c>
      <c r="AU198" s="291" t="s">
        <v>82</v>
      </c>
      <c r="AV198" s="15" t="s">
        <v>124</v>
      </c>
      <c r="AW198" s="15" t="s">
        <v>30</v>
      </c>
      <c r="AX198" s="15" t="s">
        <v>80</v>
      </c>
      <c r="AY198" s="291" t="s">
        <v>258</v>
      </c>
    </row>
    <row r="199" s="2" customFormat="1" ht="21.75" customHeight="1">
      <c r="A199" s="39"/>
      <c r="B199" s="40"/>
      <c r="C199" s="221" t="s">
        <v>7</v>
      </c>
      <c r="D199" s="221" t="s">
        <v>260</v>
      </c>
      <c r="E199" s="222" t="s">
        <v>348</v>
      </c>
      <c r="F199" s="223" t="s">
        <v>349</v>
      </c>
      <c r="G199" s="224" t="s">
        <v>282</v>
      </c>
      <c r="H199" s="225">
        <v>2012</v>
      </c>
      <c r="I199" s="226"/>
      <c r="J199" s="227">
        <f>ROUND(I199*H199,2)</f>
        <v>0</v>
      </c>
      <c r="K199" s="223" t="s">
        <v>257</v>
      </c>
      <c r="L199" s="45"/>
      <c r="M199" s="228" t="s">
        <v>1</v>
      </c>
      <c r="N199" s="229" t="s">
        <v>38</v>
      </c>
      <c r="O199" s="9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9" t="s">
        <v>509</v>
      </c>
      <c r="AT199" s="219" t="s">
        <v>260</v>
      </c>
      <c r="AU199" s="219" t="s">
        <v>82</v>
      </c>
      <c r="AY199" s="18" t="s">
        <v>258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80</v>
      </c>
      <c r="BK199" s="220">
        <f>ROUND(I199*H199,2)</f>
        <v>0</v>
      </c>
      <c r="BL199" s="18" t="s">
        <v>509</v>
      </c>
      <c r="BM199" s="219" t="s">
        <v>633</v>
      </c>
    </row>
    <row r="200" s="13" customFormat="1">
      <c r="A200" s="13"/>
      <c r="B200" s="259"/>
      <c r="C200" s="260"/>
      <c r="D200" s="261" t="s">
        <v>554</v>
      </c>
      <c r="E200" s="262" t="s">
        <v>1</v>
      </c>
      <c r="F200" s="263" t="s">
        <v>631</v>
      </c>
      <c r="G200" s="260"/>
      <c r="H200" s="262" t="s">
        <v>1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9" t="s">
        <v>554</v>
      </c>
      <c r="AU200" s="269" t="s">
        <v>82</v>
      </c>
      <c r="AV200" s="13" t="s">
        <v>80</v>
      </c>
      <c r="AW200" s="13" t="s">
        <v>30</v>
      </c>
      <c r="AX200" s="13" t="s">
        <v>73</v>
      </c>
      <c r="AY200" s="269" t="s">
        <v>258</v>
      </c>
    </row>
    <row r="201" s="14" customFormat="1">
      <c r="A201" s="14"/>
      <c r="B201" s="270"/>
      <c r="C201" s="271"/>
      <c r="D201" s="261" t="s">
        <v>554</v>
      </c>
      <c r="E201" s="272" t="s">
        <v>1</v>
      </c>
      <c r="F201" s="273" t="s">
        <v>632</v>
      </c>
      <c r="G201" s="271"/>
      <c r="H201" s="274">
        <v>2012</v>
      </c>
      <c r="I201" s="275"/>
      <c r="J201" s="271"/>
      <c r="K201" s="271"/>
      <c r="L201" s="276"/>
      <c r="M201" s="277"/>
      <c r="N201" s="278"/>
      <c r="O201" s="278"/>
      <c r="P201" s="278"/>
      <c r="Q201" s="278"/>
      <c r="R201" s="278"/>
      <c r="S201" s="278"/>
      <c r="T201" s="27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0" t="s">
        <v>554</v>
      </c>
      <c r="AU201" s="280" t="s">
        <v>82</v>
      </c>
      <c r="AV201" s="14" t="s">
        <v>82</v>
      </c>
      <c r="AW201" s="14" t="s">
        <v>30</v>
      </c>
      <c r="AX201" s="14" t="s">
        <v>73</v>
      </c>
      <c r="AY201" s="280" t="s">
        <v>258</v>
      </c>
    </row>
    <row r="202" s="15" customFormat="1">
      <c r="A202" s="15"/>
      <c r="B202" s="281"/>
      <c r="C202" s="282"/>
      <c r="D202" s="261" t="s">
        <v>554</v>
      </c>
      <c r="E202" s="283" t="s">
        <v>1</v>
      </c>
      <c r="F202" s="284" t="s">
        <v>559</v>
      </c>
      <c r="G202" s="282"/>
      <c r="H202" s="285">
        <v>2012</v>
      </c>
      <c r="I202" s="286"/>
      <c r="J202" s="282"/>
      <c r="K202" s="282"/>
      <c r="L202" s="287"/>
      <c r="M202" s="288"/>
      <c r="N202" s="289"/>
      <c r="O202" s="289"/>
      <c r="P202" s="289"/>
      <c r="Q202" s="289"/>
      <c r="R202" s="289"/>
      <c r="S202" s="289"/>
      <c r="T202" s="290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91" t="s">
        <v>554</v>
      </c>
      <c r="AU202" s="291" t="s">
        <v>82</v>
      </c>
      <c r="AV202" s="15" t="s">
        <v>124</v>
      </c>
      <c r="AW202" s="15" t="s">
        <v>30</v>
      </c>
      <c r="AX202" s="15" t="s">
        <v>80</v>
      </c>
      <c r="AY202" s="291" t="s">
        <v>258</v>
      </c>
    </row>
    <row r="203" s="11" customFormat="1" ht="25.92" customHeight="1">
      <c r="A203" s="11"/>
      <c r="B203" s="230"/>
      <c r="C203" s="231"/>
      <c r="D203" s="232" t="s">
        <v>72</v>
      </c>
      <c r="E203" s="233" t="s">
        <v>634</v>
      </c>
      <c r="F203" s="233" t="s">
        <v>97</v>
      </c>
      <c r="G203" s="231"/>
      <c r="H203" s="231"/>
      <c r="I203" s="234"/>
      <c r="J203" s="235">
        <f>BK203</f>
        <v>0</v>
      </c>
      <c r="K203" s="231"/>
      <c r="L203" s="236"/>
      <c r="M203" s="237"/>
      <c r="N203" s="238"/>
      <c r="O203" s="238"/>
      <c r="P203" s="239">
        <f>P204+P208</f>
        <v>0</v>
      </c>
      <c r="Q203" s="238"/>
      <c r="R203" s="239">
        <f>R204+R208</f>
        <v>0</v>
      </c>
      <c r="S203" s="238"/>
      <c r="T203" s="240">
        <f>T204+T208</f>
        <v>0</v>
      </c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R203" s="241" t="s">
        <v>80</v>
      </c>
      <c r="AT203" s="242" t="s">
        <v>72</v>
      </c>
      <c r="AU203" s="242" t="s">
        <v>73</v>
      </c>
      <c r="AY203" s="241" t="s">
        <v>258</v>
      </c>
      <c r="BK203" s="243">
        <f>BK204+BK208</f>
        <v>0</v>
      </c>
    </row>
    <row r="204" s="11" customFormat="1" ht="22.8" customHeight="1">
      <c r="A204" s="11"/>
      <c r="B204" s="230"/>
      <c r="C204" s="231"/>
      <c r="D204" s="232" t="s">
        <v>72</v>
      </c>
      <c r="E204" s="254" t="s">
        <v>635</v>
      </c>
      <c r="F204" s="254" t="s">
        <v>636</v>
      </c>
      <c r="G204" s="231"/>
      <c r="H204" s="231"/>
      <c r="I204" s="234"/>
      <c r="J204" s="255">
        <f>BK204</f>
        <v>0</v>
      </c>
      <c r="K204" s="231"/>
      <c r="L204" s="236"/>
      <c r="M204" s="237"/>
      <c r="N204" s="238"/>
      <c r="O204" s="238"/>
      <c r="P204" s="239">
        <f>SUM(P205:P207)</f>
        <v>0</v>
      </c>
      <c r="Q204" s="238"/>
      <c r="R204" s="239">
        <f>SUM(R205:R207)</f>
        <v>0</v>
      </c>
      <c r="S204" s="238"/>
      <c r="T204" s="240">
        <f>SUM(T205:T207)</f>
        <v>0</v>
      </c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R204" s="241" t="s">
        <v>80</v>
      </c>
      <c r="AT204" s="242" t="s">
        <v>72</v>
      </c>
      <c r="AU204" s="242" t="s">
        <v>80</v>
      </c>
      <c r="AY204" s="241" t="s">
        <v>258</v>
      </c>
      <c r="BK204" s="243">
        <f>SUM(BK205:BK207)</f>
        <v>0</v>
      </c>
    </row>
    <row r="205" s="2" customFormat="1" ht="24.15" customHeight="1">
      <c r="A205" s="39"/>
      <c r="B205" s="40"/>
      <c r="C205" s="221" t="s">
        <v>351</v>
      </c>
      <c r="D205" s="221" t="s">
        <v>260</v>
      </c>
      <c r="E205" s="222" t="s">
        <v>637</v>
      </c>
      <c r="F205" s="223" t="s">
        <v>638</v>
      </c>
      <c r="G205" s="224" t="s">
        <v>256</v>
      </c>
      <c r="H205" s="225">
        <v>1</v>
      </c>
      <c r="I205" s="226"/>
      <c r="J205" s="227">
        <f>ROUND(I205*H205,2)</f>
        <v>0</v>
      </c>
      <c r="K205" s="223" t="s">
        <v>257</v>
      </c>
      <c r="L205" s="45"/>
      <c r="M205" s="228" t="s">
        <v>1</v>
      </c>
      <c r="N205" s="229" t="s">
        <v>38</v>
      </c>
      <c r="O205" s="9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9" t="s">
        <v>509</v>
      </c>
      <c r="AT205" s="219" t="s">
        <v>260</v>
      </c>
      <c r="AU205" s="219" t="s">
        <v>82</v>
      </c>
      <c r="AY205" s="18" t="s">
        <v>258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80</v>
      </c>
      <c r="BK205" s="220">
        <f>ROUND(I205*H205,2)</f>
        <v>0</v>
      </c>
      <c r="BL205" s="18" t="s">
        <v>509</v>
      </c>
      <c r="BM205" s="219" t="s">
        <v>639</v>
      </c>
    </row>
    <row r="206" s="2" customFormat="1" ht="16.5" customHeight="1">
      <c r="A206" s="39"/>
      <c r="B206" s="40"/>
      <c r="C206" s="221" t="s">
        <v>355</v>
      </c>
      <c r="D206" s="221" t="s">
        <v>260</v>
      </c>
      <c r="E206" s="222" t="s">
        <v>640</v>
      </c>
      <c r="F206" s="223" t="s">
        <v>641</v>
      </c>
      <c r="G206" s="224" t="s">
        <v>256</v>
      </c>
      <c r="H206" s="225">
        <v>2</v>
      </c>
      <c r="I206" s="226"/>
      <c r="J206" s="227">
        <f>ROUND(I206*H206,2)</f>
        <v>0</v>
      </c>
      <c r="K206" s="223" t="s">
        <v>257</v>
      </c>
      <c r="L206" s="45"/>
      <c r="M206" s="228" t="s">
        <v>1</v>
      </c>
      <c r="N206" s="229" t="s">
        <v>38</v>
      </c>
      <c r="O206" s="92"/>
      <c r="P206" s="217">
        <f>O206*H206</f>
        <v>0</v>
      </c>
      <c r="Q206" s="217">
        <v>0</v>
      </c>
      <c r="R206" s="217">
        <f>Q206*H206</f>
        <v>0</v>
      </c>
      <c r="S206" s="217">
        <v>0</v>
      </c>
      <c r="T206" s="21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9" t="s">
        <v>124</v>
      </c>
      <c r="AT206" s="219" t="s">
        <v>260</v>
      </c>
      <c r="AU206" s="219" t="s">
        <v>82</v>
      </c>
      <c r="AY206" s="18" t="s">
        <v>258</v>
      </c>
      <c r="BE206" s="220">
        <f>IF(N206="základní",J206,0)</f>
        <v>0</v>
      </c>
      <c r="BF206" s="220">
        <f>IF(N206="snížená",J206,0)</f>
        <v>0</v>
      </c>
      <c r="BG206" s="220">
        <f>IF(N206="zákl. přenesená",J206,0)</f>
        <v>0</v>
      </c>
      <c r="BH206" s="220">
        <f>IF(N206="sníž. přenesená",J206,0)</f>
        <v>0</v>
      </c>
      <c r="BI206" s="220">
        <f>IF(N206="nulová",J206,0)</f>
        <v>0</v>
      </c>
      <c r="BJ206" s="18" t="s">
        <v>80</v>
      </c>
      <c r="BK206" s="220">
        <f>ROUND(I206*H206,2)</f>
        <v>0</v>
      </c>
      <c r="BL206" s="18" t="s">
        <v>124</v>
      </c>
      <c r="BM206" s="219" t="s">
        <v>642</v>
      </c>
    </row>
    <row r="207" s="2" customFormat="1" ht="24.15" customHeight="1">
      <c r="A207" s="39"/>
      <c r="B207" s="40"/>
      <c r="C207" s="221" t="s">
        <v>363</v>
      </c>
      <c r="D207" s="221" t="s">
        <v>260</v>
      </c>
      <c r="E207" s="222" t="s">
        <v>643</v>
      </c>
      <c r="F207" s="223" t="s">
        <v>644</v>
      </c>
      <c r="G207" s="224" t="s">
        <v>256</v>
      </c>
      <c r="H207" s="225">
        <v>1</v>
      </c>
      <c r="I207" s="226"/>
      <c r="J207" s="227">
        <f>ROUND(I207*H207,2)</f>
        <v>0</v>
      </c>
      <c r="K207" s="223" t="s">
        <v>257</v>
      </c>
      <c r="L207" s="45"/>
      <c r="M207" s="228" t="s">
        <v>1</v>
      </c>
      <c r="N207" s="229" t="s">
        <v>38</v>
      </c>
      <c r="O207" s="92"/>
      <c r="P207" s="217">
        <f>O207*H207</f>
        <v>0</v>
      </c>
      <c r="Q207" s="217">
        <v>0</v>
      </c>
      <c r="R207" s="217">
        <f>Q207*H207</f>
        <v>0</v>
      </c>
      <c r="S207" s="217">
        <v>0</v>
      </c>
      <c r="T207" s="21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9" t="s">
        <v>430</v>
      </c>
      <c r="AT207" s="219" t="s">
        <v>260</v>
      </c>
      <c r="AU207" s="219" t="s">
        <v>82</v>
      </c>
      <c r="AY207" s="18" t="s">
        <v>258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80</v>
      </c>
      <c r="BK207" s="220">
        <f>ROUND(I207*H207,2)</f>
        <v>0</v>
      </c>
      <c r="BL207" s="18" t="s">
        <v>430</v>
      </c>
      <c r="BM207" s="219" t="s">
        <v>645</v>
      </c>
    </row>
    <row r="208" s="11" customFormat="1" ht="22.8" customHeight="1">
      <c r="A208" s="11"/>
      <c r="B208" s="230"/>
      <c r="C208" s="231"/>
      <c r="D208" s="232" t="s">
        <v>72</v>
      </c>
      <c r="E208" s="254" t="s">
        <v>646</v>
      </c>
      <c r="F208" s="254" t="s">
        <v>647</v>
      </c>
      <c r="G208" s="231"/>
      <c r="H208" s="231"/>
      <c r="I208" s="234"/>
      <c r="J208" s="255">
        <f>BK208</f>
        <v>0</v>
      </c>
      <c r="K208" s="231"/>
      <c r="L208" s="236"/>
      <c r="M208" s="237"/>
      <c r="N208" s="238"/>
      <c r="O208" s="238"/>
      <c r="P208" s="239">
        <f>SUM(P209:P219)</f>
        <v>0</v>
      </c>
      <c r="Q208" s="238"/>
      <c r="R208" s="239">
        <f>SUM(R209:R219)</f>
        <v>0</v>
      </c>
      <c r="S208" s="238"/>
      <c r="T208" s="240">
        <f>SUM(T209:T219)</f>
        <v>0</v>
      </c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R208" s="241" t="s">
        <v>80</v>
      </c>
      <c r="AT208" s="242" t="s">
        <v>72</v>
      </c>
      <c r="AU208" s="242" t="s">
        <v>80</v>
      </c>
      <c r="AY208" s="241" t="s">
        <v>258</v>
      </c>
      <c r="BK208" s="243">
        <f>SUM(BK209:BK219)</f>
        <v>0</v>
      </c>
    </row>
    <row r="209" s="2" customFormat="1" ht="16.5" customHeight="1">
      <c r="A209" s="39"/>
      <c r="B209" s="40"/>
      <c r="C209" s="221" t="s">
        <v>371</v>
      </c>
      <c r="D209" s="221" t="s">
        <v>260</v>
      </c>
      <c r="E209" s="222" t="s">
        <v>648</v>
      </c>
      <c r="F209" s="223" t="s">
        <v>649</v>
      </c>
      <c r="G209" s="224" t="s">
        <v>256</v>
      </c>
      <c r="H209" s="225">
        <v>3</v>
      </c>
      <c r="I209" s="226"/>
      <c r="J209" s="227">
        <f>ROUND(I209*H209,2)</f>
        <v>0</v>
      </c>
      <c r="K209" s="223" t="s">
        <v>257</v>
      </c>
      <c r="L209" s="45"/>
      <c r="M209" s="228" t="s">
        <v>1</v>
      </c>
      <c r="N209" s="229" t="s">
        <v>38</v>
      </c>
      <c r="O209" s="92"/>
      <c r="P209" s="217">
        <f>O209*H209</f>
        <v>0</v>
      </c>
      <c r="Q209" s="217">
        <v>0</v>
      </c>
      <c r="R209" s="217">
        <f>Q209*H209</f>
        <v>0</v>
      </c>
      <c r="S209" s="217">
        <v>0</v>
      </c>
      <c r="T209" s="21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9" t="s">
        <v>430</v>
      </c>
      <c r="AT209" s="219" t="s">
        <v>260</v>
      </c>
      <c r="AU209" s="219" t="s">
        <v>82</v>
      </c>
      <c r="AY209" s="18" t="s">
        <v>258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80</v>
      </c>
      <c r="BK209" s="220">
        <f>ROUND(I209*H209,2)</f>
        <v>0</v>
      </c>
      <c r="BL209" s="18" t="s">
        <v>430</v>
      </c>
      <c r="BM209" s="219" t="s">
        <v>650</v>
      </c>
    </row>
    <row r="210" s="2" customFormat="1" ht="33" customHeight="1">
      <c r="A210" s="39"/>
      <c r="B210" s="40"/>
      <c r="C210" s="221" t="s">
        <v>375</v>
      </c>
      <c r="D210" s="221" t="s">
        <v>260</v>
      </c>
      <c r="E210" s="222" t="s">
        <v>651</v>
      </c>
      <c r="F210" s="223" t="s">
        <v>652</v>
      </c>
      <c r="G210" s="224" t="s">
        <v>256</v>
      </c>
      <c r="H210" s="225">
        <v>3</v>
      </c>
      <c r="I210" s="226"/>
      <c r="J210" s="227">
        <f>ROUND(I210*H210,2)</f>
        <v>0</v>
      </c>
      <c r="K210" s="223" t="s">
        <v>257</v>
      </c>
      <c r="L210" s="45"/>
      <c r="M210" s="228" t="s">
        <v>1</v>
      </c>
      <c r="N210" s="229" t="s">
        <v>38</v>
      </c>
      <c r="O210" s="92"/>
      <c r="P210" s="217">
        <f>O210*H210</f>
        <v>0</v>
      </c>
      <c r="Q210" s="217">
        <v>0</v>
      </c>
      <c r="R210" s="217">
        <f>Q210*H210</f>
        <v>0</v>
      </c>
      <c r="S210" s="217">
        <v>0</v>
      </c>
      <c r="T210" s="21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9" t="s">
        <v>430</v>
      </c>
      <c r="AT210" s="219" t="s">
        <v>260</v>
      </c>
      <c r="AU210" s="219" t="s">
        <v>82</v>
      </c>
      <c r="AY210" s="18" t="s">
        <v>258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80</v>
      </c>
      <c r="BK210" s="220">
        <f>ROUND(I210*H210,2)</f>
        <v>0</v>
      </c>
      <c r="BL210" s="18" t="s">
        <v>430</v>
      </c>
      <c r="BM210" s="219" t="s">
        <v>653</v>
      </c>
    </row>
    <row r="211" s="2" customFormat="1" ht="24.15" customHeight="1">
      <c r="A211" s="39"/>
      <c r="B211" s="40"/>
      <c r="C211" s="221" t="s">
        <v>379</v>
      </c>
      <c r="D211" s="221" t="s">
        <v>260</v>
      </c>
      <c r="E211" s="222" t="s">
        <v>654</v>
      </c>
      <c r="F211" s="223" t="s">
        <v>655</v>
      </c>
      <c r="G211" s="224" t="s">
        <v>256</v>
      </c>
      <c r="H211" s="225">
        <v>3</v>
      </c>
      <c r="I211" s="226"/>
      <c r="J211" s="227">
        <f>ROUND(I211*H211,2)</f>
        <v>0</v>
      </c>
      <c r="K211" s="223" t="s">
        <v>257</v>
      </c>
      <c r="L211" s="45"/>
      <c r="M211" s="228" t="s">
        <v>1</v>
      </c>
      <c r="N211" s="229" t="s">
        <v>38</v>
      </c>
      <c r="O211" s="92"/>
      <c r="P211" s="217">
        <f>O211*H211</f>
        <v>0</v>
      </c>
      <c r="Q211" s="217">
        <v>0</v>
      </c>
      <c r="R211" s="217">
        <f>Q211*H211</f>
        <v>0</v>
      </c>
      <c r="S211" s="217">
        <v>0</v>
      </c>
      <c r="T211" s="21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9" t="s">
        <v>430</v>
      </c>
      <c r="AT211" s="219" t="s">
        <v>260</v>
      </c>
      <c r="AU211" s="219" t="s">
        <v>82</v>
      </c>
      <c r="AY211" s="18" t="s">
        <v>258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80</v>
      </c>
      <c r="BK211" s="220">
        <f>ROUND(I211*H211,2)</f>
        <v>0</v>
      </c>
      <c r="BL211" s="18" t="s">
        <v>430</v>
      </c>
      <c r="BM211" s="219" t="s">
        <v>656</v>
      </c>
    </row>
    <row r="212" s="2" customFormat="1" ht="24.15" customHeight="1">
      <c r="A212" s="39"/>
      <c r="B212" s="40"/>
      <c r="C212" s="221" t="s">
        <v>383</v>
      </c>
      <c r="D212" s="221" t="s">
        <v>260</v>
      </c>
      <c r="E212" s="222" t="s">
        <v>657</v>
      </c>
      <c r="F212" s="223" t="s">
        <v>658</v>
      </c>
      <c r="G212" s="224" t="s">
        <v>256</v>
      </c>
      <c r="H212" s="225">
        <v>3</v>
      </c>
      <c r="I212" s="226"/>
      <c r="J212" s="227">
        <f>ROUND(I212*H212,2)</f>
        <v>0</v>
      </c>
      <c r="K212" s="223" t="s">
        <v>257</v>
      </c>
      <c r="L212" s="45"/>
      <c r="M212" s="228" t="s">
        <v>1</v>
      </c>
      <c r="N212" s="229" t="s">
        <v>38</v>
      </c>
      <c r="O212" s="92"/>
      <c r="P212" s="217">
        <f>O212*H212</f>
        <v>0</v>
      </c>
      <c r="Q212" s="217">
        <v>0</v>
      </c>
      <c r="R212" s="217">
        <f>Q212*H212</f>
        <v>0</v>
      </c>
      <c r="S212" s="217">
        <v>0</v>
      </c>
      <c r="T212" s="21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9" t="s">
        <v>430</v>
      </c>
      <c r="AT212" s="219" t="s">
        <v>260</v>
      </c>
      <c r="AU212" s="219" t="s">
        <v>82</v>
      </c>
      <c r="AY212" s="18" t="s">
        <v>258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80</v>
      </c>
      <c r="BK212" s="220">
        <f>ROUND(I212*H212,2)</f>
        <v>0</v>
      </c>
      <c r="BL212" s="18" t="s">
        <v>430</v>
      </c>
      <c r="BM212" s="219" t="s">
        <v>659</v>
      </c>
    </row>
    <row r="213" s="2" customFormat="1" ht="24.15" customHeight="1">
      <c r="A213" s="39"/>
      <c r="B213" s="40"/>
      <c r="C213" s="221" t="s">
        <v>387</v>
      </c>
      <c r="D213" s="221" t="s">
        <v>260</v>
      </c>
      <c r="E213" s="222" t="s">
        <v>660</v>
      </c>
      <c r="F213" s="223" t="s">
        <v>661</v>
      </c>
      <c r="G213" s="224" t="s">
        <v>256</v>
      </c>
      <c r="H213" s="225">
        <v>3</v>
      </c>
      <c r="I213" s="226"/>
      <c r="J213" s="227">
        <f>ROUND(I213*H213,2)</f>
        <v>0</v>
      </c>
      <c r="K213" s="223" t="s">
        <v>257</v>
      </c>
      <c r="L213" s="45"/>
      <c r="M213" s="228" t="s">
        <v>1</v>
      </c>
      <c r="N213" s="229" t="s">
        <v>38</v>
      </c>
      <c r="O213" s="92"/>
      <c r="P213" s="217">
        <f>O213*H213</f>
        <v>0</v>
      </c>
      <c r="Q213" s="217">
        <v>0</v>
      </c>
      <c r="R213" s="217">
        <f>Q213*H213</f>
        <v>0</v>
      </c>
      <c r="S213" s="217">
        <v>0</v>
      </c>
      <c r="T213" s="21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9" t="s">
        <v>430</v>
      </c>
      <c r="AT213" s="219" t="s">
        <v>260</v>
      </c>
      <c r="AU213" s="219" t="s">
        <v>82</v>
      </c>
      <c r="AY213" s="18" t="s">
        <v>258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80</v>
      </c>
      <c r="BK213" s="220">
        <f>ROUND(I213*H213,2)</f>
        <v>0</v>
      </c>
      <c r="BL213" s="18" t="s">
        <v>430</v>
      </c>
      <c r="BM213" s="219" t="s">
        <v>662</v>
      </c>
    </row>
    <row r="214" s="2" customFormat="1" ht="24.15" customHeight="1">
      <c r="A214" s="39"/>
      <c r="B214" s="40"/>
      <c r="C214" s="207" t="s">
        <v>395</v>
      </c>
      <c r="D214" s="207" t="s">
        <v>253</v>
      </c>
      <c r="E214" s="208" t="s">
        <v>663</v>
      </c>
      <c r="F214" s="209" t="s">
        <v>664</v>
      </c>
      <c r="G214" s="210" t="s">
        <v>256</v>
      </c>
      <c r="H214" s="211">
        <v>3</v>
      </c>
      <c r="I214" s="212"/>
      <c r="J214" s="213">
        <f>ROUND(I214*H214,2)</f>
        <v>0</v>
      </c>
      <c r="K214" s="209" t="s">
        <v>257</v>
      </c>
      <c r="L214" s="214"/>
      <c r="M214" s="215" t="s">
        <v>1</v>
      </c>
      <c r="N214" s="216" t="s">
        <v>38</v>
      </c>
      <c r="O214" s="92"/>
      <c r="P214" s="217">
        <f>O214*H214</f>
        <v>0</v>
      </c>
      <c r="Q214" s="217">
        <v>0</v>
      </c>
      <c r="R214" s="217">
        <f>Q214*H214</f>
        <v>0</v>
      </c>
      <c r="S214" s="217">
        <v>0</v>
      </c>
      <c r="T214" s="21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9" t="s">
        <v>269</v>
      </c>
      <c r="AT214" s="219" t="s">
        <v>253</v>
      </c>
      <c r="AU214" s="219" t="s">
        <v>82</v>
      </c>
      <c r="AY214" s="18" t="s">
        <v>258</v>
      </c>
      <c r="BE214" s="220">
        <f>IF(N214="základní",J214,0)</f>
        <v>0</v>
      </c>
      <c r="BF214" s="220">
        <f>IF(N214="snížená",J214,0)</f>
        <v>0</v>
      </c>
      <c r="BG214" s="220">
        <f>IF(N214="zákl. přenesená",J214,0)</f>
        <v>0</v>
      </c>
      <c r="BH214" s="220">
        <f>IF(N214="sníž. přenesená",J214,0)</f>
        <v>0</v>
      </c>
      <c r="BI214" s="220">
        <f>IF(N214="nulová",J214,0)</f>
        <v>0</v>
      </c>
      <c r="BJ214" s="18" t="s">
        <v>80</v>
      </c>
      <c r="BK214" s="220">
        <f>ROUND(I214*H214,2)</f>
        <v>0</v>
      </c>
      <c r="BL214" s="18" t="s">
        <v>269</v>
      </c>
      <c r="BM214" s="219" t="s">
        <v>665</v>
      </c>
    </row>
    <row r="215" s="2" customFormat="1" ht="24.15" customHeight="1">
      <c r="A215" s="39"/>
      <c r="B215" s="40"/>
      <c r="C215" s="207" t="s">
        <v>399</v>
      </c>
      <c r="D215" s="207" t="s">
        <v>253</v>
      </c>
      <c r="E215" s="208" t="s">
        <v>666</v>
      </c>
      <c r="F215" s="209" t="s">
        <v>667</v>
      </c>
      <c r="G215" s="210" t="s">
        <v>256</v>
      </c>
      <c r="H215" s="211">
        <v>3</v>
      </c>
      <c r="I215" s="212"/>
      <c r="J215" s="213">
        <f>ROUND(I215*H215,2)</f>
        <v>0</v>
      </c>
      <c r="K215" s="209" t="s">
        <v>257</v>
      </c>
      <c r="L215" s="214"/>
      <c r="M215" s="215" t="s">
        <v>1</v>
      </c>
      <c r="N215" s="216" t="s">
        <v>38</v>
      </c>
      <c r="O215" s="92"/>
      <c r="P215" s="217">
        <f>O215*H215</f>
        <v>0</v>
      </c>
      <c r="Q215" s="217">
        <v>0</v>
      </c>
      <c r="R215" s="217">
        <f>Q215*H215</f>
        <v>0</v>
      </c>
      <c r="S215" s="217">
        <v>0</v>
      </c>
      <c r="T215" s="21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9" t="s">
        <v>269</v>
      </c>
      <c r="AT215" s="219" t="s">
        <v>253</v>
      </c>
      <c r="AU215" s="219" t="s">
        <v>82</v>
      </c>
      <c r="AY215" s="18" t="s">
        <v>258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80</v>
      </c>
      <c r="BK215" s="220">
        <f>ROUND(I215*H215,2)</f>
        <v>0</v>
      </c>
      <c r="BL215" s="18" t="s">
        <v>269</v>
      </c>
      <c r="BM215" s="219" t="s">
        <v>668</v>
      </c>
    </row>
    <row r="216" s="2" customFormat="1" ht="24.15" customHeight="1">
      <c r="A216" s="39"/>
      <c r="B216" s="40"/>
      <c r="C216" s="207" t="s">
        <v>401</v>
      </c>
      <c r="D216" s="207" t="s">
        <v>253</v>
      </c>
      <c r="E216" s="208" t="s">
        <v>669</v>
      </c>
      <c r="F216" s="209" t="s">
        <v>670</v>
      </c>
      <c r="G216" s="210" t="s">
        <v>256</v>
      </c>
      <c r="H216" s="211">
        <v>3</v>
      </c>
      <c r="I216" s="212"/>
      <c r="J216" s="213">
        <f>ROUND(I216*H216,2)</f>
        <v>0</v>
      </c>
      <c r="K216" s="209" t="s">
        <v>257</v>
      </c>
      <c r="L216" s="214"/>
      <c r="M216" s="215" t="s">
        <v>1</v>
      </c>
      <c r="N216" s="216" t="s">
        <v>38</v>
      </c>
      <c r="O216" s="9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9" t="s">
        <v>269</v>
      </c>
      <c r="AT216" s="219" t="s">
        <v>253</v>
      </c>
      <c r="AU216" s="219" t="s">
        <v>82</v>
      </c>
      <c r="AY216" s="18" t="s">
        <v>258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80</v>
      </c>
      <c r="BK216" s="220">
        <f>ROUND(I216*H216,2)</f>
        <v>0</v>
      </c>
      <c r="BL216" s="18" t="s">
        <v>269</v>
      </c>
      <c r="BM216" s="219" t="s">
        <v>671</v>
      </c>
    </row>
    <row r="217" s="2" customFormat="1" ht="24.15" customHeight="1">
      <c r="A217" s="39"/>
      <c r="B217" s="40"/>
      <c r="C217" s="207" t="s">
        <v>405</v>
      </c>
      <c r="D217" s="207" t="s">
        <v>253</v>
      </c>
      <c r="E217" s="208" t="s">
        <v>672</v>
      </c>
      <c r="F217" s="209" t="s">
        <v>673</v>
      </c>
      <c r="G217" s="210" t="s">
        <v>256</v>
      </c>
      <c r="H217" s="211">
        <v>3</v>
      </c>
      <c r="I217" s="212"/>
      <c r="J217" s="213">
        <f>ROUND(I217*H217,2)</f>
        <v>0</v>
      </c>
      <c r="K217" s="209" t="s">
        <v>257</v>
      </c>
      <c r="L217" s="214"/>
      <c r="M217" s="215" t="s">
        <v>1</v>
      </c>
      <c r="N217" s="216" t="s">
        <v>38</v>
      </c>
      <c r="O217" s="9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9" t="s">
        <v>269</v>
      </c>
      <c r="AT217" s="219" t="s">
        <v>253</v>
      </c>
      <c r="AU217" s="219" t="s">
        <v>82</v>
      </c>
      <c r="AY217" s="18" t="s">
        <v>258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80</v>
      </c>
      <c r="BK217" s="220">
        <f>ROUND(I217*H217,2)</f>
        <v>0</v>
      </c>
      <c r="BL217" s="18" t="s">
        <v>269</v>
      </c>
      <c r="BM217" s="219" t="s">
        <v>674</v>
      </c>
    </row>
    <row r="218" s="2" customFormat="1" ht="24.15" customHeight="1">
      <c r="A218" s="39"/>
      <c r="B218" s="40"/>
      <c r="C218" s="207" t="s">
        <v>413</v>
      </c>
      <c r="D218" s="207" t="s">
        <v>253</v>
      </c>
      <c r="E218" s="208" t="s">
        <v>675</v>
      </c>
      <c r="F218" s="209" t="s">
        <v>676</v>
      </c>
      <c r="G218" s="210" t="s">
        <v>256</v>
      </c>
      <c r="H218" s="211">
        <v>3</v>
      </c>
      <c r="I218" s="212"/>
      <c r="J218" s="213">
        <f>ROUND(I218*H218,2)</f>
        <v>0</v>
      </c>
      <c r="K218" s="209" t="s">
        <v>257</v>
      </c>
      <c r="L218" s="214"/>
      <c r="M218" s="215" t="s">
        <v>1</v>
      </c>
      <c r="N218" s="216" t="s">
        <v>38</v>
      </c>
      <c r="O218" s="92"/>
      <c r="P218" s="217">
        <f>O218*H218</f>
        <v>0</v>
      </c>
      <c r="Q218" s="217">
        <v>0</v>
      </c>
      <c r="R218" s="217">
        <f>Q218*H218</f>
        <v>0</v>
      </c>
      <c r="S218" s="217">
        <v>0</v>
      </c>
      <c r="T218" s="21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9" t="s">
        <v>269</v>
      </c>
      <c r="AT218" s="219" t="s">
        <v>253</v>
      </c>
      <c r="AU218" s="219" t="s">
        <v>82</v>
      </c>
      <c r="AY218" s="18" t="s">
        <v>258</v>
      </c>
      <c r="BE218" s="220">
        <f>IF(N218="základní",J218,0)</f>
        <v>0</v>
      </c>
      <c r="BF218" s="220">
        <f>IF(N218="snížená",J218,0)</f>
        <v>0</v>
      </c>
      <c r="BG218" s="220">
        <f>IF(N218="zákl. přenesená",J218,0)</f>
        <v>0</v>
      </c>
      <c r="BH218" s="220">
        <f>IF(N218="sníž. přenesená",J218,0)</f>
        <v>0</v>
      </c>
      <c r="BI218" s="220">
        <f>IF(N218="nulová",J218,0)</f>
        <v>0</v>
      </c>
      <c r="BJ218" s="18" t="s">
        <v>80</v>
      </c>
      <c r="BK218" s="220">
        <f>ROUND(I218*H218,2)</f>
        <v>0</v>
      </c>
      <c r="BL218" s="18" t="s">
        <v>269</v>
      </c>
      <c r="BM218" s="219" t="s">
        <v>677</v>
      </c>
    </row>
    <row r="219" s="2" customFormat="1" ht="24.15" customHeight="1">
      <c r="A219" s="39"/>
      <c r="B219" s="40"/>
      <c r="C219" s="207" t="s">
        <v>417</v>
      </c>
      <c r="D219" s="207" t="s">
        <v>253</v>
      </c>
      <c r="E219" s="208" t="s">
        <v>678</v>
      </c>
      <c r="F219" s="209" t="s">
        <v>679</v>
      </c>
      <c r="G219" s="210" t="s">
        <v>256</v>
      </c>
      <c r="H219" s="211">
        <v>3</v>
      </c>
      <c r="I219" s="212"/>
      <c r="J219" s="213">
        <f>ROUND(I219*H219,2)</f>
        <v>0</v>
      </c>
      <c r="K219" s="209" t="s">
        <v>257</v>
      </c>
      <c r="L219" s="214"/>
      <c r="M219" s="215" t="s">
        <v>1</v>
      </c>
      <c r="N219" s="216" t="s">
        <v>38</v>
      </c>
      <c r="O219" s="9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9" t="s">
        <v>269</v>
      </c>
      <c r="AT219" s="219" t="s">
        <v>253</v>
      </c>
      <c r="AU219" s="219" t="s">
        <v>82</v>
      </c>
      <c r="AY219" s="18" t="s">
        <v>258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80</v>
      </c>
      <c r="BK219" s="220">
        <f>ROUND(I219*H219,2)</f>
        <v>0</v>
      </c>
      <c r="BL219" s="18" t="s">
        <v>269</v>
      </c>
      <c r="BM219" s="219" t="s">
        <v>680</v>
      </c>
    </row>
    <row r="220" s="11" customFormat="1" ht="25.92" customHeight="1">
      <c r="A220" s="11"/>
      <c r="B220" s="230"/>
      <c r="C220" s="231"/>
      <c r="D220" s="232" t="s">
        <v>72</v>
      </c>
      <c r="E220" s="233" t="s">
        <v>425</v>
      </c>
      <c r="F220" s="233" t="s">
        <v>426</v>
      </c>
      <c r="G220" s="231"/>
      <c r="H220" s="231"/>
      <c r="I220" s="234"/>
      <c r="J220" s="235">
        <f>BK220</f>
        <v>0</v>
      </c>
      <c r="K220" s="231"/>
      <c r="L220" s="236"/>
      <c r="M220" s="237"/>
      <c r="N220" s="238"/>
      <c r="O220" s="238"/>
      <c r="P220" s="239">
        <f>P221</f>
        <v>0</v>
      </c>
      <c r="Q220" s="238"/>
      <c r="R220" s="239">
        <f>R221</f>
        <v>0</v>
      </c>
      <c r="S220" s="238"/>
      <c r="T220" s="240">
        <f>T221</f>
        <v>0</v>
      </c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R220" s="241" t="s">
        <v>124</v>
      </c>
      <c r="AT220" s="242" t="s">
        <v>72</v>
      </c>
      <c r="AU220" s="242" t="s">
        <v>73</v>
      </c>
      <c r="AY220" s="241" t="s">
        <v>258</v>
      </c>
      <c r="BK220" s="243">
        <f>BK221</f>
        <v>0</v>
      </c>
    </row>
    <row r="221" s="11" customFormat="1" ht="22.8" customHeight="1">
      <c r="A221" s="11"/>
      <c r="B221" s="230"/>
      <c r="C221" s="231"/>
      <c r="D221" s="232" t="s">
        <v>72</v>
      </c>
      <c r="E221" s="254" t="s">
        <v>681</v>
      </c>
      <c r="F221" s="254" t="s">
        <v>682</v>
      </c>
      <c r="G221" s="231"/>
      <c r="H221" s="231"/>
      <c r="I221" s="234"/>
      <c r="J221" s="255">
        <f>BK221</f>
        <v>0</v>
      </c>
      <c r="K221" s="231"/>
      <c r="L221" s="236"/>
      <c r="M221" s="237"/>
      <c r="N221" s="238"/>
      <c r="O221" s="238"/>
      <c r="P221" s="239">
        <f>SUM(P222:P232)</f>
        <v>0</v>
      </c>
      <c r="Q221" s="238"/>
      <c r="R221" s="239">
        <f>SUM(R222:R232)</f>
        <v>0</v>
      </c>
      <c r="S221" s="238"/>
      <c r="T221" s="240">
        <f>SUM(T222:T232)</f>
        <v>0</v>
      </c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R221" s="241" t="s">
        <v>80</v>
      </c>
      <c r="AT221" s="242" t="s">
        <v>72</v>
      </c>
      <c r="AU221" s="242" t="s">
        <v>80</v>
      </c>
      <c r="AY221" s="241" t="s">
        <v>258</v>
      </c>
      <c r="BK221" s="243">
        <f>SUM(BK222:BK232)</f>
        <v>0</v>
      </c>
    </row>
    <row r="222" s="2" customFormat="1" ht="16.5" customHeight="1">
      <c r="A222" s="39"/>
      <c r="B222" s="40"/>
      <c r="C222" s="221" t="s">
        <v>683</v>
      </c>
      <c r="D222" s="221" t="s">
        <v>260</v>
      </c>
      <c r="E222" s="222" t="s">
        <v>684</v>
      </c>
      <c r="F222" s="223" t="s">
        <v>685</v>
      </c>
      <c r="G222" s="224" t="s">
        <v>256</v>
      </c>
      <c r="H222" s="225">
        <v>3</v>
      </c>
      <c r="I222" s="226"/>
      <c r="J222" s="227">
        <f>ROUND(I222*H222,2)</f>
        <v>0</v>
      </c>
      <c r="K222" s="223" t="s">
        <v>257</v>
      </c>
      <c r="L222" s="45"/>
      <c r="M222" s="228" t="s">
        <v>1</v>
      </c>
      <c r="N222" s="229" t="s">
        <v>38</v>
      </c>
      <c r="O222" s="9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9" t="s">
        <v>430</v>
      </c>
      <c r="AT222" s="219" t="s">
        <v>260</v>
      </c>
      <c r="AU222" s="219" t="s">
        <v>82</v>
      </c>
      <c r="AY222" s="18" t="s">
        <v>258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80</v>
      </c>
      <c r="BK222" s="220">
        <f>ROUND(I222*H222,2)</f>
        <v>0</v>
      </c>
      <c r="BL222" s="18" t="s">
        <v>430</v>
      </c>
      <c r="BM222" s="219" t="s">
        <v>686</v>
      </c>
    </row>
    <row r="223" s="2" customFormat="1" ht="24.15" customHeight="1">
      <c r="A223" s="39"/>
      <c r="B223" s="40"/>
      <c r="C223" s="221" t="s">
        <v>687</v>
      </c>
      <c r="D223" s="221" t="s">
        <v>260</v>
      </c>
      <c r="E223" s="222" t="s">
        <v>688</v>
      </c>
      <c r="F223" s="223" t="s">
        <v>689</v>
      </c>
      <c r="G223" s="224" t="s">
        <v>256</v>
      </c>
      <c r="H223" s="225">
        <v>2</v>
      </c>
      <c r="I223" s="226"/>
      <c r="J223" s="227">
        <f>ROUND(I223*H223,2)</f>
        <v>0</v>
      </c>
      <c r="K223" s="223" t="s">
        <v>257</v>
      </c>
      <c r="L223" s="45"/>
      <c r="M223" s="228" t="s">
        <v>1</v>
      </c>
      <c r="N223" s="229" t="s">
        <v>38</v>
      </c>
      <c r="O223" s="92"/>
      <c r="P223" s="217">
        <f>O223*H223</f>
        <v>0</v>
      </c>
      <c r="Q223" s="217">
        <v>0</v>
      </c>
      <c r="R223" s="217">
        <f>Q223*H223</f>
        <v>0</v>
      </c>
      <c r="S223" s="217">
        <v>0</v>
      </c>
      <c r="T223" s="21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9" t="s">
        <v>430</v>
      </c>
      <c r="AT223" s="219" t="s">
        <v>260</v>
      </c>
      <c r="AU223" s="219" t="s">
        <v>82</v>
      </c>
      <c r="AY223" s="18" t="s">
        <v>258</v>
      </c>
      <c r="BE223" s="220">
        <f>IF(N223="základní",J223,0)</f>
        <v>0</v>
      </c>
      <c r="BF223" s="220">
        <f>IF(N223="snížená",J223,0)</f>
        <v>0</v>
      </c>
      <c r="BG223" s="220">
        <f>IF(N223="zákl. přenesená",J223,0)</f>
        <v>0</v>
      </c>
      <c r="BH223" s="220">
        <f>IF(N223="sníž. přenesená",J223,0)</f>
        <v>0</v>
      </c>
      <c r="BI223" s="220">
        <f>IF(N223="nulová",J223,0)</f>
        <v>0</v>
      </c>
      <c r="BJ223" s="18" t="s">
        <v>80</v>
      </c>
      <c r="BK223" s="220">
        <f>ROUND(I223*H223,2)</f>
        <v>0</v>
      </c>
      <c r="BL223" s="18" t="s">
        <v>430</v>
      </c>
      <c r="BM223" s="219" t="s">
        <v>690</v>
      </c>
    </row>
    <row r="224" s="2" customFormat="1" ht="16.5" customHeight="1">
      <c r="A224" s="39"/>
      <c r="B224" s="40"/>
      <c r="C224" s="221" t="s">
        <v>691</v>
      </c>
      <c r="D224" s="221" t="s">
        <v>260</v>
      </c>
      <c r="E224" s="222" t="s">
        <v>692</v>
      </c>
      <c r="F224" s="223" t="s">
        <v>693</v>
      </c>
      <c r="G224" s="224" t="s">
        <v>694</v>
      </c>
      <c r="H224" s="225">
        <v>40</v>
      </c>
      <c r="I224" s="226"/>
      <c r="J224" s="227">
        <f>ROUND(I224*H224,2)</f>
        <v>0</v>
      </c>
      <c r="K224" s="223" t="s">
        <v>257</v>
      </c>
      <c r="L224" s="45"/>
      <c r="M224" s="228" t="s">
        <v>1</v>
      </c>
      <c r="N224" s="229" t="s">
        <v>38</v>
      </c>
      <c r="O224" s="9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9" t="s">
        <v>430</v>
      </c>
      <c r="AT224" s="219" t="s">
        <v>260</v>
      </c>
      <c r="AU224" s="219" t="s">
        <v>82</v>
      </c>
      <c r="AY224" s="18" t="s">
        <v>258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80</v>
      </c>
      <c r="BK224" s="220">
        <f>ROUND(I224*H224,2)</f>
        <v>0</v>
      </c>
      <c r="BL224" s="18" t="s">
        <v>430</v>
      </c>
      <c r="BM224" s="219" t="s">
        <v>695</v>
      </c>
    </row>
    <row r="225" s="2" customFormat="1">
      <c r="A225" s="39"/>
      <c r="B225" s="40"/>
      <c r="C225" s="41"/>
      <c r="D225" s="261" t="s">
        <v>696</v>
      </c>
      <c r="E225" s="41"/>
      <c r="F225" s="292" t="s">
        <v>697</v>
      </c>
      <c r="G225" s="41"/>
      <c r="H225" s="41"/>
      <c r="I225" s="293"/>
      <c r="J225" s="41"/>
      <c r="K225" s="41"/>
      <c r="L225" s="45"/>
      <c r="M225" s="294"/>
      <c r="N225" s="29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696</v>
      </c>
      <c r="AU225" s="18" t="s">
        <v>82</v>
      </c>
    </row>
    <row r="226" s="2" customFormat="1" ht="24.15" customHeight="1">
      <c r="A226" s="39"/>
      <c r="B226" s="40"/>
      <c r="C226" s="221" t="s">
        <v>698</v>
      </c>
      <c r="D226" s="221" t="s">
        <v>260</v>
      </c>
      <c r="E226" s="222" t="s">
        <v>699</v>
      </c>
      <c r="F226" s="223" t="s">
        <v>700</v>
      </c>
      <c r="G226" s="224" t="s">
        <v>256</v>
      </c>
      <c r="H226" s="225">
        <v>1</v>
      </c>
      <c r="I226" s="226"/>
      <c r="J226" s="227">
        <f>ROUND(I226*H226,2)</f>
        <v>0</v>
      </c>
      <c r="K226" s="223" t="s">
        <v>257</v>
      </c>
      <c r="L226" s="45"/>
      <c r="M226" s="228" t="s">
        <v>1</v>
      </c>
      <c r="N226" s="229" t="s">
        <v>38</v>
      </c>
      <c r="O226" s="92"/>
      <c r="P226" s="217">
        <f>O226*H226</f>
        <v>0</v>
      </c>
      <c r="Q226" s="217">
        <v>0</v>
      </c>
      <c r="R226" s="217">
        <f>Q226*H226</f>
        <v>0</v>
      </c>
      <c r="S226" s="217">
        <v>0</v>
      </c>
      <c r="T226" s="21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9" t="s">
        <v>430</v>
      </c>
      <c r="AT226" s="219" t="s">
        <v>260</v>
      </c>
      <c r="AU226" s="219" t="s">
        <v>82</v>
      </c>
      <c r="AY226" s="18" t="s">
        <v>258</v>
      </c>
      <c r="BE226" s="220">
        <f>IF(N226="základní",J226,0)</f>
        <v>0</v>
      </c>
      <c r="BF226" s="220">
        <f>IF(N226="snížená",J226,0)</f>
        <v>0</v>
      </c>
      <c r="BG226" s="220">
        <f>IF(N226="zákl. přenesená",J226,0)</f>
        <v>0</v>
      </c>
      <c r="BH226" s="220">
        <f>IF(N226="sníž. přenesená",J226,0)</f>
        <v>0</v>
      </c>
      <c r="BI226" s="220">
        <f>IF(N226="nulová",J226,0)</f>
        <v>0</v>
      </c>
      <c r="BJ226" s="18" t="s">
        <v>80</v>
      </c>
      <c r="BK226" s="220">
        <f>ROUND(I226*H226,2)</f>
        <v>0</v>
      </c>
      <c r="BL226" s="18" t="s">
        <v>430</v>
      </c>
      <c r="BM226" s="219" t="s">
        <v>701</v>
      </c>
    </row>
    <row r="227" s="2" customFormat="1" ht="24.15" customHeight="1">
      <c r="A227" s="39"/>
      <c r="B227" s="40"/>
      <c r="C227" s="221" t="s">
        <v>702</v>
      </c>
      <c r="D227" s="221" t="s">
        <v>260</v>
      </c>
      <c r="E227" s="222" t="s">
        <v>703</v>
      </c>
      <c r="F227" s="223" t="s">
        <v>704</v>
      </c>
      <c r="G227" s="224" t="s">
        <v>256</v>
      </c>
      <c r="H227" s="225">
        <v>1</v>
      </c>
      <c r="I227" s="226"/>
      <c r="J227" s="227">
        <f>ROUND(I227*H227,2)</f>
        <v>0</v>
      </c>
      <c r="K227" s="223" t="s">
        <v>257</v>
      </c>
      <c r="L227" s="45"/>
      <c r="M227" s="228" t="s">
        <v>1</v>
      </c>
      <c r="N227" s="229" t="s">
        <v>38</v>
      </c>
      <c r="O227" s="9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9" t="s">
        <v>430</v>
      </c>
      <c r="AT227" s="219" t="s">
        <v>260</v>
      </c>
      <c r="AU227" s="219" t="s">
        <v>82</v>
      </c>
      <c r="AY227" s="18" t="s">
        <v>258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80</v>
      </c>
      <c r="BK227" s="220">
        <f>ROUND(I227*H227,2)</f>
        <v>0</v>
      </c>
      <c r="BL227" s="18" t="s">
        <v>430</v>
      </c>
      <c r="BM227" s="219" t="s">
        <v>705</v>
      </c>
    </row>
    <row r="228" s="2" customFormat="1" ht="24.15" customHeight="1">
      <c r="A228" s="39"/>
      <c r="B228" s="40"/>
      <c r="C228" s="221" t="s">
        <v>706</v>
      </c>
      <c r="D228" s="221" t="s">
        <v>260</v>
      </c>
      <c r="E228" s="222" t="s">
        <v>707</v>
      </c>
      <c r="F228" s="223" t="s">
        <v>708</v>
      </c>
      <c r="G228" s="224" t="s">
        <v>256</v>
      </c>
      <c r="H228" s="225">
        <v>1</v>
      </c>
      <c r="I228" s="226"/>
      <c r="J228" s="227">
        <f>ROUND(I228*H228,2)</f>
        <v>0</v>
      </c>
      <c r="K228" s="223" t="s">
        <v>257</v>
      </c>
      <c r="L228" s="45"/>
      <c r="M228" s="228" t="s">
        <v>1</v>
      </c>
      <c r="N228" s="229" t="s">
        <v>38</v>
      </c>
      <c r="O228" s="92"/>
      <c r="P228" s="217">
        <f>O228*H228</f>
        <v>0</v>
      </c>
      <c r="Q228" s="217">
        <v>0</v>
      </c>
      <c r="R228" s="217">
        <f>Q228*H228</f>
        <v>0</v>
      </c>
      <c r="S228" s="217">
        <v>0</v>
      </c>
      <c r="T228" s="21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9" t="s">
        <v>430</v>
      </c>
      <c r="AT228" s="219" t="s">
        <v>260</v>
      </c>
      <c r="AU228" s="219" t="s">
        <v>82</v>
      </c>
      <c r="AY228" s="18" t="s">
        <v>258</v>
      </c>
      <c r="BE228" s="220">
        <f>IF(N228="základní",J228,0)</f>
        <v>0</v>
      </c>
      <c r="BF228" s="220">
        <f>IF(N228="snížená",J228,0)</f>
        <v>0</v>
      </c>
      <c r="BG228" s="220">
        <f>IF(N228="zákl. přenesená",J228,0)</f>
        <v>0</v>
      </c>
      <c r="BH228" s="220">
        <f>IF(N228="sníž. přenesená",J228,0)</f>
        <v>0</v>
      </c>
      <c r="BI228" s="220">
        <f>IF(N228="nulová",J228,0)</f>
        <v>0</v>
      </c>
      <c r="BJ228" s="18" t="s">
        <v>80</v>
      </c>
      <c r="BK228" s="220">
        <f>ROUND(I228*H228,2)</f>
        <v>0</v>
      </c>
      <c r="BL228" s="18" t="s">
        <v>430</v>
      </c>
      <c r="BM228" s="219" t="s">
        <v>709</v>
      </c>
    </row>
    <row r="229" s="2" customFormat="1">
      <c r="A229" s="39"/>
      <c r="B229" s="40"/>
      <c r="C229" s="41"/>
      <c r="D229" s="261" t="s">
        <v>696</v>
      </c>
      <c r="E229" s="41"/>
      <c r="F229" s="292" t="s">
        <v>710</v>
      </c>
      <c r="G229" s="41"/>
      <c r="H229" s="41"/>
      <c r="I229" s="293"/>
      <c r="J229" s="41"/>
      <c r="K229" s="41"/>
      <c r="L229" s="45"/>
      <c r="M229" s="294"/>
      <c r="N229" s="29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696</v>
      </c>
      <c r="AU229" s="18" t="s">
        <v>82</v>
      </c>
    </row>
    <row r="230" s="2" customFormat="1" ht="24.15" customHeight="1">
      <c r="A230" s="39"/>
      <c r="B230" s="40"/>
      <c r="C230" s="221" t="s">
        <v>711</v>
      </c>
      <c r="D230" s="221" t="s">
        <v>260</v>
      </c>
      <c r="E230" s="222" t="s">
        <v>712</v>
      </c>
      <c r="F230" s="223" t="s">
        <v>713</v>
      </c>
      <c r="G230" s="224" t="s">
        <v>256</v>
      </c>
      <c r="H230" s="225">
        <v>1</v>
      </c>
      <c r="I230" s="226"/>
      <c r="J230" s="227">
        <f>ROUND(I230*H230,2)</f>
        <v>0</v>
      </c>
      <c r="K230" s="223" t="s">
        <v>257</v>
      </c>
      <c r="L230" s="45"/>
      <c r="M230" s="228" t="s">
        <v>1</v>
      </c>
      <c r="N230" s="229" t="s">
        <v>38</v>
      </c>
      <c r="O230" s="92"/>
      <c r="P230" s="217">
        <f>O230*H230</f>
        <v>0</v>
      </c>
      <c r="Q230" s="217">
        <v>0</v>
      </c>
      <c r="R230" s="217">
        <f>Q230*H230</f>
        <v>0</v>
      </c>
      <c r="S230" s="217">
        <v>0</v>
      </c>
      <c r="T230" s="21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9" t="s">
        <v>80</v>
      </c>
      <c r="AT230" s="219" t="s">
        <v>260</v>
      </c>
      <c r="AU230" s="219" t="s">
        <v>82</v>
      </c>
      <c r="AY230" s="18" t="s">
        <v>258</v>
      </c>
      <c r="BE230" s="220">
        <f>IF(N230="základní",J230,0)</f>
        <v>0</v>
      </c>
      <c r="BF230" s="220">
        <f>IF(N230="snížená",J230,0)</f>
        <v>0</v>
      </c>
      <c r="BG230" s="220">
        <f>IF(N230="zákl. přenesená",J230,0)</f>
        <v>0</v>
      </c>
      <c r="BH230" s="220">
        <f>IF(N230="sníž. přenesená",J230,0)</f>
        <v>0</v>
      </c>
      <c r="BI230" s="220">
        <f>IF(N230="nulová",J230,0)</f>
        <v>0</v>
      </c>
      <c r="BJ230" s="18" t="s">
        <v>80</v>
      </c>
      <c r="BK230" s="220">
        <f>ROUND(I230*H230,2)</f>
        <v>0</v>
      </c>
      <c r="BL230" s="18" t="s">
        <v>80</v>
      </c>
      <c r="BM230" s="219" t="s">
        <v>714</v>
      </c>
    </row>
    <row r="231" s="2" customFormat="1" ht="24.15" customHeight="1">
      <c r="A231" s="39"/>
      <c r="B231" s="40"/>
      <c r="C231" s="221" t="s">
        <v>715</v>
      </c>
      <c r="D231" s="221" t="s">
        <v>260</v>
      </c>
      <c r="E231" s="222" t="s">
        <v>716</v>
      </c>
      <c r="F231" s="223" t="s">
        <v>717</v>
      </c>
      <c r="G231" s="224" t="s">
        <v>256</v>
      </c>
      <c r="H231" s="225">
        <v>2</v>
      </c>
      <c r="I231" s="226"/>
      <c r="J231" s="227">
        <f>ROUND(I231*H231,2)</f>
        <v>0</v>
      </c>
      <c r="K231" s="223" t="s">
        <v>257</v>
      </c>
      <c r="L231" s="45"/>
      <c r="M231" s="228" t="s">
        <v>1</v>
      </c>
      <c r="N231" s="229" t="s">
        <v>38</v>
      </c>
      <c r="O231" s="92"/>
      <c r="P231" s="217">
        <f>O231*H231</f>
        <v>0</v>
      </c>
      <c r="Q231" s="217">
        <v>0</v>
      </c>
      <c r="R231" s="217">
        <f>Q231*H231</f>
        <v>0</v>
      </c>
      <c r="S231" s="217">
        <v>0</v>
      </c>
      <c r="T231" s="21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9" t="s">
        <v>80</v>
      </c>
      <c r="AT231" s="219" t="s">
        <v>260</v>
      </c>
      <c r="AU231" s="219" t="s">
        <v>82</v>
      </c>
      <c r="AY231" s="18" t="s">
        <v>258</v>
      </c>
      <c r="BE231" s="220">
        <f>IF(N231="základní",J231,0)</f>
        <v>0</v>
      </c>
      <c r="BF231" s="220">
        <f>IF(N231="snížená",J231,0)</f>
        <v>0</v>
      </c>
      <c r="BG231" s="220">
        <f>IF(N231="zákl. přenesená",J231,0)</f>
        <v>0</v>
      </c>
      <c r="BH231" s="220">
        <f>IF(N231="sníž. přenesená",J231,0)</f>
        <v>0</v>
      </c>
      <c r="BI231" s="220">
        <f>IF(N231="nulová",J231,0)</f>
        <v>0</v>
      </c>
      <c r="BJ231" s="18" t="s">
        <v>80</v>
      </c>
      <c r="BK231" s="220">
        <f>ROUND(I231*H231,2)</f>
        <v>0</v>
      </c>
      <c r="BL231" s="18" t="s">
        <v>80</v>
      </c>
      <c r="BM231" s="219" t="s">
        <v>718</v>
      </c>
    </row>
    <row r="232" s="2" customFormat="1">
      <c r="A232" s="39"/>
      <c r="B232" s="40"/>
      <c r="C232" s="41"/>
      <c r="D232" s="261" t="s">
        <v>696</v>
      </c>
      <c r="E232" s="41"/>
      <c r="F232" s="292" t="s">
        <v>719</v>
      </c>
      <c r="G232" s="41"/>
      <c r="H232" s="41"/>
      <c r="I232" s="293"/>
      <c r="J232" s="41"/>
      <c r="K232" s="41"/>
      <c r="L232" s="45"/>
      <c r="M232" s="296"/>
      <c r="N232" s="297"/>
      <c r="O232" s="246"/>
      <c r="P232" s="246"/>
      <c r="Q232" s="246"/>
      <c r="R232" s="246"/>
      <c r="S232" s="246"/>
      <c r="T232" s="298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696</v>
      </c>
      <c r="AU232" s="18" t="s">
        <v>82</v>
      </c>
    </row>
    <row r="233" s="2" customFormat="1" ht="6.96" customHeight="1">
      <c r="A233" s="39"/>
      <c r="B233" s="67"/>
      <c r="C233" s="68"/>
      <c r="D233" s="68"/>
      <c r="E233" s="68"/>
      <c r="F233" s="68"/>
      <c r="G233" s="68"/>
      <c r="H233" s="68"/>
      <c r="I233" s="68"/>
      <c r="J233" s="68"/>
      <c r="K233" s="68"/>
      <c r="L233" s="45"/>
      <c r="M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</row>
  </sheetData>
  <sheetProtection sheet="1" autoFilter="0" formatColumns="0" formatRows="0" objects="1" scenarios="1" spinCount="100000" saltValue="5iK1s20aIbv+cI7MCwvPqSlE/n+PzT9UUn1yrNrBMRAdC1+K2gux5hY7vDsD9eUHsrQIs+FrB3arn+n+LFTRsQ==" hashValue="3CkSboqLkCy3ShmsJIOUYiSTFyZEsAsw2NWYciM7bjlRUDOHW5VXCQv/by1n1Ms77IxKg0tBkgJDK3XYWhavFA==" algorithmName="SHA-512" password="CC35"/>
  <autoFilter ref="C126:K2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>
      <c r="B8" s="21"/>
      <c r="D8" s="152" t="s">
        <v>230</v>
      </c>
      <c r="L8" s="21"/>
    </row>
    <row r="9" s="1" customFormat="1" ht="16.5" customHeight="1">
      <c r="B9" s="21"/>
      <c r="E9" s="153" t="s">
        <v>541</v>
      </c>
      <c r="F9" s="1"/>
      <c r="G9" s="1"/>
      <c r="H9" s="1"/>
      <c r="L9" s="21"/>
    </row>
    <row r="10" s="1" customFormat="1" ht="12" customHeight="1">
      <c r="B10" s="21"/>
      <c r="D10" s="152" t="s">
        <v>232</v>
      </c>
      <c r="L10" s="21"/>
    </row>
    <row r="11" s="2" customFormat="1" ht="16.5" customHeight="1">
      <c r="A11" s="39"/>
      <c r="B11" s="45"/>
      <c r="C11" s="39"/>
      <c r="D11" s="39"/>
      <c r="E11" s="16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720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721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12. 1. 2024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26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26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26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26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33</v>
      </c>
      <c r="E34" s="39"/>
      <c r="F34" s="39"/>
      <c r="G34" s="39"/>
      <c r="H34" s="39"/>
      <c r="I34" s="39"/>
      <c r="J34" s="162">
        <f>ROUND(J124,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35</v>
      </c>
      <c r="G36" s="39"/>
      <c r="H36" s="39"/>
      <c r="I36" s="163" t="s">
        <v>34</v>
      </c>
      <c r="J36" s="163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37</v>
      </c>
      <c r="E37" s="152" t="s">
        <v>38</v>
      </c>
      <c r="F37" s="165">
        <f>ROUND((SUM(BE124:BE135)),  2)</f>
        <v>0</v>
      </c>
      <c r="G37" s="39"/>
      <c r="H37" s="39"/>
      <c r="I37" s="166">
        <v>0.20999999999999999</v>
      </c>
      <c r="J37" s="165">
        <f>ROUND(((SUM(BE124:BE135))*I37),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ROUND((SUM(BF124:BF135)),  2)</f>
        <v>0</v>
      </c>
      <c r="G38" s="39"/>
      <c r="H38" s="39"/>
      <c r="I38" s="166">
        <v>0.12</v>
      </c>
      <c r="J38" s="165">
        <f>ROUND(((SUM(BF124:BF135))*I38),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ROUND((SUM(BG124:BG135)),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ROUND((SUM(BH124:BH135)),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ROUND((SUM(BI124:BI135)),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541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232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9" t="s">
        <v>542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720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01.02 - PZS 16,389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12. 1. 2024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235</v>
      </c>
      <c r="D98" s="187"/>
      <c r="E98" s="187"/>
      <c r="F98" s="187"/>
      <c r="G98" s="187"/>
      <c r="H98" s="187"/>
      <c r="I98" s="187"/>
      <c r="J98" s="188" t="s">
        <v>236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237</v>
      </c>
      <c r="D100" s="41"/>
      <c r="E100" s="41"/>
      <c r="F100" s="41"/>
      <c r="G100" s="41"/>
      <c r="H100" s="41"/>
      <c r="I100" s="41"/>
      <c r="J100" s="111">
        <f>J124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238</v>
      </c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1" customFormat="1" ht="16.5" customHeight="1">
      <c r="B112" s="22"/>
      <c r="C112" s="23"/>
      <c r="D112" s="23"/>
      <c r="E112" s="185" t="s">
        <v>541</v>
      </c>
      <c r="F112" s="23"/>
      <c r="G112" s="23"/>
      <c r="H112" s="23"/>
      <c r="I112" s="23"/>
      <c r="J112" s="23"/>
      <c r="K112" s="23"/>
      <c r="L112" s="21"/>
    </row>
    <row r="113" s="1" customFormat="1" ht="12" customHeight="1">
      <c r="B113" s="22"/>
      <c r="C113" s="33" t="s">
        <v>232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299" t="s">
        <v>542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720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E13</f>
        <v>01.02 - PZS 16,389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F16</f>
        <v xml:space="preserve"> </v>
      </c>
      <c r="G118" s="41"/>
      <c r="H118" s="41"/>
      <c r="I118" s="33" t="s">
        <v>22</v>
      </c>
      <c r="J118" s="80" t="str">
        <f>IF(J16="","",J16)</f>
        <v>12. 1. 2024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E19</f>
        <v xml:space="preserve"> </v>
      </c>
      <c r="G120" s="41"/>
      <c r="H120" s="41"/>
      <c r="I120" s="33" t="s">
        <v>29</v>
      </c>
      <c r="J120" s="37" t="str">
        <f>E25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IF(E22="","",E22)</f>
        <v>Vyplň údaj</v>
      </c>
      <c r="G121" s="41"/>
      <c r="H121" s="41"/>
      <c r="I121" s="33" t="s">
        <v>31</v>
      </c>
      <c r="J121" s="37" t="str">
        <f>E28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96"/>
      <c r="B123" s="197"/>
      <c r="C123" s="198" t="s">
        <v>241</v>
      </c>
      <c r="D123" s="199" t="s">
        <v>58</v>
      </c>
      <c r="E123" s="199" t="s">
        <v>54</v>
      </c>
      <c r="F123" s="199" t="s">
        <v>55</v>
      </c>
      <c r="G123" s="199" t="s">
        <v>242</v>
      </c>
      <c r="H123" s="199" t="s">
        <v>243</v>
      </c>
      <c r="I123" s="199" t="s">
        <v>244</v>
      </c>
      <c r="J123" s="199" t="s">
        <v>236</v>
      </c>
      <c r="K123" s="200" t="s">
        <v>245</v>
      </c>
      <c r="L123" s="201"/>
      <c r="M123" s="101" t="s">
        <v>1</v>
      </c>
      <c r="N123" s="102" t="s">
        <v>37</v>
      </c>
      <c r="O123" s="102" t="s">
        <v>246</v>
      </c>
      <c r="P123" s="102" t="s">
        <v>247</v>
      </c>
      <c r="Q123" s="102" t="s">
        <v>248</v>
      </c>
      <c r="R123" s="102" t="s">
        <v>249</v>
      </c>
      <c r="S123" s="102" t="s">
        <v>250</v>
      </c>
      <c r="T123" s="103" t="s">
        <v>251</v>
      </c>
      <c r="U123" s="196"/>
      <c r="V123" s="196"/>
      <c r="W123" s="196"/>
      <c r="X123" s="196"/>
      <c r="Y123" s="196"/>
      <c r="Z123" s="196"/>
      <c r="AA123" s="196"/>
      <c r="AB123" s="196"/>
      <c r="AC123" s="196"/>
      <c r="AD123" s="196"/>
      <c r="AE123" s="196"/>
    </row>
    <row r="124" s="2" customFormat="1" ht="22.8" customHeight="1">
      <c r="A124" s="39"/>
      <c r="B124" s="40"/>
      <c r="C124" s="108" t="s">
        <v>252</v>
      </c>
      <c r="D124" s="41"/>
      <c r="E124" s="41"/>
      <c r="F124" s="41"/>
      <c r="G124" s="41"/>
      <c r="H124" s="41"/>
      <c r="I124" s="41"/>
      <c r="J124" s="202">
        <f>BK124</f>
        <v>0</v>
      </c>
      <c r="K124" s="41"/>
      <c r="L124" s="45"/>
      <c r="M124" s="104"/>
      <c r="N124" s="203"/>
      <c r="O124" s="105"/>
      <c r="P124" s="204">
        <f>SUM(P125:P135)</f>
        <v>0</v>
      </c>
      <c r="Q124" s="105"/>
      <c r="R124" s="204">
        <f>SUM(R125:R135)</f>
        <v>0</v>
      </c>
      <c r="S124" s="105"/>
      <c r="T124" s="205">
        <f>SUM(T125:T135)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238</v>
      </c>
      <c r="BK124" s="206">
        <f>SUM(BK125:BK135)</f>
        <v>0</v>
      </c>
    </row>
    <row r="125" s="2" customFormat="1" ht="55.5" customHeight="1">
      <c r="A125" s="39"/>
      <c r="B125" s="40"/>
      <c r="C125" s="207" t="s">
        <v>80</v>
      </c>
      <c r="D125" s="207" t="s">
        <v>253</v>
      </c>
      <c r="E125" s="208" t="s">
        <v>722</v>
      </c>
      <c r="F125" s="209" t="s">
        <v>723</v>
      </c>
      <c r="G125" s="210" t="s">
        <v>256</v>
      </c>
      <c r="H125" s="211">
        <v>1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284</v>
      </c>
      <c r="AT125" s="219" t="s">
        <v>253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724</v>
      </c>
    </row>
    <row r="126" s="2" customFormat="1" ht="16.5" customHeight="1">
      <c r="A126" s="39"/>
      <c r="B126" s="40"/>
      <c r="C126" s="207" t="s">
        <v>82</v>
      </c>
      <c r="D126" s="207" t="s">
        <v>253</v>
      </c>
      <c r="E126" s="208" t="s">
        <v>725</v>
      </c>
      <c r="F126" s="209" t="s">
        <v>726</v>
      </c>
      <c r="G126" s="210" t="s">
        <v>256</v>
      </c>
      <c r="H126" s="211">
        <v>5</v>
      </c>
      <c r="I126" s="212"/>
      <c r="J126" s="213">
        <f>ROUND(I126*H126,2)</f>
        <v>0</v>
      </c>
      <c r="K126" s="209" t="s">
        <v>257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284</v>
      </c>
      <c r="AT126" s="219" t="s">
        <v>253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124</v>
      </c>
      <c r="BM126" s="219" t="s">
        <v>727</v>
      </c>
    </row>
    <row r="127" s="2" customFormat="1" ht="16.5" customHeight="1">
      <c r="A127" s="39"/>
      <c r="B127" s="40"/>
      <c r="C127" s="207" t="s">
        <v>99</v>
      </c>
      <c r="D127" s="207" t="s">
        <v>253</v>
      </c>
      <c r="E127" s="208" t="s">
        <v>728</v>
      </c>
      <c r="F127" s="209" t="s">
        <v>729</v>
      </c>
      <c r="G127" s="210" t="s">
        <v>256</v>
      </c>
      <c r="H127" s="211">
        <v>1</v>
      </c>
      <c r="I127" s="212"/>
      <c r="J127" s="213">
        <f>ROUND(I127*H127,2)</f>
        <v>0</v>
      </c>
      <c r="K127" s="209" t="s">
        <v>257</v>
      </c>
      <c r="L127" s="214"/>
      <c r="M127" s="215" t="s">
        <v>1</v>
      </c>
      <c r="N127" s="216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284</v>
      </c>
      <c r="AT127" s="219" t="s">
        <v>253</v>
      </c>
      <c r="AU127" s="219" t="s">
        <v>73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124</v>
      </c>
      <c r="BM127" s="219" t="s">
        <v>730</v>
      </c>
    </row>
    <row r="128" s="2" customFormat="1" ht="21.75" customHeight="1">
      <c r="A128" s="39"/>
      <c r="B128" s="40"/>
      <c r="C128" s="207" t="s">
        <v>124</v>
      </c>
      <c r="D128" s="207" t="s">
        <v>253</v>
      </c>
      <c r="E128" s="208" t="s">
        <v>731</v>
      </c>
      <c r="F128" s="209" t="s">
        <v>732</v>
      </c>
      <c r="G128" s="210" t="s">
        <v>256</v>
      </c>
      <c r="H128" s="211">
        <v>1</v>
      </c>
      <c r="I128" s="212"/>
      <c r="J128" s="213">
        <f>ROUND(I128*H128,2)</f>
        <v>0</v>
      </c>
      <c r="K128" s="209" t="s">
        <v>257</v>
      </c>
      <c r="L128" s="214"/>
      <c r="M128" s="215" t="s">
        <v>1</v>
      </c>
      <c r="N128" s="216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284</v>
      </c>
      <c r="AT128" s="219" t="s">
        <v>253</v>
      </c>
      <c r="AU128" s="219" t="s">
        <v>73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124</v>
      </c>
      <c r="BM128" s="219" t="s">
        <v>733</v>
      </c>
    </row>
    <row r="129" s="2" customFormat="1" ht="24.15" customHeight="1">
      <c r="A129" s="39"/>
      <c r="B129" s="40"/>
      <c r="C129" s="207" t="s">
        <v>271</v>
      </c>
      <c r="D129" s="207" t="s">
        <v>253</v>
      </c>
      <c r="E129" s="208" t="s">
        <v>734</v>
      </c>
      <c r="F129" s="209" t="s">
        <v>735</v>
      </c>
      <c r="G129" s="210" t="s">
        <v>256</v>
      </c>
      <c r="H129" s="211">
        <v>1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284</v>
      </c>
      <c r="AT129" s="219" t="s">
        <v>253</v>
      </c>
      <c r="AU129" s="219" t="s">
        <v>73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124</v>
      </c>
      <c r="BM129" s="219" t="s">
        <v>736</v>
      </c>
    </row>
    <row r="130" s="2" customFormat="1" ht="16.5" customHeight="1">
      <c r="A130" s="39"/>
      <c r="B130" s="40"/>
      <c r="C130" s="221" t="s">
        <v>275</v>
      </c>
      <c r="D130" s="221" t="s">
        <v>260</v>
      </c>
      <c r="E130" s="222" t="s">
        <v>737</v>
      </c>
      <c r="F130" s="223" t="s">
        <v>738</v>
      </c>
      <c r="G130" s="224" t="s">
        <v>256</v>
      </c>
      <c r="H130" s="225">
        <v>1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430</v>
      </c>
      <c r="AT130" s="219" t="s">
        <v>260</v>
      </c>
      <c r="AU130" s="219" t="s">
        <v>73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430</v>
      </c>
      <c r="BM130" s="219" t="s">
        <v>739</v>
      </c>
    </row>
    <row r="131" s="2" customFormat="1" ht="16.5" customHeight="1">
      <c r="A131" s="39"/>
      <c r="B131" s="40"/>
      <c r="C131" s="221" t="s">
        <v>279</v>
      </c>
      <c r="D131" s="221" t="s">
        <v>260</v>
      </c>
      <c r="E131" s="222" t="s">
        <v>740</v>
      </c>
      <c r="F131" s="223" t="s">
        <v>741</v>
      </c>
      <c r="G131" s="224" t="s">
        <v>256</v>
      </c>
      <c r="H131" s="225">
        <v>1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260</v>
      </c>
      <c r="AU131" s="219" t="s">
        <v>73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742</v>
      </c>
    </row>
    <row r="132" s="2" customFormat="1" ht="16.5" customHeight="1">
      <c r="A132" s="39"/>
      <c r="B132" s="40"/>
      <c r="C132" s="221" t="s">
        <v>284</v>
      </c>
      <c r="D132" s="221" t="s">
        <v>260</v>
      </c>
      <c r="E132" s="222" t="s">
        <v>743</v>
      </c>
      <c r="F132" s="223" t="s">
        <v>744</v>
      </c>
      <c r="G132" s="224" t="s">
        <v>256</v>
      </c>
      <c r="H132" s="225">
        <v>1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430</v>
      </c>
      <c r="AT132" s="219" t="s">
        <v>260</v>
      </c>
      <c r="AU132" s="219" t="s">
        <v>73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430</v>
      </c>
      <c r="BM132" s="219" t="s">
        <v>745</v>
      </c>
    </row>
    <row r="133" s="2" customFormat="1" ht="24.15" customHeight="1">
      <c r="A133" s="39"/>
      <c r="B133" s="40"/>
      <c r="C133" s="221" t="s">
        <v>288</v>
      </c>
      <c r="D133" s="221" t="s">
        <v>260</v>
      </c>
      <c r="E133" s="222" t="s">
        <v>746</v>
      </c>
      <c r="F133" s="223" t="s">
        <v>747</v>
      </c>
      <c r="G133" s="224" t="s">
        <v>256</v>
      </c>
      <c r="H133" s="225">
        <v>1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124</v>
      </c>
      <c r="AT133" s="219" t="s">
        <v>260</v>
      </c>
      <c r="AU133" s="219" t="s">
        <v>73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124</v>
      </c>
      <c r="BM133" s="219" t="s">
        <v>748</v>
      </c>
    </row>
    <row r="134" s="2" customFormat="1" ht="37.8" customHeight="1">
      <c r="A134" s="39"/>
      <c r="B134" s="40"/>
      <c r="C134" s="221" t="s">
        <v>292</v>
      </c>
      <c r="D134" s="221" t="s">
        <v>260</v>
      </c>
      <c r="E134" s="222" t="s">
        <v>749</v>
      </c>
      <c r="F134" s="223" t="s">
        <v>750</v>
      </c>
      <c r="G134" s="224" t="s">
        <v>256</v>
      </c>
      <c r="H134" s="225">
        <v>1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260</v>
      </c>
      <c r="AU134" s="219" t="s">
        <v>73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751</v>
      </c>
    </row>
    <row r="135" s="2" customFormat="1" ht="33" customHeight="1">
      <c r="A135" s="39"/>
      <c r="B135" s="40"/>
      <c r="C135" s="221" t="s">
        <v>296</v>
      </c>
      <c r="D135" s="221" t="s">
        <v>260</v>
      </c>
      <c r="E135" s="222" t="s">
        <v>752</v>
      </c>
      <c r="F135" s="223" t="s">
        <v>753</v>
      </c>
      <c r="G135" s="224" t="s">
        <v>256</v>
      </c>
      <c r="H135" s="225">
        <v>1</v>
      </c>
      <c r="I135" s="226"/>
      <c r="J135" s="227">
        <f>ROUND(I135*H135,2)</f>
        <v>0</v>
      </c>
      <c r="K135" s="223" t="s">
        <v>257</v>
      </c>
      <c r="L135" s="45"/>
      <c r="M135" s="256" t="s">
        <v>1</v>
      </c>
      <c r="N135" s="257" t="s">
        <v>38</v>
      </c>
      <c r="O135" s="246"/>
      <c r="P135" s="247">
        <f>O135*H135</f>
        <v>0</v>
      </c>
      <c r="Q135" s="247">
        <v>0</v>
      </c>
      <c r="R135" s="247">
        <f>Q135*H135</f>
        <v>0</v>
      </c>
      <c r="S135" s="247">
        <v>0</v>
      </c>
      <c r="T135" s="24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430</v>
      </c>
      <c r="AT135" s="219" t="s">
        <v>260</v>
      </c>
      <c r="AU135" s="219" t="s">
        <v>73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430</v>
      </c>
      <c r="BM135" s="219" t="s">
        <v>754</v>
      </c>
    </row>
    <row r="136" s="2" customFormat="1" ht="6.96" customHeight="1">
      <c r="A136" s="39"/>
      <c r="B136" s="67"/>
      <c r="C136" s="68"/>
      <c r="D136" s="68"/>
      <c r="E136" s="68"/>
      <c r="F136" s="68"/>
      <c r="G136" s="68"/>
      <c r="H136" s="68"/>
      <c r="I136" s="68"/>
      <c r="J136" s="68"/>
      <c r="K136" s="68"/>
      <c r="L136" s="45"/>
      <c r="M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</sheetData>
  <sheetProtection sheet="1" autoFilter="0" formatColumns="0" formatRows="0" objects="1" scenarios="1" spinCount="100000" saltValue="dLTLsCGjeltxT5lYInhs2pS+Oxhngrw0PFmcahzXBbBl5yqil9r4kweIzdqh81g6HCgUCPtPRgSmhxpYPUOBSg==" hashValue="cCECUCjIpUZXB9zdLifPoEJkgxjP/wGGRjajSkh8TKWFvqwuGpq9SQjE0hqpRq/JU8Wl/i2ZTexztkrP/PMe/g==" algorithmName="SHA-512" password="CC35"/>
  <autoFilter ref="C123:K13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0:H110"/>
    <mergeCell ref="E114:H114"/>
    <mergeCell ref="E112:H112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105</v>
      </c>
      <c r="AZ2" s="258" t="s">
        <v>755</v>
      </c>
      <c r="BA2" s="258" t="s">
        <v>756</v>
      </c>
      <c r="BB2" s="258" t="s">
        <v>1</v>
      </c>
      <c r="BC2" s="258" t="s">
        <v>8</v>
      </c>
      <c r="BD2" s="258" t="s">
        <v>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  <c r="AZ3" s="258" t="s">
        <v>757</v>
      </c>
      <c r="BA3" s="258" t="s">
        <v>758</v>
      </c>
      <c r="BB3" s="258" t="s">
        <v>1</v>
      </c>
      <c r="BC3" s="258" t="s">
        <v>632</v>
      </c>
      <c r="BD3" s="25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  <c r="AZ4" s="258" t="s">
        <v>759</v>
      </c>
      <c r="BA4" s="258" t="s">
        <v>760</v>
      </c>
      <c r="BB4" s="258" t="s">
        <v>1</v>
      </c>
      <c r="BC4" s="258" t="s">
        <v>371</v>
      </c>
      <c r="BD4" s="258" t="s">
        <v>82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541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761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ROUND((SUM(BE125:BE154)),  2)</f>
        <v>0</v>
      </c>
      <c r="G35" s="39"/>
      <c r="H35" s="39"/>
      <c r="I35" s="166">
        <v>0.20999999999999999</v>
      </c>
      <c r="J35" s="165">
        <f>ROUND(((SUM(BE125:BE154))*I35),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ROUND((SUM(BF125:BF154)),  2)</f>
        <v>0</v>
      </c>
      <c r="G36" s="39"/>
      <c r="H36" s="39"/>
      <c r="I36" s="166">
        <v>0.12</v>
      </c>
      <c r="J36" s="165">
        <f>ROUND(((SUM(BF125:BF154))*I36),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ROUND((SUM(BG125:BG154)),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ROUND((SUM(BH125:BH154)),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ROUND((SUM(BI125:BI154)),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541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Zemní práce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465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466</v>
      </c>
      <c r="E100" s="251"/>
      <c r="F100" s="251"/>
      <c r="G100" s="251"/>
      <c r="H100" s="251"/>
      <c r="I100" s="251"/>
      <c r="J100" s="252">
        <f>J127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12" customFormat="1" ht="19.92" customHeight="1">
      <c r="A101" s="12"/>
      <c r="B101" s="249"/>
      <c r="C101" s="134"/>
      <c r="D101" s="250" t="s">
        <v>762</v>
      </c>
      <c r="E101" s="251"/>
      <c r="F101" s="251"/>
      <c r="G101" s="251"/>
      <c r="H101" s="251"/>
      <c r="I101" s="251"/>
      <c r="J101" s="252">
        <f>J132</f>
        <v>0</v>
      </c>
      <c r="K101" s="134"/>
      <c r="L101" s="253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</row>
    <row r="102" s="9" customFormat="1" ht="24.96" customHeight="1">
      <c r="A102" s="9"/>
      <c r="B102" s="190"/>
      <c r="C102" s="191"/>
      <c r="D102" s="192" t="s">
        <v>467</v>
      </c>
      <c r="E102" s="193"/>
      <c r="F102" s="193"/>
      <c r="G102" s="193"/>
      <c r="H102" s="193"/>
      <c r="I102" s="193"/>
      <c r="J102" s="194">
        <f>J134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2" customFormat="1" ht="19.92" customHeight="1">
      <c r="A103" s="12"/>
      <c r="B103" s="249"/>
      <c r="C103" s="134"/>
      <c r="D103" s="250" t="s">
        <v>468</v>
      </c>
      <c r="E103" s="251"/>
      <c r="F103" s="251"/>
      <c r="G103" s="251"/>
      <c r="H103" s="251"/>
      <c r="I103" s="251"/>
      <c r="J103" s="252">
        <f>J135</f>
        <v>0</v>
      </c>
      <c r="K103" s="134"/>
      <c r="L103" s="253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240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Prostá rekonstrukce zabezpečovacího zařízení v ŽST Sokolnice-Telnice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230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541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232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02 - Zemní práce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12. 1. 2024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0" customFormat="1" ht="29.28" customHeight="1">
      <c r="A124" s="196"/>
      <c r="B124" s="197"/>
      <c r="C124" s="198" t="s">
        <v>241</v>
      </c>
      <c r="D124" s="199" t="s">
        <v>58</v>
      </c>
      <c r="E124" s="199" t="s">
        <v>54</v>
      </c>
      <c r="F124" s="199" t="s">
        <v>55</v>
      </c>
      <c r="G124" s="199" t="s">
        <v>242</v>
      </c>
      <c r="H124" s="199" t="s">
        <v>243</v>
      </c>
      <c r="I124" s="199" t="s">
        <v>244</v>
      </c>
      <c r="J124" s="199" t="s">
        <v>236</v>
      </c>
      <c r="K124" s="200" t="s">
        <v>245</v>
      </c>
      <c r="L124" s="201"/>
      <c r="M124" s="101" t="s">
        <v>1</v>
      </c>
      <c r="N124" s="102" t="s">
        <v>37</v>
      </c>
      <c r="O124" s="102" t="s">
        <v>246</v>
      </c>
      <c r="P124" s="102" t="s">
        <v>247</v>
      </c>
      <c r="Q124" s="102" t="s">
        <v>248</v>
      </c>
      <c r="R124" s="102" t="s">
        <v>249</v>
      </c>
      <c r="S124" s="102" t="s">
        <v>250</v>
      </c>
      <c r="T124" s="103" t="s">
        <v>251</v>
      </c>
      <c r="U124" s="196"/>
      <c r="V124" s="196"/>
      <c r="W124" s="196"/>
      <c r="X124" s="196"/>
      <c r="Y124" s="196"/>
      <c r="Z124" s="196"/>
      <c r="AA124" s="196"/>
      <c r="AB124" s="196"/>
      <c r="AC124" s="196"/>
      <c r="AD124" s="196"/>
      <c r="AE124" s="196"/>
    </row>
    <row r="125" s="2" customFormat="1" ht="22.8" customHeight="1">
      <c r="A125" s="39"/>
      <c r="B125" s="40"/>
      <c r="C125" s="108" t="s">
        <v>252</v>
      </c>
      <c r="D125" s="41"/>
      <c r="E125" s="41"/>
      <c r="F125" s="41"/>
      <c r="G125" s="41"/>
      <c r="H125" s="41"/>
      <c r="I125" s="41"/>
      <c r="J125" s="202">
        <f>BK125</f>
        <v>0</v>
      </c>
      <c r="K125" s="41"/>
      <c r="L125" s="45"/>
      <c r="M125" s="104"/>
      <c r="N125" s="203"/>
      <c r="O125" s="105"/>
      <c r="P125" s="204">
        <f>P126+P134</f>
        <v>0</v>
      </c>
      <c r="Q125" s="105"/>
      <c r="R125" s="204">
        <f>R126+R134</f>
        <v>0.238038</v>
      </c>
      <c r="S125" s="105"/>
      <c r="T125" s="205">
        <f>T126+T134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238</v>
      </c>
      <c r="BK125" s="206">
        <f>BK126+BK134</f>
        <v>0</v>
      </c>
    </row>
    <row r="126" s="11" customFormat="1" ht="25.92" customHeight="1">
      <c r="A126" s="11"/>
      <c r="B126" s="230"/>
      <c r="C126" s="231"/>
      <c r="D126" s="232" t="s">
        <v>72</v>
      </c>
      <c r="E126" s="233" t="s">
        <v>492</v>
      </c>
      <c r="F126" s="233" t="s">
        <v>493</v>
      </c>
      <c r="G126" s="231"/>
      <c r="H126" s="231"/>
      <c r="I126" s="234"/>
      <c r="J126" s="235">
        <f>BK126</f>
        <v>0</v>
      </c>
      <c r="K126" s="231"/>
      <c r="L126" s="236"/>
      <c r="M126" s="237"/>
      <c r="N126" s="238"/>
      <c r="O126" s="238"/>
      <c r="P126" s="239">
        <f>P127+P132</f>
        <v>0</v>
      </c>
      <c r="Q126" s="238"/>
      <c r="R126" s="239">
        <f>R127+R132</f>
        <v>0.21163799999999999</v>
      </c>
      <c r="S126" s="238"/>
      <c r="T126" s="240">
        <f>T127+T132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241" t="s">
        <v>80</v>
      </c>
      <c r="AT126" s="242" t="s">
        <v>72</v>
      </c>
      <c r="AU126" s="242" t="s">
        <v>73</v>
      </c>
      <c r="AY126" s="241" t="s">
        <v>258</v>
      </c>
      <c r="BK126" s="243">
        <f>BK127+BK132</f>
        <v>0</v>
      </c>
    </row>
    <row r="127" s="11" customFormat="1" ht="22.8" customHeight="1">
      <c r="A127" s="11"/>
      <c r="B127" s="230"/>
      <c r="C127" s="231"/>
      <c r="D127" s="232" t="s">
        <v>72</v>
      </c>
      <c r="E127" s="254" t="s">
        <v>80</v>
      </c>
      <c r="F127" s="254" t="s">
        <v>104</v>
      </c>
      <c r="G127" s="231"/>
      <c r="H127" s="231"/>
      <c r="I127" s="234"/>
      <c r="J127" s="255">
        <f>BK127</f>
        <v>0</v>
      </c>
      <c r="K127" s="231"/>
      <c r="L127" s="236"/>
      <c r="M127" s="237"/>
      <c r="N127" s="238"/>
      <c r="O127" s="238"/>
      <c r="P127" s="239">
        <f>SUM(P128:P131)</f>
        <v>0</v>
      </c>
      <c r="Q127" s="238"/>
      <c r="R127" s="239">
        <f>SUM(R128:R131)</f>
        <v>0.091800000000000007</v>
      </c>
      <c r="S127" s="238"/>
      <c r="T127" s="240">
        <f>SUM(T128:T131)</f>
        <v>0</v>
      </c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R127" s="241" t="s">
        <v>80</v>
      </c>
      <c r="AT127" s="242" t="s">
        <v>72</v>
      </c>
      <c r="AU127" s="242" t="s">
        <v>80</v>
      </c>
      <c r="AY127" s="241" t="s">
        <v>258</v>
      </c>
      <c r="BK127" s="243">
        <f>SUM(BK128:BK131)</f>
        <v>0</v>
      </c>
    </row>
    <row r="128" s="2" customFormat="1" ht="44.25" customHeight="1">
      <c r="A128" s="39"/>
      <c r="B128" s="40"/>
      <c r="C128" s="221" t="s">
        <v>80</v>
      </c>
      <c r="D128" s="221" t="s">
        <v>260</v>
      </c>
      <c r="E128" s="222" t="s">
        <v>763</v>
      </c>
      <c r="F128" s="223" t="s">
        <v>764</v>
      </c>
      <c r="G128" s="224" t="s">
        <v>282</v>
      </c>
      <c r="H128" s="225">
        <v>34</v>
      </c>
      <c r="I128" s="226"/>
      <c r="J128" s="227">
        <f>ROUND(I128*H128,2)</f>
        <v>0</v>
      </c>
      <c r="K128" s="223" t="s">
        <v>471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0.0027000000000000001</v>
      </c>
      <c r="R128" s="217">
        <f>Q128*H128</f>
        <v>0.091800000000000007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124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124</v>
      </c>
      <c r="BM128" s="219" t="s">
        <v>765</v>
      </c>
    </row>
    <row r="129" s="13" customFormat="1">
      <c r="A129" s="13"/>
      <c r="B129" s="259"/>
      <c r="C129" s="260"/>
      <c r="D129" s="261" t="s">
        <v>554</v>
      </c>
      <c r="E129" s="262" t="s">
        <v>1</v>
      </c>
      <c r="F129" s="263" t="s">
        <v>766</v>
      </c>
      <c r="G129" s="260"/>
      <c r="H129" s="262" t="s">
        <v>1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69" t="s">
        <v>554</v>
      </c>
      <c r="AU129" s="269" t="s">
        <v>82</v>
      </c>
      <c r="AV129" s="13" t="s">
        <v>80</v>
      </c>
      <c r="AW129" s="13" t="s">
        <v>30</v>
      </c>
      <c r="AX129" s="13" t="s">
        <v>73</v>
      </c>
      <c r="AY129" s="269" t="s">
        <v>258</v>
      </c>
    </row>
    <row r="130" s="14" customFormat="1">
      <c r="A130" s="14"/>
      <c r="B130" s="270"/>
      <c r="C130" s="271"/>
      <c r="D130" s="261" t="s">
        <v>554</v>
      </c>
      <c r="E130" s="272" t="s">
        <v>1</v>
      </c>
      <c r="F130" s="273" t="s">
        <v>627</v>
      </c>
      <c r="G130" s="271"/>
      <c r="H130" s="274">
        <v>34</v>
      </c>
      <c r="I130" s="275"/>
      <c r="J130" s="271"/>
      <c r="K130" s="271"/>
      <c r="L130" s="276"/>
      <c r="M130" s="277"/>
      <c r="N130" s="278"/>
      <c r="O130" s="278"/>
      <c r="P130" s="278"/>
      <c r="Q130" s="278"/>
      <c r="R130" s="278"/>
      <c r="S130" s="278"/>
      <c r="T130" s="279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80" t="s">
        <v>554</v>
      </c>
      <c r="AU130" s="280" t="s">
        <v>82</v>
      </c>
      <c r="AV130" s="14" t="s">
        <v>82</v>
      </c>
      <c r="AW130" s="14" t="s">
        <v>30</v>
      </c>
      <c r="AX130" s="14" t="s">
        <v>73</v>
      </c>
      <c r="AY130" s="280" t="s">
        <v>258</v>
      </c>
    </row>
    <row r="131" s="15" customFormat="1">
      <c r="A131" s="15"/>
      <c r="B131" s="281"/>
      <c r="C131" s="282"/>
      <c r="D131" s="261" t="s">
        <v>554</v>
      </c>
      <c r="E131" s="283" t="s">
        <v>1</v>
      </c>
      <c r="F131" s="284" t="s">
        <v>559</v>
      </c>
      <c r="G131" s="282"/>
      <c r="H131" s="285">
        <v>34</v>
      </c>
      <c r="I131" s="286"/>
      <c r="J131" s="282"/>
      <c r="K131" s="282"/>
      <c r="L131" s="287"/>
      <c r="M131" s="288"/>
      <c r="N131" s="289"/>
      <c r="O131" s="289"/>
      <c r="P131" s="289"/>
      <c r="Q131" s="289"/>
      <c r="R131" s="289"/>
      <c r="S131" s="289"/>
      <c r="T131" s="290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91" t="s">
        <v>554</v>
      </c>
      <c r="AU131" s="291" t="s">
        <v>82</v>
      </c>
      <c r="AV131" s="15" t="s">
        <v>124</v>
      </c>
      <c r="AW131" s="15" t="s">
        <v>30</v>
      </c>
      <c r="AX131" s="15" t="s">
        <v>80</v>
      </c>
      <c r="AY131" s="291" t="s">
        <v>258</v>
      </c>
    </row>
    <row r="132" s="11" customFormat="1" ht="22.8" customHeight="1">
      <c r="A132" s="11"/>
      <c r="B132" s="230"/>
      <c r="C132" s="231"/>
      <c r="D132" s="232" t="s">
        <v>72</v>
      </c>
      <c r="E132" s="254" t="s">
        <v>82</v>
      </c>
      <c r="F132" s="254" t="s">
        <v>767</v>
      </c>
      <c r="G132" s="231"/>
      <c r="H132" s="231"/>
      <c r="I132" s="234"/>
      <c r="J132" s="25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0.119838</v>
      </c>
      <c r="S132" s="238"/>
      <c r="T132" s="240">
        <f>T133</f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41" t="s">
        <v>80</v>
      </c>
      <c r="AT132" s="242" t="s">
        <v>72</v>
      </c>
      <c r="AU132" s="242" t="s">
        <v>80</v>
      </c>
      <c r="AY132" s="241" t="s">
        <v>258</v>
      </c>
      <c r="BK132" s="243">
        <f>BK133</f>
        <v>0</v>
      </c>
    </row>
    <row r="133" s="2" customFormat="1" ht="24.15" customHeight="1">
      <c r="A133" s="39"/>
      <c r="B133" s="40"/>
      <c r="C133" s="221" t="s">
        <v>288</v>
      </c>
      <c r="D133" s="221" t="s">
        <v>260</v>
      </c>
      <c r="E133" s="222" t="s">
        <v>768</v>
      </c>
      <c r="F133" s="223" t="s">
        <v>769</v>
      </c>
      <c r="G133" s="224" t="s">
        <v>256</v>
      </c>
      <c r="H133" s="225">
        <v>1</v>
      </c>
      <c r="I133" s="226"/>
      <c r="J133" s="227">
        <f>ROUND(I133*H133,2)</f>
        <v>0</v>
      </c>
      <c r="K133" s="223" t="s">
        <v>471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0.119838</v>
      </c>
      <c r="R133" s="217">
        <f>Q133*H133</f>
        <v>0.119838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124</v>
      </c>
      <c r="AT133" s="219" t="s">
        <v>260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124</v>
      </c>
      <c r="BM133" s="219" t="s">
        <v>770</v>
      </c>
    </row>
    <row r="134" s="11" customFormat="1" ht="25.92" customHeight="1">
      <c r="A134" s="11"/>
      <c r="B134" s="230"/>
      <c r="C134" s="231"/>
      <c r="D134" s="232" t="s">
        <v>72</v>
      </c>
      <c r="E134" s="233" t="s">
        <v>253</v>
      </c>
      <c r="F134" s="233" t="s">
        <v>504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</f>
        <v>0</v>
      </c>
      <c r="Q134" s="238"/>
      <c r="R134" s="239">
        <f>R135</f>
        <v>0.0264</v>
      </c>
      <c r="S134" s="238"/>
      <c r="T134" s="240">
        <f>T135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241" t="s">
        <v>99</v>
      </c>
      <c r="AT134" s="242" t="s">
        <v>72</v>
      </c>
      <c r="AU134" s="242" t="s">
        <v>73</v>
      </c>
      <c r="AY134" s="241" t="s">
        <v>258</v>
      </c>
      <c r="BK134" s="243">
        <f>BK135</f>
        <v>0</v>
      </c>
    </row>
    <row r="135" s="11" customFormat="1" ht="22.8" customHeight="1">
      <c r="A135" s="11"/>
      <c r="B135" s="230"/>
      <c r="C135" s="231"/>
      <c r="D135" s="232" t="s">
        <v>72</v>
      </c>
      <c r="E135" s="254" t="s">
        <v>505</v>
      </c>
      <c r="F135" s="254" t="s">
        <v>506</v>
      </c>
      <c r="G135" s="231"/>
      <c r="H135" s="231"/>
      <c r="I135" s="234"/>
      <c r="J135" s="255">
        <f>BK135</f>
        <v>0</v>
      </c>
      <c r="K135" s="231"/>
      <c r="L135" s="236"/>
      <c r="M135" s="237"/>
      <c r="N135" s="238"/>
      <c r="O135" s="238"/>
      <c r="P135" s="239">
        <f>SUM(P136:P154)</f>
        <v>0</v>
      </c>
      <c r="Q135" s="238"/>
      <c r="R135" s="239">
        <f>SUM(R136:R154)</f>
        <v>0.0264</v>
      </c>
      <c r="S135" s="238"/>
      <c r="T135" s="240">
        <f>SUM(T136:T154)</f>
        <v>0</v>
      </c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R135" s="241" t="s">
        <v>99</v>
      </c>
      <c r="AT135" s="242" t="s">
        <v>72</v>
      </c>
      <c r="AU135" s="242" t="s">
        <v>80</v>
      </c>
      <c r="AY135" s="241" t="s">
        <v>258</v>
      </c>
      <c r="BK135" s="243">
        <f>SUM(BK136:BK154)</f>
        <v>0</v>
      </c>
    </row>
    <row r="136" s="2" customFormat="1" ht="24.15" customHeight="1">
      <c r="A136" s="39"/>
      <c r="B136" s="40"/>
      <c r="C136" s="221" t="s">
        <v>82</v>
      </c>
      <c r="D136" s="221" t="s">
        <v>260</v>
      </c>
      <c r="E136" s="222" t="s">
        <v>476</v>
      </c>
      <c r="F136" s="223" t="s">
        <v>477</v>
      </c>
      <c r="G136" s="224" t="s">
        <v>314</v>
      </c>
      <c r="H136" s="225">
        <v>3</v>
      </c>
      <c r="I136" s="226"/>
      <c r="J136" s="227">
        <f>ROUND(I136*H136,2)</f>
        <v>0</v>
      </c>
      <c r="K136" s="223" t="s">
        <v>471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0.0088000000000000005</v>
      </c>
      <c r="R136" s="217">
        <f>Q136*H136</f>
        <v>0.0264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509</v>
      </c>
      <c r="AT136" s="219" t="s">
        <v>260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509</v>
      </c>
      <c r="BM136" s="219" t="s">
        <v>771</v>
      </c>
    </row>
    <row r="137" s="2" customFormat="1" ht="24.15" customHeight="1">
      <c r="A137" s="39"/>
      <c r="B137" s="40"/>
      <c r="C137" s="221" t="s">
        <v>99</v>
      </c>
      <c r="D137" s="221" t="s">
        <v>260</v>
      </c>
      <c r="E137" s="222" t="s">
        <v>497</v>
      </c>
      <c r="F137" s="223" t="s">
        <v>498</v>
      </c>
      <c r="G137" s="224" t="s">
        <v>499</v>
      </c>
      <c r="H137" s="225">
        <v>12</v>
      </c>
      <c r="I137" s="226"/>
      <c r="J137" s="227">
        <f>ROUND(I137*H137,2)</f>
        <v>0</v>
      </c>
      <c r="K137" s="223" t="s">
        <v>471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509</v>
      </c>
      <c r="AT137" s="219" t="s">
        <v>260</v>
      </c>
      <c r="AU137" s="219" t="s">
        <v>82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509</v>
      </c>
      <c r="BM137" s="219" t="s">
        <v>772</v>
      </c>
    </row>
    <row r="138" s="13" customFormat="1">
      <c r="A138" s="13"/>
      <c r="B138" s="259"/>
      <c r="C138" s="260"/>
      <c r="D138" s="261" t="s">
        <v>554</v>
      </c>
      <c r="E138" s="262" t="s">
        <v>1</v>
      </c>
      <c r="F138" s="263" t="s">
        <v>773</v>
      </c>
      <c r="G138" s="260"/>
      <c r="H138" s="262" t="s">
        <v>1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69" t="s">
        <v>554</v>
      </c>
      <c r="AU138" s="269" t="s">
        <v>82</v>
      </c>
      <c r="AV138" s="13" t="s">
        <v>80</v>
      </c>
      <c r="AW138" s="13" t="s">
        <v>30</v>
      </c>
      <c r="AX138" s="13" t="s">
        <v>73</v>
      </c>
      <c r="AY138" s="269" t="s">
        <v>258</v>
      </c>
    </row>
    <row r="139" s="14" customFormat="1">
      <c r="A139" s="14"/>
      <c r="B139" s="270"/>
      <c r="C139" s="271"/>
      <c r="D139" s="261" t="s">
        <v>554</v>
      </c>
      <c r="E139" s="272" t="s">
        <v>1</v>
      </c>
      <c r="F139" s="273" t="s">
        <v>774</v>
      </c>
      <c r="G139" s="271"/>
      <c r="H139" s="274">
        <v>12</v>
      </c>
      <c r="I139" s="275"/>
      <c r="J139" s="271"/>
      <c r="K139" s="271"/>
      <c r="L139" s="276"/>
      <c r="M139" s="277"/>
      <c r="N139" s="278"/>
      <c r="O139" s="278"/>
      <c r="P139" s="278"/>
      <c r="Q139" s="278"/>
      <c r="R139" s="278"/>
      <c r="S139" s="278"/>
      <c r="T139" s="279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0" t="s">
        <v>554</v>
      </c>
      <c r="AU139" s="280" t="s">
        <v>82</v>
      </c>
      <c r="AV139" s="14" t="s">
        <v>82</v>
      </c>
      <c r="AW139" s="14" t="s">
        <v>30</v>
      </c>
      <c r="AX139" s="14" t="s">
        <v>73</v>
      </c>
      <c r="AY139" s="280" t="s">
        <v>258</v>
      </c>
    </row>
    <row r="140" s="15" customFormat="1">
      <c r="A140" s="15"/>
      <c r="B140" s="281"/>
      <c r="C140" s="282"/>
      <c r="D140" s="261" t="s">
        <v>554</v>
      </c>
      <c r="E140" s="283" t="s">
        <v>755</v>
      </c>
      <c r="F140" s="284" t="s">
        <v>559</v>
      </c>
      <c r="G140" s="282"/>
      <c r="H140" s="285">
        <v>12</v>
      </c>
      <c r="I140" s="286"/>
      <c r="J140" s="282"/>
      <c r="K140" s="282"/>
      <c r="L140" s="287"/>
      <c r="M140" s="288"/>
      <c r="N140" s="289"/>
      <c r="O140" s="289"/>
      <c r="P140" s="289"/>
      <c r="Q140" s="289"/>
      <c r="R140" s="289"/>
      <c r="S140" s="289"/>
      <c r="T140" s="290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91" t="s">
        <v>554</v>
      </c>
      <c r="AU140" s="291" t="s">
        <v>82</v>
      </c>
      <c r="AV140" s="15" t="s">
        <v>124</v>
      </c>
      <c r="AW140" s="15" t="s">
        <v>30</v>
      </c>
      <c r="AX140" s="15" t="s">
        <v>80</v>
      </c>
      <c r="AY140" s="291" t="s">
        <v>258</v>
      </c>
    </row>
    <row r="141" s="2" customFormat="1" ht="24.15" customHeight="1">
      <c r="A141" s="39"/>
      <c r="B141" s="40"/>
      <c r="C141" s="221" t="s">
        <v>124</v>
      </c>
      <c r="D141" s="221" t="s">
        <v>260</v>
      </c>
      <c r="E141" s="222" t="s">
        <v>507</v>
      </c>
      <c r="F141" s="223" t="s">
        <v>508</v>
      </c>
      <c r="G141" s="224" t="s">
        <v>282</v>
      </c>
      <c r="H141" s="225">
        <v>2012</v>
      </c>
      <c r="I141" s="226"/>
      <c r="J141" s="227">
        <f>ROUND(I141*H141,2)</f>
        <v>0</v>
      </c>
      <c r="K141" s="223" t="s">
        <v>471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509</v>
      </c>
      <c r="AT141" s="219" t="s">
        <v>260</v>
      </c>
      <c r="AU141" s="219" t="s">
        <v>82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509</v>
      </c>
      <c r="BM141" s="219" t="s">
        <v>775</v>
      </c>
    </row>
    <row r="142" s="13" customFormat="1">
      <c r="A142" s="13"/>
      <c r="B142" s="259"/>
      <c r="C142" s="260"/>
      <c r="D142" s="261" t="s">
        <v>554</v>
      </c>
      <c r="E142" s="262" t="s">
        <v>1</v>
      </c>
      <c r="F142" s="263" t="s">
        <v>776</v>
      </c>
      <c r="G142" s="260"/>
      <c r="H142" s="262" t="s">
        <v>1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9" t="s">
        <v>554</v>
      </c>
      <c r="AU142" s="269" t="s">
        <v>82</v>
      </c>
      <c r="AV142" s="13" t="s">
        <v>80</v>
      </c>
      <c r="AW142" s="13" t="s">
        <v>30</v>
      </c>
      <c r="AX142" s="13" t="s">
        <v>73</v>
      </c>
      <c r="AY142" s="269" t="s">
        <v>258</v>
      </c>
    </row>
    <row r="143" s="14" customFormat="1">
      <c r="A143" s="14"/>
      <c r="B143" s="270"/>
      <c r="C143" s="271"/>
      <c r="D143" s="261" t="s">
        <v>554</v>
      </c>
      <c r="E143" s="272" t="s">
        <v>1</v>
      </c>
      <c r="F143" s="273" t="s">
        <v>632</v>
      </c>
      <c r="G143" s="271"/>
      <c r="H143" s="274">
        <v>2012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0" t="s">
        <v>554</v>
      </c>
      <c r="AU143" s="280" t="s">
        <v>82</v>
      </c>
      <c r="AV143" s="14" t="s">
        <v>82</v>
      </c>
      <c r="AW143" s="14" t="s">
        <v>30</v>
      </c>
      <c r="AX143" s="14" t="s">
        <v>73</v>
      </c>
      <c r="AY143" s="280" t="s">
        <v>258</v>
      </c>
    </row>
    <row r="144" s="15" customFormat="1">
      <c r="A144" s="15"/>
      <c r="B144" s="281"/>
      <c r="C144" s="282"/>
      <c r="D144" s="261" t="s">
        <v>554</v>
      </c>
      <c r="E144" s="283" t="s">
        <v>757</v>
      </c>
      <c r="F144" s="284" t="s">
        <v>559</v>
      </c>
      <c r="G144" s="282"/>
      <c r="H144" s="285">
        <v>2012</v>
      </c>
      <c r="I144" s="286"/>
      <c r="J144" s="282"/>
      <c r="K144" s="282"/>
      <c r="L144" s="287"/>
      <c r="M144" s="288"/>
      <c r="N144" s="289"/>
      <c r="O144" s="289"/>
      <c r="P144" s="289"/>
      <c r="Q144" s="289"/>
      <c r="R144" s="289"/>
      <c r="S144" s="289"/>
      <c r="T144" s="290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91" t="s">
        <v>554</v>
      </c>
      <c r="AU144" s="291" t="s">
        <v>82</v>
      </c>
      <c r="AV144" s="15" t="s">
        <v>124</v>
      </c>
      <c r="AW144" s="15" t="s">
        <v>30</v>
      </c>
      <c r="AX144" s="15" t="s">
        <v>80</v>
      </c>
      <c r="AY144" s="291" t="s">
        <v>258</v>
      </c>
    </row>
    <row r="145" s="2" customFormat="1" ht="24.15" customHeight="1">
      <c r="A145" s="39"/>
      <c r="B145" s="40"/>
      <c r="C145" s="221" t="s">
        <v>271</v>
      </c>
      <c r="D145" s="221" t="s">
        <v>260</v>
      </c>
      <c r="E145" s="222" t="s">
        <v>777</v>
      </c>
      <c r="F145" s="223" t="s">
        <v>778</v>
      </c>
      <c r="G145" s="224" t="s">
        <v>282</v>
      </c>
      <c r="H145" s="225">
        <v>30</v>
      </c>
      <c r="I145" s="226"/>
      <c r="J145" s="227">
        <f>ROUND(I145*H145,2)</f>
        <v>0</v>
      </c>
      <c r="K145" s="223" t="s">
        <v>471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509</v>
      </c>
      <c r="AT145" s="219" t="s">
        <v>260</v>
      </c>
      <c r="AU145" s="219" t="s">
        <v>82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509</v>
      </c>
      <c r="BM145" s="219" t="s">
        <v>779</v>
      </c>
    </row>
    <row r="146" s="13" customFormat="1">
      <c r="A146" s="13"/>
      <c r="B146" s="259"/>
      <c r="C146" s="260"/>
      <c r="D146" s="261" t="s">
        <v>554</v>
      </c>
      <c r="E146" s="262" t="s">
        <v>1</v>
      </c>
      <c r="F146" s="263" t="s">
        <v>780</v>
      </c>
      <c r="G146" s="260"/>
      <c r="H146" s="262" t="s">
        <v>1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9" t="s">
        <v>554</v>
      </c>
      <c r="AU146" s="269" t="s">
        <v>82</v>
      </c>
      <c r="AV146" s="13" t="s">
        <v>80</v>
      </c>
      <c r="AW146" s="13" t="s">
        <v>30</v>
      </c>
      <c r="AX146" s="13" t="s">
        <v>73</v>
      </c>
      <c r="AY146" s="269" t="s">
        <v>258</v>
      </c>
    </row>
    <row r="147" s="14" customFormat="1">
      <c r="A147" s="14"/>
      <c r="B147" s="270"/>
      <c r="C147" s="271"/>
      <c r="D147" s="261" t="s">
        <v>554</v>
      </c>
      <c r="E147" s="272" t="s">
        <v>1</v>
      </c>
      <c r="F147" s="273" t="s">
        <v>371</v>
      </c>
      <c r="G147" s="271"/>
      <c r="H147" s="274">
        <v>30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80" t="s">
        <v>554</v>
      </c>
      <c r="AU147" s="280" t="s">
        <v>82</v>
      </c>
      <c r="AV147" s="14" t="s">
        <v>82</v>
      </c>
      <c r="AW147" s="14" t="s">
        <v>30</v>
      </c>
      <c r="AX147" s="14" t="s">
        <v>73</v>
      </c>
      <c r="AY147" s="280" t="s">
        <v>258</v>
      </c>
    </row>
    <row r="148" s="15" customFormat="1">
      <c r="A148" s="15"/>
      <c r="B148" s="281"/>
      <c r="C148" s="282"/>
      <c r="D148" s="261" t="s">
        <v>554</v>
      </c>
      <c r="E148" s="283" t="s">
        <v>759</v>
      </c>
      <c r="F148" s="284" t="s">
        <v>559</v>
      </c>
      <c r="G148" s="282"/>
      <c r="H148" s="285">
        <v>30</v>
      </c>
      <c r="I148" s="286"/>
      <c r="J148" s="282"/>
      <c r="K148" s="282"/>
      <c r="L148" s="287"/>
      <c r="M148" s="288"/>
      <c r="N148" s="289"/>
      <c r="O148" s="289"/>
      <c r="P148" s="289"/>
      <c r="Q148" s="289"/>
      <c r="R148" s="289"/>
      <c r="S148" s="289"/>
      <c r="T148" s="290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1" t="s">
        <v>554</v>
      </c>
      <c r="AU148" s="291" t="s">
        <v>82</v>
      </c>
      <c r="AV148" s="15" t="s">
        <v>124</v>
      </c>
      <c r="AW148" s="15" t="s">
        <v>30</v>
      </c>
      <c r="AX148" s="15" t="s">
        <v>80</v>
      </c>
      <c r="AY148" s="291" t="s">
        <v>258</v>
      </c>
    </row>
    <row r="149" s="2" customFormat="1" ht="24.15" customHeight="1">
      <c r="A149" s="39"/>
      <c r="B149" s="40"/>
      <c r="C149" s="221" t="s">
        <v>275</v>
      </c>
      <c r="D149" s="221" t="s">
        <v>260</v>
      </c>
      <c r="E149" s="222" t="s">
        <v>501</v>
      </c>
      <c r="F149" s="223" t="s">
        <v>502</v>
      </c>
      <c r="G149" s="224" t="s">
        <v>499</v>
      </c>
      <c r="H149" s="225">
        <v>12</v>
      </c>
      <c r="I149" s="226"/>
      <c r="J149" s="227">
        <f>ROUND(I149*H149,2)</f>
        <v>0</v>
      </c>
      <c r="K149" s="223" t="s">
        <v>471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509</v>
      </c>
      <c r="AT149" s="219" t="s">
        <v>260</v>
      </c>
      <c r="AU149" s="219" t="s">
        <v>82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509</v>
      </c>
      <c r="BM149" s="219" t="s">
        <v>781</v>
      </c>
    </row>
    <row r="150" s="14" customFormat="1">
      <c r="A150" s="14"/>
      <c r="B150" s="270"/>
      <c r="C150" s="271"/>
      <c r="D150" s="261" t="s">
        <v>554</v>
      </c>
      <c r="E150" s="272" t="s">
        <v>1</v>
      </c>
      <c r="F150" s="273" t="s">
        <v>755</v>
      </c>
      <c r="G150" s="271"/>
      <c r="H150" s="274">
        <v>12</v>
      </c>
      <c r="I150" s="275"/>
      <c r="J150" s="271"/>
      <c r="K150" s="271"/>
      <c r="L150" s="276"/>
      <c r="M150" s="277"/>
      <c r="N150" s="278"/>
      <c r="O150" s="278"/>
      <c r="P150" s="278"/>
      <c r="Q150" s="278"/>
      <c r="R150" s="278"/>
      <c r="S150" s="278"/>
      <c r="T150" s="27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0" t="s">
        <v>554</v>
      </c>
      <c r="AU150" s="280" t="s">
        <v>82</v>
      </c>
      <c r="AV150" s="14" t="s">
        <v>82</v>
      </c>
      <c r="AW150" s="14" t="s">
        <v>30</v>
      </c>
      <c r="AX150" s="14" t="s">
        <v>80</v>
      </c>
      <c r="AY150" s="280" t="s">
        <v>258</v>
      </c>
    </row>
    <row r="151" s="2" customFormat="1" ht="24.15" customHeight="1">
      <c r="A151" s="39"/>
      <c r="B151" s="40"/>
      <c r="C151" s="221" t="s">
        <v>279</v>
      </c>
      <c r="D151" s="221" t="s">
        <v>260</v>
      </c>
      <c r="E151" s="222" t="s">
        <v>511</v>
      </c>
      <c r="F151" s="223" t="s">
        <v>512</v>
      </c>
      <c r="G151" s="224" t="s">
        <v>282</v>
      </c>
      <c r="H151" s="225">
        <v>2012</v>
      </c>
      <c r="I151" s="226"/>
      <c r="J151" s="227">
        <f>ROUND(I151*H151,2)</f>
        <v>0</v>
      </c>
      <c r="K151" s="223" t="s">
        <v>471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509</v>
      </c>
      <c r="AT151" s="219" t="s">
        <v>260</v>
      </c>
      <c r="AU151" s="219" t="s">
        <v>82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509</v>
      </c>
      <c r="BM151" s="219" t="s">
        <v>782</v>
      </c>
    </row>
    <row r="152" s="14" customFormat="1">
      <c r="A152" s="14"/>
      <c r="B152" s="270"/>
      <c r="C152" s="271"/>
      <c r="D152" s="261" t="s">
        <v>554</v>
      </c>
      <c r="E152" s="272" t="s">
        <v>1</v>
      </c>
      <c r="F152" s="273" t="s">
        <v>757</v>
      </c>
      <c r="G152" s="271"/>
      <c r="H152" s="274">
        <v>2012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0" t="s">
        <v>554</v>
      </c>
      <c r="AU152" s="280" t="s">
        <v>82</v>
      </c>
      <c r="AV152" s="14" t="s">
        <v>82</v>
      </c>
      <c r="AW152" s="14" t="s">
        <v>30</v>
      </c>
      <c r="AX152" s="14" t="s">
        <v>80</v>
      </c>
      <c r="AY152" s="280" t="s">
        <v>258</v>
      </c>
    </row>
    <row r="153" s="2" customFormat="1" ht="24.15" customHeight="1">
      <c r="A153" s="39"/>
      <c r="B153" s="40"/>
      <c r="C153" s="221" t="s">
        <v>284</v>
      </c>
      <c r="D153" s="221" t="s">
        <v>260</v>
      </c>
      <c r="E153" s="222" t="s">
        <v>783</v>
      </c>
      <c r="F153" s="223" t="s">
        <v>784</v>
      </c>
      <c r="G153" s="224" t="s">
        <v>282</v>
      </c>
      <c r="H153" s="225">
        <v>30</v>
      </c>
      <c r="I153" s="226"/>
      <c r="J153" s="227">
        <f>ROUND(I153*H153,2)</f>
        <v>0</v>
      </c>
      <c r="K153" s="223" t="s">
        <v>471</v>
      </c>
      <c r="L153" s="45"/>
      <c r="M153" s="228" t="s">
        <v>1</v>
      </c>
      <c r="N153" s="229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509</v>
      </c>
      <c r="AT153" s="219" t="s">
        <v>260</v>
      </c>
      <c r="AU153" s="219" t="s">
        <v>82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509</v>
      </c>
      <c r="BM153" s="219" t="s">
        <v>785</v>
      </c>
    </row>
    <row r="154" s="14" customFormat="1">
      <c r="A154" s="14"/>
      <c r="B154" s="270"/>
      <c r="C154" s="271"/>
      <c r="D154" s="261" t="s">
        <v>554</v>
      </c>
      <c r="E154" s="272" t="s">
        <v>1</v>
      </c>
      <c r="F154" s="273" t="s">
        <v>759</v>
      </c>
      <c r="G154" s="271"/>
      <c r="H154" s="274">
        <v>30</v>
      </c>
      <c r="I154" s="275"/>
      <c r="J154" s="271"/>
      <c r="K154" s="271"/>
      <c r="L154" s="276"/>
      <c r="M154" s="300"/>
      <c r="N154" s="301"/>
      <c r="O154" s="301"/>
      <c r="P154" s="301"/>
      <c r="Q154" s="301"/>
      <c r="R154" s="301"/>
      <c r="S154" s="301"/>
      <c r="T154" s="30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0" t="s">
        <v>554</v>
      </c>
      <c r="AU154" s="280" t="s">
        <v>82</v>
      </c>
      <c r="AV154" s="14" t="s">
        <v>82</v>
      </c>
      <c r="AW154" s="14" t="s">
        <v>30</v>
      </c>
      <c r="AX154" s="14" t="s">
        <v>80</v>
      </c>
      <c r="AY154" s="280" t="s">
        <v>258</v>
      </c>
    </row>
    <row r="155" s="2" customFormat="1" ht="6.96" customHeight="1">
      <c r="A155" s="39"/>
      <c r="B155" s="67"/>
      <c r="C155" s="68"/>
      <c r="D155" s="68"/>
      <c r="E155" s="68"/>
      <c r="F155" s="68"/>
      <c r="G155" s="68"/>
      <c r="H155" s="68"/>
      <c r="I155" s="68"/>
      <c r="J155" s="68"/>
      <c r="K155" s="68"/>
      <c r="L155" s="45"/>
      <c r="M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</row>
  </sheetData>
  <sheetProtection sheet="1" autoFilter="0" formatColumns="0" formatRows="0" objects="1" scenarios="1" spinCount="100000" saltValue="6mPkjd/IGeBXGSh/040c1a6KunlRRG8K69P+h3G3rfsmkMYt+0e0Fpecd3/9N0ZaCRDeYaXY52iHRJBm+iZdYg==" hashValue="/6GE8jnzVsSzsWtQVuGRTXHaJPsXzNEmrMS9k4JQNFEGOFuTtajrlNgolZ1BU0S+uRrvdt5BDkMSrqD1O+mBAA==" algorithmName="SHA-512" password="CC35"/>
  <autoFilter ref="C124:K15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109</v>
      </c>
      <c r="AZ2" s="258" t="s">
        <v>530</v>
      </c>
      <c r="BA2" s="258" t="s">
        <v>531</v>
      </c>
      <c r="BB2" s="258" t="s">
        <v>1</v>
      </c>
      <c r="BC2" s="258" t="s">
        <v>786</v>
      </c>
      <c r="BD2" s="258" t="s">
        <v>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  <c r="AZ3" s="258" t="s">
        <v>533</v>
      </c>
      <c r="BA3" s="258" t="s">
        <v>787</v>
      </c>
      <c r="BB3" s="258" t="s">
        <v>1</v>
      </c>
      <c r="BC3" s="258" t="s">
        <v>788</v>
      </c>
      <c r="BD3" s="25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  <c r="AZ4" s="258" t="s">
        <v>536</v>
      </c>
      <c r="BA4" s="258" t="s">
        <v>789</v>
      </c>
      <c r="BB4" s="258" t="s">
        <v>1</v>
      </c>
      <c r="BC4" s="258" t="s">
        <v>790</v>
      </c>
      <c r="BD4" s="258" t="s">
        <v>82</v>
      </c>
    </row>
    <row r="5" s="1" customFormat="1" ht="6.96" customHeight="1">
      <c r="B5" s="21"/>
      <c r="L5" s="21"/>
      <c r="AZ5" s="258" t="s">
        <v>539</v>
      </c>
      <c r="BA5" s="258" t="s">
        <v>791</v>
      </c>
      <c r="BB5" s="258" t="s">
        <v>1</v>
      </c>
      <c r="BC5" s="258" t="s">
        <v>792</v>
      </c>
      <c r="BD5" s="258" t="s">
        <v>82</v>
      </c>
    </row>
    <row r="6" s="1" customFormat="1" ht="12" customHeight="1">
      <c r="B6" s="21"/>
      <c r="D6" s="152" t="s">
        <v>16</v>
      </c>
      <c r="L6" s="21"/>
      <c r="AZ6" s="258" t="s">
        <v>793</v>
      </c>
      <c r="BA6" s="258" t="s">
        <v>794</v>
      </c>
      <c r="BB6" s="258" t="s">
        <v>1</v>
      </c>
      <c r="BC6" s="258" t="s">
        <v>795</v>
      </c>
      <c r="BD6" s="258" t="s">
        <v>82</v>
      </c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  <c r="AZ7" s="258" t="s">
        <v>796</v>
      </c>
      <c r="BA7" s="258" t="s">
        <v>797</v>
      </c>
      <c r="BB7" s="258" t="s">
        <v>1</v>
      </c>
      <c r="BC7" s="258" t="s">
        <v>798</v>
      </c>
      <c r="BD7" s="258" t="s">
        <v>82</v>
      </c>
    </row>
    <row r="8" s="1" customFormat="1" ht="12" customHeight="1">
      <c r="B8" s="21"/>
      <c r="D8" s="152" t="s">
        <v>230</v>
      </c>
      <c r="L8" s="21"/>
      <c r="AZ8" s="258" t="s">
        <v>799</v>
      </c>
      <c r="BA8" s="258" t="s">
        <v>800</v>
      </c>
      <c r="BB8" s="258" t="s">
        <v>1</v>
      </c>
      <c r="BC8" s="258" t="s">
        <v>801</v>
      </c>
      <c r="BD8" s="258" t="s">
        <v>82</v>
      </c>
    </row>
    <row r="9" s="2" customFormat="1" ht="16.5" customHeight="1">
      <c r="A9" s="39"/>
      <c r="B9" s="45"/>
      <c r="C9" s="39"/>
      <c r="D9" s="39"/>
      <c r="E9" s="153" t="s">
        <v>802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58" t="s">
        <v>803</v>
      </c>
      <c r="BA9" s="258" t="s">
        <v>804</v>
      </c>
      <c r="BB9" s="258" t="s">
        <v>1</v>
      </c>
      <c r="BC9" s="258" t="s">
        <v>805</v>
      </c>
      <c r="BD9" s="258" t="s">
        <v>82</v>
      </c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ROUND((SUM(BE127:BE445)),  2)</f>
        <v>0</v>
      </c>
      <c r="G35" s="39"/>
      <c r="H35" s="39"/>
      <c r="I35" s="166">
        <v>0.20999999999999999</v>
      </c>
      <c r="J35" s="165">
        <f>ROUND(((SUM(BE127:BE445))*I35),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ROUND((SUM(BF127:BF445)),  2)</f>
        <v>0</v>
      </c>
      <c r="G36" s="39"/>
      <c r="H36" s="39"/>
      <c r="I36" s="166">
        <v>0.12</v>
      </c>
      <c r="J36" s="165">
        <f>ROUND(((SUM(BF127:BF445))*I36),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ROUND((SUM(BG127:BG445)),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ROUND((SUM(BH127:BH445)),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ROUND((SUM(BI127:BI445)),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802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Zabezpečovací zařízení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543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544</v>
      </c>
      <c r="E100" s="251"/>
      <c r="F100" s="251"/>
      <c r="G100" s="251"/>
      <c r="H100" s="251"/>
      <c r="I100" s="251"/>
      <c r="J100" s="252">
        <f>J364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9" customFormat="1" ht="24.96" customHeight="1">
      <c r="A101" s="9"/>
      <c r="B101" s="190"/>
      <c r="C101" s="191"/>
      <c r="D101" s="192" t="s">
        <v>545</v>
      </c>
      <c r="E101" s="193"/>
      <c r="F101" s="193"/>
      <c r="G101" s="193"/>
      <c r="H101" s="193"/>
      <c r="I101" s="193"/>
      <c r="J101" s="194">
        <f>J386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2" customFormat="1" ht="19.92" customHeight="1">
      <c r="A102" s="12"/>
      <c r="B102" s="249"/>
      <c r="C102" s="134"/>
      <c r="D102" s="250" t="s">
        <v>547</v>
      </c>
      <c r="E102" s="251"/>
      <c r="F102" s="251"/>
      <c r="G102" s="251"/>
      <c r="H102" s="251"/>
      <c r="I102" s="251"/>
      <c r="J102" s="252">
        <f>J391</f>
        <v>0</v>
      </c>
      <c r="K102" s="134"/>
      <c r="L102" s="253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="12" customFormat="1" ht="19.92" customHeight="1">
      <c r="A103" s="12"/>
      <c r="B103" s="249"/>
      <c r="C103" s="134"/>
      <c r="D103" s="250" t="s">
        <v>546</v>
      </c>
      <c r="E103" s="251"/>
      <c r="F103" s="251"/>
      <c r="G103" s="251"/>
      <c r="H103" s="251"/>
      <c r="I103" s="251"/>
      <c r="J103" s="252">
        <f>J418</f>
        <v>0</v>
      </c>
      <c r="K103" s="134"/>
      <c r="L103" s="253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="12" customFormat="1" ht="19.92" customHeight="1">
      <c r="A104" s="12"/>
      <c r="B104" s="249"/>
      <c r="C104" s="134"/>
      <c r="D104" s="250" t="s">
        <v>806</v>
      </c>
      <c r="E104" s="251"/>
      <c r="F104" s="251"/>
      <c r="G104" s="251"/>
      <c r="H104" s="251"/>
      <c r="I104" s="251"/>
      <c r="J104" s="252">
        <f>J425</f>
        <v>0</v>
      </c>
      <c r="K104" s="134"/>
      <c r="L104" s="253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s="9" customFormat="1" ht="24.96" customHeight="1">
      <c r="A105" s="9"/>
      <c r="B105" s="190"/>
      <c r="C105" s="191"/>
      <c r="D105" s="192" t="s">
        <v>239</v>
      </c>
      <c r="E105" s="193"/>
      <c r="F105" s="193"/>
      <c r="G105" s="193"/>
      <c r="H105" s="193"/>
      <c r="I105" s="193"/>
      <c r="J105" s="194">
        <f>J431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240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6.25" customHeight="1">
      <c r="A115" s="39"/>
      <c r="B115" s="40"/>
      <c r="C115" s="41"/>
      <c r="D115" s="41"/>
      <c r="E115" s="185" t="str">
        <f>E7</f>
        <v>Prostá rekonstrukce zabezpečovacího zařízení v ŽST Sokolnice-Telnice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230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802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232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01 - Zabezpečovací zařízení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 xml:space="preserve"> </v>
      </c>
      <c r="G121" s="41"/>
      <c r="H121" s="41"/>
      <c r="I121" s="33" t="s">
        <v>22</v>
      </c>
      <c r="J121" s="80" t="str">
        <f>IF(J14="","",J14)</f>
        <v>12. 1. 2024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 xml:space="preserve"> </v>
      </c>
      <c r="G123" s="41"/>
      <c r="H123" s="41"/>
      <c r="I123" s="33" t="s">
        <v>29</v>
      </c>
      <c r="J123" s="37" t="str">
        <f>E23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27</v>
      </c>
      <c r="D124" s="41"/>
      <c r="E124" s="41"/>
      <c r="F124" s="28" t="str">
        <f>IF(E20="","",E20)</f>
        <v>Vyplň údaj</v>
      </c>
      <c r="G124" s="41"/>
      <c r="H124" s="41"/>
      <c r="I124" s="33" t="s">
        <v>31</v>
      </c>
      <c r="J124" s="37" t="str">
        <f>E26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96"/>
      <c r="B126" s="197"/>
      <c r="C126" s="198" t="s">
        <v>241</v>
      </c>
      <c r="D126" s="199" t="s">
        <v>58</v>
      </c>
      <c r="E126" s="199" t="s">
        <v>54</v>
      </c>
      <c r="F126" s="199" t="s">
        <v>55</v>
      </c>
      <c r="G126" s="199" t="s">
        <v>242</v>
      </c>
      <c r="H126" s="199" t="s">
        <v>243</v>
      </c>
      <c r="I126" s="199" t="s">
        <v>244</v>
      </c>
      <c r="J126" s="199" t="s">
        <v>236</v>
      </c>
      <c r="K126" s="200" t="s">
        <v>245</v>
      </c>
      <c r="L126" s="201"/>
      <c r="M126" s="101" t="s">
        <v>1</v>
      </c>
      <c r="N126" s="102" t="s">
        <v>37</v>
      </c>
      <c r="O126" s="102" t="s">
        <v>246</v>
      </c>
      <c r="P126" s="102" t="s">
        <v>247</v>
      </c>
      <c r="Q126" s="102" t="s">
        <v>248</v>
      </c>
      <c r="R126" s="102" t="s">
        <v>249</v>
      </c>
      <c r="S126" s="102" t="s">
        <v>250</v>
      </c>
      <c r="T126" s="103" t="s">
        <v>251</v>
      </c>
      <c r="U126" s="196"/>
      <c r="V126" s="196"/>
      <c r="W126" s="196"/>
      <c r="X126" s="196"/>
      <c r="Y126" s="196"/>
      <c r="Z126" s="196"/>
      <c r="AA126" s="196"/>
      <c r="AB126" s="196"/>
      <c r="AC126" s="196"/>
      <c r="AD126" s="196"/>
      <c r="AE126" s="196"/>
    </row>
    <row r="127" s="2" customFormat="1" ht="22.8" customHeight="1">
      <c r="A127" s="39"/>
      <c r="B127" s="40"/>
      <c r="C127" s="108" t="s">
        <v>252</v>
      </c>
      <c r="D127" s="41"/>
      <c r="E127" s="41"/>
      <c r="F127" s="41"/>
      <c r="G127" s="41"/>
      <c r="H127" s="41"/>
      <c r="I127" s="41"/>
      <c r="J127" s="202">
        <f>BK127</f>
        <v>0</v>
      </c>
      <c r="K127" s="41"/>
      <c r="L127" s="45"/>
      <c r="M127" s="104"/>
      <c r="N127" s="203"/>
      <c r="O127" s="105"/>
      <c r="P127" s="204">
        <f>P128+P386+P431</f>
        <v>0</v>
      </c>
      <c r="Q127" s="105"/>
      <c r="R127" s="204">
        <f>R128+R386+R431</f>
        <v>0</v>
      </c>
      <c r="S127" s="105"/>
      <c r="T127" s="205">
        <f>T128+T386+T431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72</v>
      </c>
      <c r="AU127" s="18" t="s">
        <v>238</v>
      </c>
      <c r="BK127" s="206">
        <f>BK128+BK386+BK431</f>
        <v>0</v>
      </c>
    </row>
    <row r="128" s="11" customFormat="1" ht="25.92" customHeight="1">
      <c r="A128" s="11"/>
      <c r="B128" s="230"/>
      <c r="C128" s="231"/>
      <c r="D128" s="232" t="s">
        <v>72</v>
      </c>
      <c r="E128" s="233" t="s">
        <v>549</v>
      </c>
      <c r="F128" s="233" t="s">
        <v>550</v>
      </c>
      <c r="G128" s="231"/>
      <c r="H128" s="231"/>
      <c r="I128" s="234"/>
      <c r="J128" s="235">
        <f>BK128</f>
        <v>0</v>
      </c>
      <c r="K128" s="231"/>
      <c r="L128" s="236"/>
      <c r="M128" s="237"/>
      <c r="N128" s="238"/>
      <c r="O128" s="238"/>
      <c r="P128" s="239">
        <f>P129+SUM(P130:P364)</f>
        <v>0</v>
      </c>
      <c r="Q128" s="238"/>
      <c r="R128" s="239">
        <f>R129+SUM(R130:R364)</f>
        <v>0</v>
      </c>
      <c r="S128" s="238"/>
      <c r="T128" s="240">
        <f>T129+SUM(T130:T364)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41" t="s">
        <v>80</v>
      </c>
      <c r="AT128" s="242" t="s">
        <v>72</v>
      </c>
      <c r="AU128" s="242" t="s">
        <v>73</v>
      </c>
      <c r="AY128" s="241" t="s">
        <v>258</v>
      </c>
      <c r="BK128" s="243">
        <f>BK129+SUM(BK130:BK364)</f>
        <v>0</v>
      </c>
    </row>
    <row r="129" s="2" customFormat="1" ht="37.8" customHeight="1">
      <c r="A129" s="39"/>
      <c r="B129" s="40"/>
      <c r="C129" s="207" t="s">
        <v>80</v>
      </c>
      <c r="D129" s="207" t="s">
        <v>253</v>
      </c>
      <c r="E129" s="208" t="s">
        <v>551</v>
      </c>
      <c r="F129" s="209" t="s">
        <v>552</v>
      </c>
      <c r="G129" s="210" t="s">
        <v>282</v>
      </c>
      <c r="H129" s="211">
        <v>1460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269</v>
      </c>
      <c r="AT129" s="219" t="s">
        <v>253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269</v>
      </c>
      <c r="BM129" s="219" t="s">
        <v>807</v>
      </c>
    </row>
    <row r="130" s="13" customFormat="1">
      <c r="A130" s="13"/>
      <c r="B130" s="259"/>
      <c r="C130" s="260"/>
      <c r="D130" s="261" t="s">
        <v>554</v>
      </c>
      <c r="E130" s="262" t="s">
        <v>1</v>
      </c>
      <c r="F130" s="263" t="s">
        <v>808</v>
      </c>
      <c r="G130" s="260"/>
      <c r="H130" s="262" t="s">
        <v>1</v>
      </c>
      <c r="I130" s="264"/>
      <c r="J130" s="260"/>
      <c r="K130" s="260"/>
      <c r="L130" s="265"/>
      <c r="M130" s="266"/>
      <c r="N130" s="267"/>
      <c r="O130" s="267"/>
      <c r="P130" s="267"/>
      <c r="Q130" s="267"/>
      <c r="R130" s="267"/>
      <c r="S130" s="267"/>
      <c r="T130" s="26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69" t="s">
        <v>554</v>
      </c>
      <c r="AU130" s="269" t="s">
        <v>80</v>
      </c>
      <c r="AV130" s="13" t="s">
        <v>80</v>
      </c>
      <c r="AW130" s="13" t="s">
        <v>30</v>
      </c>
      <c r="AX130" s="13" t="s">
        <v>73</v>
      </c>
      <c r="AY130" s="269" t="s">
        <v>258</v>
      </c>
    </row>
    <row r="131" s="14" customFormat="1">
      <c r="A131" s="14"/>
      <c r="B131" s="270"/>
      <c r="C131" s="271"/>
      <c r="D131" s="261" t="s">
        <v>554</v>
      </c>
      <c r="E131" s="272" t="s">
        <v>1</v>
      </c>
      <c r="F131" s="273" t="s">
        <v>809</v>
      </c>
      <c r="G131" s="271"/>
      <c r="H131" s="274">
        <v>134</v>
      </c>
      <c r="I131" s="275"/>
      <c r="J131" s="271"/>
      <c r="K131" s="271"/>
      <c r="L131" s="276"/>
      <c r="M131" s="277"/>
      <c r="N131" s="278"/>
      <c r="O131" s="278"/>
      <c r="P131" s="278"/>
      <c r="Q131" s="278"/>
      <c r="R131" s="278"/>
      <c r="S131" s="278"/>
      <c r="T131" s="279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0" t="s">
        <v>554</v>
      </c>
      <c r="AU131" s="280" t="s">
        <v>80</v>
      </c>
      <c r="AV131" s="14" t="s">
        <v>82</v>
      </c>
      <c r="AW131" s="14" t="s">
        <v>30</v>
      </c>
      <c r="AX131" s="14" t="s">
        <v>73</v>
      </c>
      <c r="AY131" s="280" t="s">
        <v>258</v>
      </c>
    </row>
    <row r="132" s="13" customFormat="1">
      <c r="A132" s="13"/>
      <c r="B132" s="259"/>
      <c r="C132" s="260"/>
      <c r="D132" s="261" t="s">
        <v>554</v>
      </c>
      <c r="E132" s="262" t="s">
        <v>1</v>
      </c>
      <c r="F132" s="263" t="s">
        <v>810</v>
      </c>
      <c r="G132" s="260"/>
      <c r="H132" s="262" t="s">
        <v>1</v>
      </c>
      <c r="I132" s="264"/>
      <c r="J132" s="260"/>
      <c r="K132" s="260"/>
      <c r="L132" s="265"/>
      <c r="M132" s="266"/>
      <c r="N132" s="267"/>
      <c r="O132" s="267"/>
      <c r="P132" s="267"/>
      <c r="Q132" s="267"/>
      <c r="R132" s="267"/>
      <c r="S132" s="267"/>
      <c r="T132" s="26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69" t="s">
        <v>554</v>
      </c>
      <c r="AU132" s="269" t="s">
        <v>80</v>
      </c>
      <c r="AV132" s="13" t="s">
        <v>80</v>
      </c>
      <c r="AW132" s="13" t="s">
        <v>30</v>
      </c>
      <c r="AX132" s="13" t="s">
        <v>73</v>
      </c>
      <c r="AY132" s="269" t="s">
        <v>258</v>
      </c>
    </row>
    <row r="133" s="14" customFormat="1">
      <c r="A133" s="14"/>
      <c r="B133" s="270"/>
      <c r="C133" s="271"/>
      <c r="D133" s="261" t="s">
        <v>554</v>
      </c>
      <c r="E133" s="272" t="s">
        <v>1</v>
      </c>
      <c r="F133" s="273" t="s">
        <v>811</v>
      </c>
      <c r="G133" s="271"/>
      <c r="H133" s="274">
        <v>127</v>
      </c>
      <c r="I133" s="275"/>
      <c r="J133" s="271"/>
      <c r="K133" s="271"/>
      <c r="L133" s="276"/>
      <c r="M133" s="277"/>
      <c r="N133" s="278"/>
      <c r="O133" s="278"/>
      <c r="P133" s="278"/>
      <c r="Q133" s="278"/>
      <c r="R133" s="278"/>
      <c r="S133" s="278"/>
      <c r="T133" s="279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0" t="s">
        <v>554</v>
      </c>
      <c r="AU133" s="280" t="s">
        <v>80</v>
      </c>
      <c r="AV133" s="14" t="s">
        <v>82</v>
      </c>
      <c r="AW133" s="14" t="s">
        <v>30</v>
      </c>
      <c r="AX133" s="14" t="s">
        <v>73</v>
      </c>
      <c r="AY133" s="280" t="s">
        <v>258</v>
      </c>
    </row>
    <row r="134" s="13" customFormat="1">
      <c r="A134" s="13"/>
      <c r="B134" s="259"/>
      <c r="C134" s="260"/>
      <c r="D134" s="261" t="s">
        <v>554</v>
      </c>
      <c r="E134" s="262" t="s">
        <v>1</v>
      </c>
      <c r="F134" s="263" t="s">
        <v>812</v>
      </c>
      <c r="G134" s="260"/>
      <c r="H134" s="262" t="s">
        <v>1</v>
      </c>
      <c r="I134" s="264"/>
      <c r="J134" s="260"/>
      <c r="K134" s="260"/>
      <c r="L134" s="265"/>
      <c r="M134" s="266"/>
      <c r="N134" s="267"/>
      <c r="O134" s="267"/>
      <c r="P134" s="267"/>
      <c r="Q134" s="267"/>
      <c r="R134" s="267"/>
      <c r="S134" s="267"/>
      <c r="T134" s="26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9" t="s">
        <v>554</v>
      </c>
      <c r="AU134" s="269" t="s">
        <v>80</v>
      </c>
      <c r="AV134" s="13" t="s">
        <v>80</v>
      </c>
      <c r="AW134" s="13" t="s">
        <v>30</v>
      </c>
      <c r="AX134" s="13" t="s">
        <v>73</v>
      </c>
      <c r="AY134" s="269" t="s">
        <v>258</v>
      </c>
    </row>
    <row r="135" s="14" customFormat="1">
      <c r="A135" s="14"/>
      <c r="B135" s="270"/>
      <c r="C135" s="271"/>
      <c r="D135" s="261" t="s">
        <v>554</v>
      </c>
      <c r="E135" s="272" t="s">
        <v>1</v>
      </c>
      <c r="F135" s="273" t="s">
        <v>813</v>
      </c>
      <c r="G135" s="271"/>
      <c r="H135" s="274">
        <v>297</v>
      </c>
      <c r="I135" s="275"/>
      <c r="J135" s="271"/>
      <c r="K135" s="271"/>
      <c r="L135" s="276"/>
      <c r="M135" s="277"/>
      <c r="N135" s="278"/>
      <c r="O135" s="278"/>
      <c r="P135" s="278"/>
      <c r="Q135" s="278"/>
      <c r="R135" s="278"/>
      <c r="S135" s="278"/>
      <c r="T135" s="279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0" t="s">
        <v>554</v>
      </c>
      <c r="AU135" s="280" t="s">
        <v>80</v>
      </c>
      <c r="AV135" s="14" t="s">
        <v>82</v>
      </c>
      <c r="AW135" s="14" t="s">
        <v>30</v>
      </c>
      <c r="AX135" s="14" t="s">
        <v>73</v>
      </c>
      <c r="AY135" s="280" t="s">
        <v>258</v>
      </c>
    </row>
    <row r="136" s="13" customFormat="1">
      <c r="A136" s="13"/>
      <c r="B136" s="259"/>
      <c r="C136" s="260"/>
      <c r="D136" s="261" t="s">
        <v>554</v>
      </c>
      <c r="E136" s="262" t="s">
        <v>1</v>
      </c>
      <c r="F136" s="263" t="s">
        <v>814</v>
      </c>
      <c r="G136" s="260"/>
      <c r="H136" s="262" t="s">
        <v>1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9" t="s">
        <v>554</v>
      </c>
      <c r="AU136" s="269" t="s">
        <v>80</v>
      </c>
      <c r="AV136" s="13" t="s">
        <v>80</v>
      </c>
      <c r="AW136" s="13" t="s">
        <v>30</v>
      </c>
      <c r="AX136" s="13" t="s">
        <v>73</v>
      </c>
      <c r="AY136" s="269" t="s">
        <v>258</v>
      </c>
    </row>
    <row r="137" s="14" customFormat="1">
      <c r="A137" s="14"/>
      <c r="B137" s="270"/>
      <c r="C137" s="271"/>
      <c r="D137" s="261" t="s">
        <v>554</v>
      </c>
      <c r="E137" s="272" t="s">
        <v>1</v>
      </c>
      <c r="F137" s="273" t="s">
        <v>815</v>
      </c>
      <c r="G137" s="271"/>
      <c r="H137" s="274">
        <v>291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0" t="s">
        <v>554</v>
      </c>
      <c r="AU137" s="280" t="s">
        <v>80</v>
      </c>
      <c r="AV137" s="14" t="s">
        <v>82</v>
      </c>
      <c r="AW137" s="14" t="s">
        <v>30</v>
      </c>
      <c r="AX137" s="14" t="s">
        <v>73</v>
      </c>
      <c r="AY137" s="280" t="s">
        <v>258</v>
      </c>
    </row>
    <row r="138" s="13" customFormat="1">
      <c r="A138" s="13"/>
      <c r="B138" s="259"/>
      <c r="C138" s="260"/>
      <c r="D138" s="261" t="s">
        <v>554</v>
      </c>
      <c r="E138" s="262" t="s">
        <v>1</v>
      </c>
      <c r="F138" s="263" t="s">
        <v>816</v>
      </c>
      <c r="G138" s="260"/>
      <c r="H138" s="262" t="s">
        <v>1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69" t="s">
        <v>554</v>
      </c>
      <c r="AU138" s="269" t="s">
        <v>80</v>
      </c>
      <c r="AV138" s="13" t="s">
        <v>80</v>
      </c>
      <c r="AW138" s="13" t="s">
        <v>30</v>
      </c>
      <c r="AX138" s="13" t="s">
        <v>73</v>
      </c>
      <c r="AY138" s="269" t="s">
        <v>258</v>
      </c>
    </row>
    <row r="139" s="14" customFormat="1">
      <c r="A139" s="14"/>
      <c r="B139" s="270"/>
      <c r="C139" s="271"/>
      <c r="D139" s="261" t="s">
        <v>554</v>
      </c>
      <c r="E139" s="272" t="s">
        <v>1</v>
      </c>
      <c r="F139" s="273" t="s">
        <v>817</v>
      </c>
      <c r="G139" s="271"/>
      <c r="H139" s="274">
        <v>181</v>
      </c>
      <c r="I139" s="275"/>
      <c r="J139" s="271"/>
      <c r="K139" s="271"/>
      <c r="L139" s="276"/>
      <c r="M139" s="277"/>
      <c r="N139" s="278"/>
      <c r="O139" s="278"/>
      <c r="P139" s="278"/>
      <c r="Q139" s="278"/>
      <c r="R139" s="278"/>
      <c r="S139" s="278"/>
      <c r="T139" s="279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0" t="s">
        <v>554</v>
      </c>
      <c r="AU139" s="280" t="s">
        <v>80</v>
      </c>
      <c r="AV139" s="14" t="s">
        <v>82</v>
      </c>
      <c r="AW139" s="14" t="s">
        <v>30</v>
      </c>
      <c r="AX139" s="14" t="s">
        <v>73</v>
      </c>
      <c r="AY139" s="280" t="s">
        <v>258</v>
      </c>
    </row>
    <row r="140" s="13" customFormat="1">
      <c r="A140" s="13"/>
      <c r="B140" s="259"/>
      <c r="C140" s="260"/>
      <c r="D140" s="261" t="s">
        <v>554</v>
      </c>
      <c r="E140" s="262" t="s">
        <v>1</v>
      </c>
      <c r="F140" s="263" t="s">
        <v>818</v>
      </c>
      <c r="G140" s="260"/>
      <c r="H140" s="262" t="s">
        <v>1</v>
      </c>
      <c r="I140" s="264"/>
      <c r="J140" s="260"/>
      <c r="K140" s="260"/>
      <c r="L140" s="265"/>
      <c r="M140" s="266"/>
      <c r="N140" s="267"/>
      <c r="O140" s="267"/>
      <c r="P140" s="267"/>
      <c r="Q140" s="267"/>
      <c r="R140" s="267"/>
      <c r="S140" s="267"/>
      <c r="T140" s="26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9" t="s">
        <v>554</v>
      </c>
      <c r="AU140" s="269" t="s">
        <v>80</v>
      </c>
      <c r="AV140" s="13" t="s">
        <v>80</v>
      </c>
      <c r="AW140" s="13" t="s">
        <v>30</v>
      </c>
      <c r="AX140" s="13" t="s">
        <v>73</v>
      </c>
      <c r="AY140" s="269" t="s">
        <v>258</v>
      </c>
    </row>
    <row r="141" s="14" customFormat="1">
      <c r="A141" s="14"/>
      <c r="B141" s="270"/>
      <c r="C141" s="271"/>
      <c r="D141" s="261" t="s">
        <v>554</v>
      </c>
      <c r="E141" s="272" t="s">
        <v>1</v>
      </c>
      <c r="F141" s="273" t="s">
        <v>328</v>
      </c>
      <c r="G141" s="271"/>
      <c r="H141" s="274">
        <v>19</v>
      </c>
      <c r="I141" s="275"/>
      <c r="J141" s="271"/>
      <c r="K141" s="271"/>
      <c r="L141" s="276"/>
      <c r="M141" s="277"/>
      <c r="N141" s="278"/>
      <c r="O141" s="278"/>
      <c r="P141" s="278"/>
      <c r="Q141" s="278"/>
      <c r="R141" s="278"/>
      <c r="S141" s="278"/>
      <c r="T141" s="27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0" t="s">
        <v>554</v>
      </c>
      <c r="AU141" s="280" t="s">
        <v>80</v>
      </c>
      <c r="AV141" s="14" t="s">
        <v>82</v>
      </c>
      <c r="AW141" s="14" t="s">
        <v>30</v>
      </c>
      <c r="AX141" s="14" t="s">
        <v>73</v>
      </c>
      <c r="AY141" s="280" t="s">
        <v>258</v>
      </c>
    </row>
    <row r="142" s="13" customFormat="1">
      <c r="A142" s="13"/>
      <c r="B142" s="259"/>
      <c r="C142" s="260"/>
      <c r="D142" s="261" t="s">
        <v>554</v>
      </c>
      <c r="E142" s="262" t="s">
        <v>1</v>
      </c>
      <c r="F142" s="263" t="s">
        <v>819</v>
      </c>
      <c r="G142" s="260"/>
      <c r="H142" s="262" t="s">
        <v>1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9" t="s">
        <v>554</v>
      </c>
      <c r="AU142" s="269" t="s">
        <v>80</v>
      </c>
      <c r="AV142" s="13" t="s">
        <v>80</v>
      </c>
      <c r="AW142" s="13" t="s">
        <v>30</v>
      </c>
      <c r="AX142" s="13" t="s">
        <v>73</v>
      </c>
      <c r="AY142" s="269" t="s">
        <v>258</v>
      </c>
    </row>
    <row r="143" s="14" customFormat="1">
      <c r="A143" s="14"/>
      <c r="B143" s="270"/>
      <c r="C143" s="271"/>
      <c r="D143" s="261" t="s">
        <v>554</v>
      </c>
      <c r="E143" s="272" t="s">
        <v>1</v>
      </c>
      <c r="F143" s="273" t="s">
        <v>820</v>
      </c>
      <c r="G143" s="271"/>
      <c r="H143" s="274">
        <v>388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0" t="s">
        <v>554</v>
      </c>
      <c r="AU143" s="280" t="s">
        <v>80</v>
      </c>
      <c r="AV143" s="14" t="s">
        <v>82</v>
      </c>
      <c r="AW143" s="14" t="s">
        <v>30</v>
      </c>
      <c r="AX143" s="14" t="s">
        <v>73</v>
      </c>
      <c r="AY143" s="280" t="s">
        <v>258</v>
      </c>
    </row>
    <row r="144" s="13" customFormat="1">
      <c r="A144" s="13"/>
      <c r="B144" s="259"/>
      <c r="C144" s="260"/>
      <c r="D144" s="261" t="s">
        <v>554</v>
      </c>
      <c r="E144" s="262" t="s">
        <v>1</v>
      </c>
      <c r="F144" s="263" t="s">
        <v>821</v>
      </c>
      <c r="G144" s="260"/>
      <c r="H144" s="262" t="s">
        <v>1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9" t="s">
        <v>554</v>
      </c>
      <c r="AU144" s="269" t="s">
        <v>80</v>
      </c>
      <c r="AV144" s="13" t="s">
        <v>80</v>
      </c>
      <c r="AW144" s="13" t="s">
        <v>30</v>
      </c>
      <c r="AX144" s="13" t="s">
        <v>73</v>
      </c>
      <c r="AY144" s="269" t="s">
        <v>258</v>
      </c>
    </row>
    <row r="145" s="14" customFormat="1">
      <c r="A145" s="14"/>
      <c r="B145" s="270"/>
      <c r="C145" s="271"/>
      <c r="D145" s="261" t="s">
        <v>554</v>
      </c>
      <c r="E145" s="272" t="s">
        <v>1</v>
      </c>
      <c r="F145" s="273" t="s">
        <v>343</v>
      </c>
      <c r="G145" s="271"/>
      <c r="H145" s="274">
        <v>23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0" t="s">
        <v>554</v>
      </c>
      <c r="AU145" s="280" t="s">
        <v>80</v>
      </c>
      <c r="AV145" s="14" t="s">
        <v>82</v>
      </c>
      <c r="AW145" s="14" t="s">
        <v>30</v>
      </c>
      <c r="AX145" s="14" t="s">
        <v>73</v>
      </c>
      <c r="AY145" s="280" t="s">
        <v>258</v>
      </c>
    </row>
    <row r="146" s="15" customFormat="1">
      <c r="A146" s="15"/>
      <c r="B146" s="281"/>
      <c r="C146" s="282"/>
      <c r="D146" s="261" t="s">
        <v>554</v>
      </c>
      <c r="E146" s="283" t="s">
        <v>530</v>
      </c>
      <c r="F146" s="284" t="s">
        <v>559</v>
      </c>
      <c r="G146" s="282"/>
      <c r="H146" s="285">
        <v>1460</v>
      </c>
      <c r="I146" s="286"/>
      <c r="J146" s="282"/>
      <c r="K146" s="282"/>
      <c r="L146" s="287"/>
      <c r="M146" s="288"/>
      <c r="N146" s="289"/>
      <c r="O146" s="289"/>
      <c r="P146" s="289"/>
      <c r="Q146" s="289"/>
      <c r="R146" s="289"/>
      <c r="S146" s="289"/>
      <c r="T146" s="290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91" t="s">
        <v>554</v>
      </c>
      <c r="AU146" s="291" t="s">
        <v>80</v>
      </c>
      <c r="AV146" s="15" t="s">
        <v>124</v>
      </c>
      <c r="AW146" s="15" t="s">
        <v>30</v>
      </c>
      <c r="AX146" s="15" t="s">
        <v>80</v>
      </c>
      <c r="AY146" s="291" t="s">
        <v>258</v>
      </c>
    </row>
    <row r="147" s="2" customFormat="1" ht="37.8" customHeight="1">
      <c r="A147" s="39"/>
      <c r="B147" s="40"/>
      <c r="C147" s="207" t="s">
        <v>82</v>
      </c>
      <c r="D147" s="207" t="s">
        <v>253</v>
      </c>
      <c r="E147" s="208" t="s">
        <v>822</v>
      </c>
      <c r="F147" s="209" t="s">
        <v>823</v>
      </c>
      <c r="G147" s="210" t="s">
        <v>282</v>
      </c>
      <c r="H147" s="211">
        <v>676</v>
      </c>
      <c r="I147" s="212"/>
      <c r="J147" s="213">
        <f>ROUND(I147*H147,2)</f>
        <v>0</v>
      </c>
      <c r="K147" s="209" t="s">
        <v>257</v>
      </c>
      <c r="L147" s="214"/>
      <c r="M147" s="215" t="s">
        <v>1</v>
      </c>
      <c r="N147" s="216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269</v>
      </c>
      <c r="AT147" s="219" t="s">
        <v>253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269</v>
      </c>
      <c r="BM147" s="219" t="s">
        <v>824</v>
      </c>
    </row>
    <row r="148" s="13" customFormat="1">
      <c r="A148" s="13"/>
      <c r="B148" s="259"/>
      <c r="C148" s="260"/>
      <c r="D148" s="261" t="s">
        <v>554</v>
      </c>
      <c r="E148" s="262" t="s">
        <v>1</v>
      </c>
      <c r="F148" s="263" t="s">
        <v>825</v>
      </c>
      <c r="G148" s="260"/>
      <c r="H148" s="262" t="s">
        <v>1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9" t="s">
        <v>554</v>
      </c>
      <c r="AU148" s="269" t="s">
        <v>80</v>
      </c>
      <c r="AV148" s="13" t="s">
        <v>80</v>
      </c>
      <c r="AW148" s="13" t="s">
        <v>30</v>
      </c>
      <c r="AX148" s="13" t="s">
        <v>73</v>
      </c>
      <c r="AY148" s="269" t="s">
        <v>258</v>
      </c>
    </row>
    <row r="149" s="14" customFormat="1">
      <c r="A149" s="14"/>
      <c r="B149" s="270"/>
      <c r="C149" s="271"/>
      <c r="D149" s="261" t="s">
        <v>554</v>
      </c>
      <c r="E149" s="272" t="s">
        <v>1</v>
      </c>
      <c r="F149" s="273" t="s">
        <v>320</v>
      </c>
      <c r="G149" s="271"/>
      <c r="H149" s="274">
        <v>17</v>
      </c>
      <c r="I149" s="275"/>
      <c r="J149" s="271"/>
      <c r="K149" s="271"/>
      <c r="L149" s="276"/>
      <c r="M149" s="277"/>
      <c r="N149" s="278"/>
      <c r="O149" s="278"/>
      <c r="P149" s="278"/>
      <c r="Q149" s="278"/>
      <c r="R149" s="278"/>
      <c r="S149" s="278"/>
      <c r="T149" s="27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0" t="s">
        <v>554</v>
      </c>
      <c r="AU149" s="280" t="s">
        <v>80</v>
      </c>
      <c r="AV149" s="14" t="s">
        <v>82</v>
      </c>
      <c r="AW149" s="14" t="s">
        <v>30</v>
      </c>
      <c r="AX149" s="14" t="s">
        <v>73</v>
      </c>
      <c r="AY149" s="280" t="s">
        <v>258</v>
      </c>
    </row>
    <row r="150" s="13" customFormat="1">
      <c r="A150" s="13"/>
      <c r="B150" s="259"/>
      <c r="C150" s="260"/>
      <c r="D150" s="261" t="s">
        <v>554</v>
      </c>
      <c r="E150" s="262" t="s">
        <v>1</v>
      </c>
      <c r="F150" s="263" t="s">
        <v>826</v>
      </c>
      <c r="G150" s="260"/>
      <c r="H150" s="262" t="s">
        <v>1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9" t="s">
        <v>554</v>
      </c>
      <c r="AU150" s="269" t="s">
        <v>80</v>
      </c>
      <c r="AV150" s="13" t="s">
        <v>80</v>
      </c>
      <c r="AW150" s="13" t="s">
        <v>30</v>
      </c>
      <c r="AX150" s="13" t="s">
        <v>73</v>
      </c>
      <c r="AY150" s="269" t="s">
        <v>258</v>
      </c>
    </row>
    <row r="151" s="14" customFormat="1">
      <c r="A151" s="14"/>
      <c r="B151" s="270"/>
      <c r="C151" s="271"/>
      <c r="D151" s="261" t="s">
        <v>554</v>
      </c>
      <c r="E151" s="272" t="s">
        <v>1</v>
      </c>
      <c r="F151" s="273" t="s">
        <v>328</v>
      </c>
      <c r="G151" s="271"/>
      <c r="H151" s="274">
        <v>19</v>
      </c>
      <c r="I151" s="275"/>
      <c r="J151" s="271"/>
      <c r="K151" s="271"/>
      <c r="L151" s="276"/>
      <c r="M151" s="277"/>
      <c r="N151" s="278"/>
      <c r="O151" s="278"/>
      <c r="P151" s="278"/>
      <c r="Q151" s="278"/>
      <c r="R151" s="278"/>
      <c r="S151" s="278"/>
      <c r="T151" s="27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0" t="s">
        <v>554</v>
      </c>
      <c r="AU151" s="280" t="s">
        <v>80</v>
      </c>
      <c r="AV151" s="14" t="s">
        <v>82</v>
      </c>
      <c r="AW151" s="14" t="s">
        <v>30</v>
      </c>
      <c r="AX151" s="14" t="s">
        <v>73</v>
      </c>
      <c r="AY151" s="280" t="s">
        <v>258</v>
      </c>
    </row>
    <row r="152" s="13" customFormat="1">
      <c r="A152" s="13"/>
      <c r="B152" s="259"/>
      <c r="C152" s="260"/>
      <c r="D152" s="261" t="s">
        <v>554</v>
      </c>
      <c r="E152" s="262" t="s">
        <v>1</v>
      </c>
      <c r="F152" s="263" t="s">
        <v>827</v>
      </c>
      <c r="G152" s="260"/>
      <c r="H152" s="262" t="s">
        <v>1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9" t="s">
        <v>554</v>
      </c>
      <c r="AU152" s="269" t="s">
        <v>80</v>
      </c>
      <c r="AV152" s="13" t="s">
        <v>80</v>
      </c>
      <c r="AW152" s="13" t="s">
        <v>30</v>
      </c>
      <c r="AX152" s="13" t="s">
        <v>73</v>
      </c>
      <c r="AY152" s="269" t="s">
        <v>258</v>
      </c>
    </row>
    <row r="153" s="14" customFormat="1">
      <c r="A153" s="14"/>
      <c r="B153" s="270"/>
      <c r="C153" s="271"/>
      <c r="D153" s="261" t="s">
        <v>554</v>
      </c>
      <c r="E153" s="272" t="s">
        <v>1</v>
      </c>
      <c r="F153" s="273" t="s">
        <v>405</v>
      </c>
      <c r="G153" s="271"/>
      <c r="H153" s="274">
        <v>39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80" t="s">
        <v>554</v>
      </c>
      <c r="AU153" s="280" t="s">
        <v>80</v>
      </c>
      <c r="AV153" s="14" t="s">
        <v>82</v>
      </c>
      <c r="AW153" s="14" t="s">
        <v>30</v>
      </c>
      <c r="AX153" s="14" t="s">
        <v>73</v>
      </c>
      <c r="AY153" s="280" t="s">
        <v>258</v>
      </c>
    </row>
    <row r="154" s="13" customFormat="1">
      <c r="A154" s="13"/>
      <c r="B154" s="259"/>
      <c r="C154" s="260"/>
      <c r="D154" s="261" t="s">
        <v>554</v>
      </c>
      <c r="E154" s="262" t="s">
        <v>1</v>
      </c>
      <c r="F154" s="263" t="s">
        <v>828</v>
      </c>
      <c r="G154" s="260"/>
      <c r="H154" s="262" t="s">
        <v>1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69" t="s">
        <v>554</v>
      </c>
      <c r="AU154" s="269" t="s">
        <v>80</v>
      </c>
      <c r="AV154" s="13" t="s">
        <v>80</v>
      </c>
      <c r="AW154" s="13" t="s">
        <v>30</v>
      </c>
      <c r="AX154" s="13" t="s">
        <v>73</v>
      </c>
      <c r="AY154" s="269" t="s">
        <v>258</v>
      </c>
    </row>
    <row r="155" s="14" customFormat="1">
      <c r="A155" s="14"/>
      <c r="B155" s="270"/>
      <c r="C155" s="271"/>
      <c r="D155" s="261" t="s">
        <v>554</v>
      </c>
      <c r="E155" s="272" t="s">
        <v>1</v>
      </c>
      <c r="F155" s="273" t="s">
        <v>829</v>
      </c>
      <c r="G155" s="271"/>
      <c r="H155" s="274">
        <v>237</v>
      </c>
      <c r="I155" s="275"/>
      <c r="J155" s="271"/>
      <c r="K155" s="271"/>
      <c r="L155" s="276"/>
      <c r="M155" s="277"/>
      <c r="N155" s="278"/>
      <c r="O155" s="278"/>
      <c r="P155" s="278"/>
      <c r="Q155" s="278"/>
      <c r="R155" s="278"/>
      <c r="S155" s="278"/>
      <c r="T155" s="27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0" t="s">
        <v>554</v>
      </c>
      <c r="AU155" s="280" t="s">
        <v>80</v>
      </c>
      <c r="AV155" s="14" t="s">
        <v>82</v>
      </c>
      <c r="AW155" s="14" t="s">
        <v>30</v>
      </c>
      <c r="AX155" s="14" t="s">
        <v>73</v>
      </c>
      <c r="AY155" s="280" t="s">
        <v>258</v>
      </c>
    </row>
    <row r="156" s="13" customFormat="1">
      <c r="A156" s="13"/>
      <c r="B156" s="259"/>
      <c r="C156" s="260"/>
      <c r="D156" s="261" t="s">
        <v>554</v>
      </c>
      <c r="E156" s="262" t="s">
        <v>1</v>
      </c>
      <c r="F156" s="263" t="s">
        <v>830</v>
      </c>
      <c r="G156" s="260"/>
      <c r="H156" s="262" t="s">
        <v>1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9" t="s">
        <v>554</v>
      </c>
      <c r="AU156" s="269" t="s">
        <v>80</v>
      </c>
      <c r="AV156" s="13" t="s">
        <v>80</v>
      </c>
      <c r="AW156" s="13" t="s">
        <v>30</v>
      </c>
      <c r="AX156" s="13" t="s">
        <v>73</v>
      </c>
      <c r="AY156" s="269" t="s">
        <v>258</v>
      </c>
    </row>
    <row r="157" s="14" customFormat="1">
      <c r="A157" s="14"/>
      <c r="B157" s="270"/>
      <c r="C157" s="271"/>
      <c r="D157" s="261" t="s">
        <v>554</v>
      </c>
      <c r="E157" s="272" t="s">
        <v>1</v>
      </c>
      <c r="F157" s="273" t="s">
        <v>711</v>
      </c>
      <c r="G157" s="271"/>
      <c r="H157" s="274">
        <v>59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0" t="s">
        <v>554</v>
      </c>
      <c r="AU157" s="280" t="s">
        <v>80</v>
      </c>
      <c r="AV157" s="14" t="s">
        <v>82</v>
      </c>
      <c r="AW157" s="14" t="s">
        <v>30</v>
      </c>
      <c r="AX157" s="14" t="s">
        <v>73</v>
      </c>
      <c r="AY157" s="280" t="s">
        <v>258</v>
      </c>
    </row>
    <row r="158" s="13" customFormat="1">
      <c r="A158" s="13"/>
      <c r="B158" s="259"/>
      <c r="C158" s="260"/>
      <c r="D158" s="261" t="s">
        <v>554</v>
      </c>
      <c r="E158" s="262" t="s">
        <v>1</v>
      </c>
      <c r="F158" s="263" t="s">
        <v>831</v>
      </c>
      <c r="G158" s="260"/>
      <c r="H158" s="262" t="s">
        <v>1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9" t="s">
        <v>554</v>
      </c>
      <c r="AU158" s="269" t="s">
        <v>80</v>
      </c>
      <c r="AV158" s="13" t="s">
        <v>80</v>
      </c>
      <c r="AW158" s="13" t="s">
        <v>30</v>
      </c>
      <c r="AX158" s="13" t="s">
        <v>73</v>
      </c>
      <c r="AY158" s="269" t="s">
        <v>258</v>
      </c>
    </row>
    <row r="159" s="14" customFormat="1">
      <c r="A159" s="14"/>
      <c r="B159" s="270"/>
      <c r="C159" s="271"/>
      <c r="D159" s="261" t="s">
        <v>554</v>
      </c>
      <c r="E159" s="272" t="s">
        <v>1</v>
      </c>
      <c r="F159" s="273" t="s">
        <v>832</v>
      </c>
      <c r="G159" s="271"/>
      <c r="H159" s="274">
        <v>305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0" t="s">
        <v>554</v>
      </c>
      <c r="AU159" s="280" t="s">
        <v>80</v>
      </c>
      <c r="AV159" s="14" t="s">
        <v>82</v>
      </c>
      <c r="AW159" s="14" t="s">
        <v>30</v>
      </c>
      <c r="AX159" s="14" t="s">
        <v>73</v>
      </c>
      <c r="AY159" s="280" t="s">
        <v>258</v>
      </c>
    </row>
    <row r="160" s="15" customFormat="1">
      <c r="A160" s="15"/>
      <c r="B160" s="281"/>
      <c r="C160" s="282"/>
      <c r="D160" s="261" t="s">
        <v>554</v>
      </c>
      <c r="E160" s="283" t="s">
        <v>533</v>
      </c>
      <c r="F160" s="284" t="s">
        <v>559</v>
      </c>
      <c r="G160" s="282"/>
      <c r="H160" s="285">
        <v>676</v>
      </c>
      <c r="I160" s="286"/>
      <c r="J160" s="282"/>
      <c r="K160" s="282"/>
      <c r="L160" s="287"/>
      <c r="M160" s="288"/>
      <c r="N160" s="289"/>
      <c r="O160" s="289"/>
      <c r="P160" s="289"/>
      <c r="Q160" s="289"/>
      <c r="R160" s="289"/>
      <c r="S160" s="289"/>
      <c r="T160" s="290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1" t="s">
        <v>554</v>
      </c>
      <c r="AU160" s="291" t="s">
        <v>80</v>
      </c>
      <c r="AV160" s="15" t="s">
        <v>124</v>
      </c>
      <c r="AW160" s="15" t="s">
        <v>30</v>
      </c>
      <c r="AX160" s="15" t="s">
        <v>80</v>
      </c>
      <c r="AY160" s="291" t="s">
        <v>258</v>
      </c>
    </row>
    <row r="161" s="2" customFormat="1" ht="37.8" customHeight="1">
      <c r="A161" s="39"/>
      <c r="B161" s="40"/>
      <c r="C161" s="207" t="s">
        <v>99</v>
      </c>
      <c r="D161" s="207" t="s">
        <v>253</v>
      </c>
      <c r="E161" s="208" t="s">
        <v>560</v>
      </c>
      <c r="F161" s="209" t="s">
        <v>561</v>
      </c>
      <c r="G161" s="210" t="s">
        <v>282</v>
      </c>
      <c r="H161" s="211">
        <v>5368</v>
      </c>
      <c r="I161" s="212"/>
      <c r="J161" s="213">
        <f>ROUND(I161*H161,2)</f>
        <v>0</v>
      </c>
      <c r="K161" s="209" t="s">
        <v>257</v>
      </c>
      <c r="L161" s="214"/>
      <c r="M161" s="215" t="s">
        <v>1</v>
      </c>
      <c r="N161" s="216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269</v>
      </c>
      <c r="AT161" s="219" t="s">
        <v>253</v>
      </c>
      <c r="AU161" s="219" t="s">
        <v>80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269</v>
      </c>
      <c r="BM161" s="219" t="s">
        <v>833</v>
      </c>
    </row>
    <row r="162" s="13" customFormat="1">
      <c r="A162" s="13"/>
      <c r="B162" s="259"/>
      <c r="C162" s="260"/>
      <c r="D162" s="261" t="s">
        <v>554</v>
      </c>
      <c r="E162" s="262" t="s">
        <v>1</v>
      </c>
      <c r="F162" s="263" t="s">
        <v>834</v>
      </c>
      <c r="G162" s="260"/>
      <c r="H162" s="262" t="s">
        <v>1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9" t="s">
        <v>554</v>
      </c>
      <c r="AU162" s="269" t="s">
        <v>80</v>
      </c>
      <c r="AV162" s="13" t="s">
        <v>80</v>
      </c>
      <c r="AW162" s="13" t="s">
        <v>30</v>
      </c>
      <c r="AX162" s="13" t="s">
        <v>73</v>
      </c>
      <c r="AY162" s="269" t="s">
        <v>258</v>
      </c>
    </row>
    <row r="163" s="14" customFormat="1">
      <c r="A163" s="14"/>
      <c r="B163" s="270"/>
      <c r="C163" s="271"/>
      <c r="D163" s="261" t="s">
        <v>554</v>
      </c>
      <c r="E163" s="272" t="s">
        <v>1</v>
      </c>
      <c r="F163" s="273" t="s">
        <v>835</v>
      </c>
      <c r="G163" s="271"/>
      <c r="H163" s="274">
        <v>361</v>
      </c>
      <c r="I163" s="275"/>
      <c r="J163" s="271"/>
      <c r="K163" s="271"/>
      <c r="L163" s="276"/>
      <c r="M163" s="277"/>
      <c r="N163" s="278"/>
      <c r="O163" s="278"/>
      <c r="P163" s="278"/>
      <c r="Q163" s="278"/>
      <c r="R163" s="278"/>
      <c r="S163" s="278"/>
      <c r="T163" s="27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0" t="s">
        <v>554</v>
      </c>
      <c r="AU163" s="280" t="s">
        <v>80</v>
      </c>
      <c r="AV163" s="14" t="s">
        <v>82</v>
      </c>
      <c r="AW163" s="14" t="s">
        <v>30</v>
      </c>
      <c r="AX163" s="14" t="s">
        <v>73</v>
      </c>
      <c r="AY163" s="280" t="s">
        <v>258</v>
      </c>
    </row>
    <row r="164" s="13" customFormat="1">
      <c r="A164" s="13"/>
      <c r="B164" s="259"/>
      <c r="C164" s="260"/>
      <c r="D164" s="261" t="s">
        <v>554</v>
      </c>
      <c r="E164" s="262" t="s">
        <v>1</v>
      </c>
      <c r="F164" s="263" t="s">
        <v>836</v>
      </c>
      <c r="G164" s="260"/>
      <c r="H164" s="262" t="s">
        <v>1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69" t="s">
        <v>554</v>
      </c>
      <c r="AU164" s="269" t="s">
        <v>80</v>
      </c>
      <c r="AV164" s="13" t="s">
        <v>80</v>
      </c>
      <c r="AW164" s="13" t="s">
        <v>30</v>
      </c>
      <c r="AX164" s="13" t="s">
        <v>73</v>
      </c>
      <c r="AY164" s="269" t="s">
        <v>258</v>
      </c>
    </row>
    <row r="165" s="14" customFormat="1">
      <c r="A165" s="14"/>
      <c r="B165" s="270"/>
      <c r="C165" s="271"/>
      <c r="D165" s="261" t="s">
        <v>554</v>
      </c>
      <c r="E165" s="272" t="s">
        <v>1</v>
      </c>
      <c r="F165" s="273" t="s">
        <v>837</v>
      </c>
      <c r="G165" s="271"/>
      <c r="H165" s="274">
        <v>715</v>
      </c>
      <c r="I165" s="275"/>
      <c r="J165" s="271"/>
      <c r="K165" s="271"/>
      <c r="L165" s="276"/>
      <c r="M165" s="277"/>
      <c r="N165" s="278"/>
      <c r="O165" s="278"/>
      <c r="P165" s="278"/>
      <c r="Q165" s="278"/>
      <c r="R165" s="278"/>
      <c r="S165" s="278"/>
      <c r="T165" s="27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0" t="s">
        <v>554</v>
      </c>
      <c r="AU165" s="280" t="s">
        <v>80</v>
      </c>
      <c r="AV165" s="14" t="s">
        <v>82</v>
      </c>
      <c r="AW165" s="14" t="s">
        <v>30</v>
      </c>
      <c r="AX165" s="14" t="s">
        <v>73</v>
      </c>
      <c r="AY165" s="280" t="s">
        <v>258</v>
      </c>
    </row>
    <row r="166" s="13" customFormat="1">
      <c r="A166" s="13"/>
      <c r="B166" s="259"/>
      <c r="C166" s="260"/>
      <c r="D166" s="261" t="s">
        <v>554</v>
      </c>
      <c r="E166" s="262" t="s">
        <v>1</v>
      </c>
      <c r="F166" s="263" t="s">
        <v>838</v>
      </c>
      <c r="G166" s="260"/>
      <c r="H166" s="262" t="s">
        <v>1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9" t="s">
        <v>554</v>
      </c>
      <c r="AU166" s="269" t="s">
        <v>80</v>
      </c>
      <c r="AV166" s="13" t="s">
        <v>80</v>
      </c>
      <c r="AW166" s="13" t="s">
        <v>30</v>
      </c>
      <c r="AX166" s="13" t="s">
        <v>73</v>
      </c>
      <c r="AY166" s="269" t="s">
        <v>258</v>
      </c>
    </row>
    <row r="167" s="14" customFormat="1">
      <c r="A167" s="14"/>
      <c r="B167" s="270"/>
      <c r="C167" s="271"/>
      <c r="D167" s="261" t="s">
        <v>554</v>
      </c>
      <c r="E167" s="272" t="s">
        <v>1</v>
      </c>
      <c r="F167" s="273" t="s">
        <v>839</v>
      </c>
      <c r="G167" s="271"/>
      <c r="H167" s="274">
        <v>380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0" t="s">
        <v>554</v>
      </c>
      <c r="AU167" s="280" t="s">
        <v>80</v>
      </c>
      <c r="AV167" s="14" t="s">
        <v>82</v>
      </c>
      <c r="AW167" s="14" t="s">
        <v>30</v>
      </c>
      <c r="AX167" s="14" t="s">
        <v>73</v>
      </c>
      <c r="AY167" s="280" t="s">
        <v>258</v>
      </c>
    </row>
    <row r="168" s="13" customFormat="1">
      <c r="A168" s="13"/>
      <c r="B168" s="259"/>
      <c r="C168" s="260"/>
      <c r="D168" s="261" t="s">
        <v>554</v>
      </c>
      <c r="E168" s="262" t="s">
        <v>1</v>
      </c>
      <c r="F168" s="263" t="s">
        <v>840</v>
      </c>
      <c r="G168" s="260"/>
      <c r="H168" s="262" t="s">
        <v>1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9" t="s">
        <v>554</v>
      </c>
      <c r="AU168" s="269" t="s">
        <v>80</v>
      </c>
      <c r="AV168" s="13" t="s">
        <v>80</v>
      </c>
      <c r="AW168" s="13" t="s">
        <v>30</v>
      </c>
      <c r="AX168" s="13" t="s">
        <v>73</v>
      </c>
      <c r="AY168" s="269" t="s">
        <v>258</v>
      </c>
    </row>
    <row r="169" s="14" customFormat="1">
      <c r="A169" s="14"/>
      <c r="B169" s="270"/>
      <c r="C169" s="271"/>
      <c r="D169" s="261" t="s">
        <v>554</v>
      </c>
      <c r="E169" s="272" t="s">
        <v>1</v>
      </c>
      <c r="F169" s="273" t="s">
        <v>841</v>
      </c>
      <c r="G169" s="271"/>
      <c r="H169" s="274">
        <v>66</v>
      </c>
      <c r="I169" s="275"/>
      <c r="J169" s="271"/>
      <c r="K169" s="271"/>
      <c r="L169" s="276"/>
      <c r="M169" s="277"/>
      <c r="N169" s="278"/>
      <c r="O169" s="278"/>
      <c r="P169" s="278"/>
      <c r="Q169" s="278"/>
      <c r="R169" s="278"/>
      <c r="S169" s="278"/>
      <c r="T169" s="27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0" t="s">
        <v>554</v>
      </c>
      <c r="AU169" s="280" t="s">
        <v>80</v>
      </c>
      <c r="AV169" s="14" t="s">
        <v>82</v>
      </c>
      <c r="AW169" s="14" t="s">
        <v>30</v>
      </c>
      <c r="AX169" s="14" t="s">
        <v>73</v>
      </c>
      <c r="AY169" s="280" t="s">
        <v>258</v>
      </c>
    </row>
    <row r="170" s="13" customFormat="1">
      <c r="A170" s="13"/>
      <c r="B170" s="259"/>
      <c r="C170" s="260"/>
      <c r="D170" s="261" t="s">
        <v>554</v>
      </c>
      <c r="E170" s="262" t="s">
        <v>1</v>
      </c>
      <c r="F170" s="263" t="s">
        <v>842</v>
      </c>
      <c r="G170" s="260"/>
      <c r="H170" s="262" t="s">
        <v>1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69" t="s">
        <v>554</v>
      </c>
      <c r="AU170" s="269" t="s">
        <v>80</v>
      </c>
      <c r="AV170" s="13" t="s">
        <v>80</v>
      </c>
      <c r="AW170" s="13" t="s">
        <v>30</v>
      </c>
      <c r="AX170" s="13" t="s">
        <v>73</v>
      </c>
      <c r="AY170" s="269" t="s">
        <v>258</v>
      </c>
    </row>
    <row r="171" s="14" customFormat="1">
      <c r="A171" s="14"/>
      <c r="B171" s="270"/>
      <c r="C171" s="271"/>
      <c r="D171" s="261" t="s">
        <v>554</v>
      </c>
      <c r="E171" s="272" t="s">
        <v>1</v>
      </c>
      <c r="F171" s="273" t="s">
        <v>843</v>
      </c>
      <c r="G171" s="271"/>
      <c r="H171" s="274">
        <v>191</v>
      </c>
      <c r="I171" s="275"/>
      <c r="J171" s="271"/>
      <c r="K171" s="271"/>
      <c r="L171" s="276"/>
      <c r="M171" s="277"/>
      <c r="N171" s="278"/>
      <c r="O171" s="278"/>
      <c r="P171" s="278"/>
      <c r="Q171" s="278"/>
      <c r="R171" s="278"/>
      <c r="S171" s="278"/>
      <c r="T171" s="27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80" t="s">
        <v>554</v>
      </c>
      <c r="AU171" s="280" t="s">
        <v>80</v>
      </c>
      <c r="AV171" s="14" t="s">
        <v>82</v>
      </c>
      <c r="AW171" s="14" t="s">
        <v>30</v>
      </c>
      <c r="AX171" s="14" t="s">
        <v>73</v>
      </c>
      <c r="AY171" s="280" t="s">
        <v>258</v>
      </c>
    </row>
    <row r="172" s="13" customFormat="1">
      <c r="A172" s="13"/>
      <c r="B172" s="259"/>
      <c r="C172" s="260"/>
      <c r="D172" s="261" t="s">
        <v>554</v>
      </c>
      <c r="E172" s="262" t="s">
        <v>1</v>
      </c>
      <c r="F172" s="263" t="s">
        <v>563</v>
      </c>
      <c r="G172" s="260"/>
      <c r="H172" s="262" t="s">
        <v>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9" t="s">
        <v>554</v>
      </c>
      <c r="AU172" s="269" t="s">
        <v>80</v>
      </c>
      <c r="AV172" s="13" t="s">
        <v>80</v>
      </c>
      <c r="AW172" s="13" t="s">
        <v>30</v>
      </c>
      <c r="AX172" s="13" t="s">
        <v>73</v>
      </c>
      <c r="AY172" s="269" t="s">
        <v>258</v>
      </c>
    </row>
    <row r="173" s="14" customFormat="1">
      <c r="A173" s="14"/>
      <c r="B173" s="270"/>
      <c r="C173" s="271"/>
      <c r="D173" s="261" t="s">
        <v>554</v>
      </c>
      <c r="E173" s="272" t="s">
        <v>1</v>
      </c>
      <c r="F173" s="273" t="s">
        <v>844</v>
      </c>
      <c r="G173" s="271"/>
      <c r="H173" s="274">
        <v>633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0" t="s">
        <v>554</v>
      </c>
      <c r="AU173" s="280" t="s">
        <v>80</v>
      </c>
      <c r="AV173" s="14" t="s">
        <v>82</v>
      </c>
      <c r="AW173" s="14" t="s">
        <v>30</v>
      </c>
      <c r="AX173" s="14" t="s">
        <v>73</v>
      </c>
      <c r="AY173" s="280" t="s">
        <v>258</v>
      </c>
    </row>
    <row r="174" s="13" customFormat="1">
      <c r="A174" s="13"/>
      <c r="B174" s="259"/>
      <c r="C174" s="260"/>
      <c r="D174" s="261" t="s">
        <v>554</v>
      </c>
      <c r="E174" s="262" t="s">
        <v>1</v>
      </c>
      <c r="F174" s="263" t="s">
        <v>845</v>
      </c>
      <c r="G174" s="260"/>
      <c r="H174" s="262" t="s">
        <v>1</v>
      </c>
      <c r="I174" s="264"/>
      <c r="J174" s="260"/>
      <c r="K174" s="260"/>
      <c r="L174" s="265"/>
      <c r="M174" s="266"/>
      <c r="N174" s="267"/>
      <c r="O174" s="267"/>
      <c r="P174" s="267"/>
      <c r="Q174" s="267"/>
      <c r="R174" s="267"/>
      <c r="S174" s="267"/>
      <c r="T174" s="26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69" t="s">
        <v>554</v>
      </c>
      <c r="AU174" s="269" t="s">
        <v>80</v>
      </c>
      <c r="AV174" s="13" t="s">
        <v>80</v>
      </c>
      <c r="AW174" s="13" t="s">
        <v>30</v>
      </c>
      <c r="AX174" s="13" t="s">
        <v>73</v>
      </c>
      <c r="AY174" s="269" t="s">
        <v>258</v>
      </c>
    </row>
    <row r="175" s="14" customFormat="1">
      <c r="A175" s="14"/>
      <c r="B175" s="270"/>
      <c r="C175" s="271"/>
      <c r="D175" s="261" t="s">
        <v>554</v>
      </c>
      <c r="E175" s="272" t="s">
        <v>1</v>
      </c>
      <c r="F175" s="273" t="s">
        <v>837</v>
      </c>
      <c r="G175" s="271"/>
      <c r="H175" s="274">
        <v>715</v>
      </c>
      <c r="I175" s="275"/>
      <c r="J175" s="271"/>
      <c r="K175" s="271"/>
      <c r="L175" s="276"/>
      <c r="M175" s="277"/>
      <c r="N175" s="278"/>
      <c r="O175" s="278"/>
      <c r="P175" s="278"/>
      <c r="Q175" s="278"/>
      <c r="R175" s="278"/>
      <c r="S175" s="278"/>
      <c r="T175" s="27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80" t="s">
        <v>554</v>
      </c>
      <c r="AU175" s="280" t="s">
        <v>80</v>
      </c>
      <c r="AV175" s="14" t="s">
        <v>82</v>
      </c>
      <c r="AW175" s="14" t="s">
        <v>30</v>
      </c>
      <c r="AX175" s="14" t="s">
        <v>73</v>
      </c>
      <c r="AY175" s="280" t="s">
        <v>258</v>
      </c>
    </row>
    <row r="176" s="13" customFormat="1">
      <c r="A176" s="13"/>
      <c r="B176" s="259"/>
      <c r="C176" s="260"/>
      <c r="D176" s="261" t="s">
        <v>554</v>
      </c>
      <c r="E176" s="262" t="s">
        <v>1</v>
      </c>
      <c r="F176" s="263" t="s">
        <v>846</v>
      </c>
      <c r="G176" s="260"/>
      <c r="H176" s="262" t="s">
        <v>1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9" t="s">
        <v>554</v>
      </c>
      <c r="AU176" s="269" t="s">
        <v>80</v>
      </c>
      <c r="AV176" s="13" t="s">
        <v>80</v>
      </c>
      <c r="AW176" s="13" t="s">
        <v>30</v>
      </c>
      <c r="AX176" s="13" t="s">
        <v>73</v>
      </c>
      <c r="AY176" s="269" t="s">
        <v>258</v>
      </c>
    </row>
    <row r="177" s="14" customFormat="1">
      <c r="A177" s="14"/>
      <c r="B177" s="270"/>
      <c r="C177" s="271"/>
      <c r="D177" s="261" t="s">
        <v>554</v>
      </c>
      <c r="E177" s="272" t="s">
        <v>1</v>
      </c>
      <c r="F177" s="273" t="s">
        <v>847</v>
      </c>
      <c r="G177" s="271"/>
      <c r="H177" s="274">
        <v>234</v>
      </c>
      <c r="I177" s="275"/>
      <c r="J177" s="271"/>
      <c r="K177" s="271"/>
      <c r="L177" s="276"/>
      <c r="M177" s="277"/>
      <c r="N177" s="278"/>
      <c r="O177" s="278"/>
      <c r="P177" s="278"/>
      <c r="Q177" s="278"/>
      <c r="R177" s="278"/>
      <c r="S177" s="278"/>
      <c r="T177" s="27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0" t="s">
        <v>554</v>
      </c>
      <c r="AU177" s="280" t="s">
        <v>80</v>
      </c>
      <c r="AV177" s="14" t="s">
        <v>82</v>
      </c>
      <c r="AW177" s="14" t="s">
        <v>30</v>
      </c>
      <c r="AX177" s="14" t="s">
        <v>73</v>
      </c>
      <c r="AY177" s="280" t="s">
        <v>258</v>
      </c>
    </row>
    <row r="178" s="13" customFormat="1">
      <c r="A178" s="13"/>
      <c r="B178" s="259"/>
      <c r="C178" s="260"/>
      <c r="D178" s="261" t="s">
        <v>554</v>
      </c>
      <c r="E178" s="262" t="s">
        <v>1</v>
      </c>
      <c r="F178" s="263" t="s">
        <v>848</v>
      </c>
      <c r="G178" s="260"/>
      <c r="H178" s="262" t="s">
        <v>1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9" t="s">
        <v>554</v>
      </c>
      <c r="AU178" s="269" t="s">
        <v>80</v>
      </c>
      <c r="AV178" s="13" t="s">
        <v>80</v>
      </c>
      <c r="AW178" s="13" t="s">
        <v>30</v>
      </c>
      <c r="AX178" s="13" t="s">
        <v>73</v>
      </c>
      <c r="AY178" s="269" t="s">
        <v>258</v>
      </c>
    </row>
    <row r="179" s="14" customFormat="1">
      <c r="A179" s="14"/>
      <c r="B179" s="270"/>
      <c r="C179" s="271"/>
      <c r="D179" s="261" t="s">
        <v>554</v>
      </c>
      <c r="E179" s="272" t="s">
        <v>1</v>
      </c>
      <c r="F179" s="273" t="s">
        <v>849</v>
      </c>
      <c r="G179" s="271"/>
      <c r="H179" s="274">
        <v>310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80" t="s">
        <v>554</v>
      </c>
      <c r="AU179" s="280" t="s">
        <v>80</v>
      </c>
      <c r="AV179" s="14" t="s">
        <v>82</v>
      </c>
      <c r="AW179" s="14" t="s">
        <v>30</v>
      </c>
      <c r="AX179" s="14" t="s">
        <v>73</v>
      </c>
      <c r="AY179" s="280" t="s">
        <v>258</v>
      </c>
    </row>
    <row r="180" s="13" customFormat="1">
      <c r="A180" s="13"/>
      <c r="B180" s="259"/>
      <c r="C180" s="260"/>
      <c r="D180" s="261" t="s">
        <v>554</v>
      </c>
      <c r="E180" s="262" t="s">
        <v>1</v>
      </c>
      <c r="F180" s="263" t="s">
        <v>850</v>
      </c>
      <c r="G180" s="260"/>
      <c r="H180" s="262" t="s">
        <v>1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69" t="s">
        <v>554</v>
      </c>
      <c r="AU180" s="269" t="s">
        <v>80</v>
      </c>
      <c r="AV180" s="13" t="s">
        <v>80</v>
      </c>
      <c r="AW180" s="13" t="s">
        <v>30</v>
      </c>
      <c r="AX180" s="13" t="s">
        <v>73</v>
      </c>
      <c r="AY180" s="269" t="s">
        <v>258</v>
      </c>
    </row>
    <row r="181" s="14" customFormat="1">
      <c r="A181" s="14"/>
      <c r="B181" s="270"/>
      <c r="C181" s="271"/>
      <c r="D181" s="261" t="s">
        <v>554</v>
      </c>
      <c r="E181" s="272" t="s">
        <v>1</v>
      </c>
      <c r="F181" s="273" t="s">
        <v>851</v>
      </c>
      <c r="G181" s="271"/>
      <c r="H181" s="274">
        <v>120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0" t="s">
        <v>554</v>
      </c>
      <c r="AU181" s="280" t="s">
        <v>80</v>
      </c>
      <c r="AV181" s="14" t="s">
        <v>82</v>
      </c>
      <c r="AW181" s="14" t="s">
        <v>30</v>
      </c>
      <c r="AX181" s="14" t="s">
        <v>73</v>
      </c>
      <c r="AY181" s="280" t="s">
        <v>258</v>
      </c>
    </row>
    <row r="182" s="13" customFormat="1">
      <c r="A182" s="13"/>
      <c r="B182" s="259"/>
      <c r="C182" s="260"/>
      <c r="D182" s="261" t="s">
        <v>554</v>
      </c>
      <c r="E182" s="262" t="s">
        <v>1</v>
      </c>
      <c r="F182" s="263" t="s">
        <v>852</v>
      </c>
      <c r="G182" s="260"/>
      <c r="H182" s="262" t="s">
        <v>1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9" t="s">
        <v>554</v>
      </c>
      <c r="AU182" s="269" t="s">
        <v>80</v>
      </c>
      <c r="AV182" s="13" t="s">
        <v>80</v>
      </c>
      <c r="AW182" s="13" t="s">
        <v>30</v>
      </c>
      <c r="AX182" s="13" t="s">
        <v>73</v>
      </c>
      <c r="AY182" s="269" t="s">
        <v>258</v>
      </c>
    </row>
    <row r="183" s="14" customFormat="1">
      <c r="A183" s="14"/>
      <c r="B183" s="270"/>
      <c r="C183" s="271"/>
      <c r="D183" s="261" t="s">
        <v>554</v>
      </c>
      <c r="E183" s="272" t="s">
        <v>1</v>
      </c>
      <c r="F183" s="273" t="s">
        <v>853</v>
      </c>
      <c r="G183" s="271"/>
      <c r="H183" s="274">
        <v>136</v>
      </c>
      <c r="I183" s="275"/>
      <c r="J183" s="271"/>
      <c r="K183" s="271"/>
      <c r="L183" s="276"/>
      <c r="M183" s="277"/>
      <c r="N183" s="278"/>
      <c r="O183" s="278"/>
      <c r="P183" s="278"/>
      <c r="Q183" s="278"/>
      <c r="R183" s="278"/>
      <c r="S183" s="278"/>
      <c r="T183" s="27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0" t="s">
        <v>554</v>
      </c>
      <c r="AU183" s="280" t="s">
        <v>80</v>
      </c>
      <c r="AV183" s="14" t="s">
        <v>82</v>
      </c>
      <c r="AW183" s="14" t="s">
        <v>30</v>
      </c>
      <c r="AX183" s="14" t="s">
        <v>73</v>
      </c>
      <c r="AY183" s="280" t="s">
        <v>258</v>
      </c>
    </row>
    <row r="184" s="13" customFormat="1">
      <c r="A184" s="13"/>
      <c r="B184" s="259"/>
      <c r="C184" s="260"/>
      <c r="D184" s="261" t="s">
        <v>554</v>
      </c>
      <c r="E184" s="262" t="s">
        <v>1</v>
      </c>
      <c r="F184" s="263" t="s">
        <v>854</v>
      </c>
      <c r="G184" s="260"/>
      <c r="H184" s="262" t="s">
        <v>1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9" t="s">
        <v>554</v>
      </c>
      <c r="AU184" s="269" t="s">
        <v>80</v>
      </c>
      <c r="AV184" s="13" t="s">
        <v>80</v>
      </c>
      <c r="AW184" s="13" t="s">
        <v>30</v>
      </c>
      <c r="AX184" s="13" t="s">
        <v>73</v>
      </c>
      <c r="AY184" s="269" t="s">
        <v>258</v>
      </c>
    </row>
    <row r="185" s="14" customFormat="1">
      <c r="A185" s="14"/>
      <c r="B185" s="270"/>
      <c r="C185" s="271"/>
      <c r="D185" s="261" t="s">
        <v>554</v>
      </c>
      <c r="E185" s="272" t="s">
        <v>1</v>
      </c>
      <c r="F185" s="273" t="s">
        <v>855</v>
      </c>
      <c r="G185" s="271"/>
      <c r="H185" s="274">
        <v>222</v>
      </c>
      <c r="I185" s="275"/>
      <c r="J185" s="271"/>
      <c r="K185" s="271"/>
      <c r="L185" s="276"/>
      <c r="M185" s="277"/>
      <c r="N185" s="278"/>
      <c r="O185" s="278"/>
      <c r="P185" s="278"/>
      <c r="Q185" s="278"/>
      <c r="R185" s="278"/>
      <c r="S185" s="278"/>
      <c r="T185" s="27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0" t="s">
        <v>554</v>
      </c>
      <c r="AU185" s="280" t="s">
        <v>80</v>
      </c>
      <c r="AV185" s="14" t="s">
        <v>82</v>
      </c>
      <c r="AW185" s="14" t="s">
        <v>30</v>
      </c>
      <c r="AX185" s="14" t="s">
        <v>73</v>
      </c>
      <c r="AY185" s="280" t="s">
        <v>258</v>
      </c>
    </row>
    <row r="186" s="13" customFormat="1">
      <c r="A186" s="13"/>
      <c r="B186" s="259"/>
      <c r="C186" s="260"/>
      <c r="D186" s="261" t="s">
        <v>554</v>
      </c>
      <c r="E186" s="262" t="s">
        <v>1</v>
      </c>
      <c r="F186" s="263" t="s">
        <v>856</v>
      </c>
      <c r="G186" s="260"/>
      <c r="H186" s="262" t="s">
        <v>1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9" t="s">
        <v>554</v>
      </c>
      <c r="AU186" s="269" t="s">
        <v>80</v>
      </c>
      <c r="AV186" s="13" t="s">
        <v>80</v>
      </c>
      <c r="AW186" s="13" t="s">
        <v>30</v>
      </c>
      <c r="AX186" s="13" t="s">
        <v>73</v>
      </c>
      <c r="AY186" s="269" t="s">
        <v>258</v>
      </c>
    </row>
    <row r="187" s="14" customFormat="1">
      <c r="A187" s="14"/>
      <c r="B187" s="270"/>
      <c r="C187" s="271"/>
      <c r="D187" s="261" t="s">
        <v>554</v>
      </c>
      <c r="E187" s="272" t="s">
        <v>1</v>
      </c>
      <c r="F187" s="273" t="s">
        <v>857</v>
      </c>
      <c r="G187" s="271"/>
      <c r="H187" s="274">
        <v>296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80" t="s">
        <v>554</v>
      </c>
      <c r="AU187" s="280" t="s">
        <v>80</v>
      </c>
      <c r="AV187" s="14" t="s">
        <v>82</v>
      </c>
      <c r="AW187" s="14" t="s">
        <v>30</v>
      </c>
      <c r="AX187" s="14" t="s">
        <v>73</v>
      </c>
      <c r="AY187" s="280" t="s">
        <v>258</v>
      </c>
    </row>
    <row r="188" s="13" customFormat="1">
      <c r="A188" s="13"/>
      <c r="B188" s="259"/>
      <c r="C188" s="260"/>
      <c r="D188" s="261" t="s">
        <v>554</v>
      </c>
      <c r="E188" s="262" t="s">
        <v>1</v>
      </c>
      <c r="F188" s="263" t="s">
        <v>858</v>
      </c>
      <c r="G188" s="260"/>
      <c r="H188" s="262" t="s">
        <v>1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9" t="s">
        <v>554</v>
      </c>
      <c r="AU188" s="269" t="s">
        <v>80</v>
      </c>
      <c r="AV188" s="13" t="s">
        <v>80</v>
      </c>
      <c r="AW188" s="13" t="s">
        <v>30</v>
      </c>
      <c r="AX188" s="13" t="s">
        <v>73</v>
      </c>
      <c r="AY188" s="269" t="s">
        <v>258</v>
      </c>
    </row>
    <row r="189" s="14" customFormat="1">
      <c r="A189" s="14"/>
      <c r="B189" s="270"/>
      <c r="C189" s="271"/>
      <c r="D189" s="261" t="s">
        <v>554</v>
      </c>
      <c r="E189" s="272" t="s">
        <v>1</v>
      </c>
      <c r="F189" s="273" t="s">
        <v>303</v>
      </c>
      <c r="G189" s="271"/>
      <c r="H189" s="274">
        <v>13</v>
      </c>
      <c r="I189" s="275"/>
      <c r="J189" s="271"/>
      <c r="K189" s="271"/>
      <c r="L189" s="276"/>
      <c r="M189" s="277"/>
      <c r="N189" s="278"/>
      <c r="O189" s="278"/>
      <c r="P189" s="278"/>
      <c r="Q189" s="278"/>
      <c r="R189" s="278"/>
      <c r="S189" s="278"/>
      <c r="T189" s="27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0" t="s">
        <v>554</v>
      </c>
      <c r="AU189" s="280" t="s">
        <v>80</v>
      </c>
      <c r="AV189" s="14" t="s">
        <v>82</v>
      </c>
      <c r="AW189" s="14" t="s">
        <v>30</v>
      </c>
      <c r="AX189" s="14" t="s">
        <v>73</v>
      </c>
      <c r="AY189" s="280" t="s">
        <v>258</v>
      </c>
    </row>
    <row r="190" s="13" customFormat="1">
      <c r="A190" s="13"/>
      <c r="B190" s="259"/>
      <c r="C190" s="260"/>
      <c r="D190" s="261" t="s">
        <v>554</v>
      </c>
      <c r="E190" s="262" t="s">
        <v>1</v>
      </c>
      <c r="F190" s="263" t="s">
        <v>859</v>
      </c>
      <c r="G190" s="260"/>
      <c r="H190" s="262" t="s">
        <v>1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9" t="s">
        <v>554</v>
      </c>
      <c r="AU190" s="269" t="s">
        <v>80</v>
      </c>
      <c r="AV190" s="13" t="s">
        <v>80</v>
      </c>
      <c r="AW190" s="13" t="s">
        <v>30</v>
      </c>
      <c r="AX190" s="13" t="s">
        <v>73</v>
      </c>
      <c r="AY190" s="269" t="s">
        <v>258</v>
      </c>
    </row>
    <row r="191" s="14" customFormat="1">
      <c r="A191" s="14"/>
      <c r="B191" s="270"/>
      <c r="C191" s="271"/>
      <c r="D191" s="261" t="s">
        <v>554</v>
      </c>
      <c r="E191" s="272" t="s">
        <v>1</v>
      </c>
      <c r="F191" s="273" t="s">
        <v>347</v>
      </c>
      <c r="G191" s="271"/>
      <c r="H191" s="274">
        <v>24</v>
      </c>
      <c r="I191" s="275"/>
      <c r="J191" s="271"/>
      <c r="K191" s="271"/>
      <c r="L191" s="276"/>
      <c r="M191" s="277"/>
      <c r="N191" s="278"/>
      <c r="O191" s="278"/>
      <c r="P191" s="278"/>
      <c r="Q191" s="278"/>
      <c r="R191" s="278"/>
      <c r="S191" s="278"/>
      <c r="T191" s="27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80" t="s">
        <v>554</v>
      </c>
      <c r="AU191" s="280" t="s">
        <v>80</v>
      </c>
      <c r="AV191" s="14" t="s">
        <v>82</v>
      </c>
      <c r="AW191" s="14" t="s">
        <v>30</v>
      </c>
      <c r="AX191" s="14" t="s">
        <v>73</v>
      </c>
      <c r="AY191" s="280" t="s">
        <v>258</v>
      </c>
    </row>
    <row r="192" s="13" customFormat="1">
      <c r="A192" s="13"/>
      <c r="B192" s="259"/>
      <c r="C192" s="260"/>
      <c r="D192" s="261" t="s">
        <v>554</v>
      </c>
      <c r="E192" s="262" t="s">
        <v>1</v>
      </c>
      <c r="F192" s="263" t="s">
        <v>860</v>
      </c>
      <c r="G192" s="260"/>
      <c r="H192" s="262" t="s">
        <v>1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9" t="s">
        <v>554</v>
      </c>
      <c r="AU192" s="269" t="s">
        <v>80</v>
      </c>
      <c r="AV192" s="13" t="s">
        <v>80</v>
      </c>
      <c r="AW192" s="13" t="s">
        <v>30</v>
      </c>
      <c r="AX192" s="13" t="s">
        <v>73</v>
      </c>
      <c r="AY192" s="269" t="s">
        <v>258</v>
      </c>
    </row>
    <row r="193" s="14" customFormat="1">
      <c r="A193" s="14"/>
      <c r="B193" s="270"/>
      <c r="C193" s="271"/>
      <c r="D193" s="261" t="s">
        <v>554</v>
      </c>
      <c r="E193" s="272" t="s">
        <v>1</v>
      </c>
      <c r="F193" s="273" t="s">
        <v>861</v>
      </c>
      <c r="G193" s="271"/>
      <c r="H193" s="274">
        <v>206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80" t="s">
        <v>554</v>
      </c>
      <c r="AU193" s="280" t="s">
        <v>80</v>
      </c>
      <c r="AV193" s="14" t="s">
        <v>82</v>
      </c>
      <c r="AW193" s="14" t="s">
        <v>30</v>
      </c>
      <c r="AX193" s="14" t="s">
        <v>73</v>
      </c>
      <c r="AY193" s="280" t="s">
        <v>258</v>
      </c>
    </row>
    <row r="194" s="13" customFormat="1">
      <c r="A194" s="13"/>
      <c r="B194" s="259"/>
      <c r="C194" s="260"/>
      <c r="D194" s="261" t="s">
        <v>554</v>
      </c>
      <c r="E194" s="262" t="s">
        <v>1</v>
      </c>
      <c r="F194" s="263" t="s">
        <v>862</v>
      </c>
      <c r="G194" s="260"/>
      <c r="H194" s="262" t="s">
        <v>1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69" t="s">
        <v>554</v>
      </c>
      <c r="AU194" s="269" t="s">
        <v>80</v>
      </c>
      <c r="AV194" s="13" t="s">
        <v>80</v>
      </c>
      <c r="AW194" s="13" t="s">
        <v>30</v>
      </c>
      <c r="AX194" s="13" t="s">
        <v>73</v>
      </c>
      <c r="AY194" s="269" t="s">
        <v>258</v>
      </c>
    </row>
    <row r="195" s="14" customFormat="1">
      <c r="A195" s="14"/>
      <c r="B195" s="270"/>
      <c r="C195" s="271"/>
      <c r="D195" s="261" t="s">
        <v>554</v>
      </c>
      <c r="E195" s="272" t="s">
        <v>1</v>
      </c>
      <c r="F195" s="273" t="s">
        <v>275</v>
      </c>
      <c r="G195" s="271"/>
      <c r="H195" s="274">
        <v>6</v>
      </c>
      <c r="I195" s="275"/>
      <c r="J195" s="271"/>
      <c r="K195" s="271"/>
      <c r="L195" s="276"/>
      <c r="M195" s="277"/>
      <c r="N195" s="278"/>
      <c r="O195" s="278"/>
      <c r="P195" s="278"/>
      <c r="Q195" s="278"/>
      <c r="R195" s="278"/>
      <c r="S195" s="278"/>
      <c r="T195" s="27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0" t="s">
        <v>554</v>
      </c>
      <c r="AU195" s="280" t="s">
        <v>80</v>
      </c>
      <c r="AV195" s="14" t="s">
        <v>82</v>
      </c>
      <c r="AW195" s="14" t="s">
        <v>30</v>
      </c>
      <c r="AX195" s="14" t="s">
        <v>73</v>
      </c>
      <c r="AY195" s="280" t="s">
        <v>258</v>
      </c>
    </row>
    <row r="196" s="13" customFormat="1">
      <c r="A196" s="13"/>
      <c r="B196" s="259"/>
      <c r="C196" s="260"/>
      <c r="D196" s="261" t="s">
        <v>554</v>
      </c>
      <c r="E196" s="262" t="s">
        <v>1</v>
      </c>
      <c r="F196" s="263" t="s">
        <v>863</v>
      </c>
      <c r="G196" s="260"/>
      <c r="H196" s="262" t="s">
        <v>1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9" t="s">
        <v>554</v>
      </c>
      <c r="AU196" s="269" t="s">
        <v>80</v>
      </c>
      <c r="AV196" s="13" t="s">
        <v>80</v>
      </c>
      <c r="AW196" s="13" t="s">
        <v>30</v>
      </c>
      <c r="AX196" s="13" t="s">
        <v>73</v>
      </c>
      <c r="AY196" s="269" t="s">
        <v>258</v>
      </c>
    </row>
    <row r="197" s="14" customFormat="1">
      <c r="A197" s="14"/>
      <c r="B197" s="270"/>
      <c r="C197" s="271"/>
      <c r="D197" s="261" t="s">
        <v>554</v>
      </c>
      <c r="E197" s="272" t="s">
        <v>1</v>
      </c>
      <c r="F197" s="273" t="s">
        <v>303</v>
      </c>
      <c r="G197" s="271"/>
      <c r="H197" s="274">
        <v>13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80" t="s">
        <v>554</v>
      </c>
      <c r="AU197" s="280" t="s">
        <v>80</v>
      </c>
      <c r="AV197" s="14" t="s">
        <v>82</v>
      </c>
      <c r="AW197" s="14" t="s">
        <v>30</v>
      </c>
      <c r="AX197" s="14" t="s">
        <v>73</v>
      </c>
      <c r="AY197" s="280" t="s">
        <v>258</v>
      </c>
    </row>
    <row r="198" s="13" customFormat="1">
      <c r="A198" s="13"/>
      <c r="B198" s="259"/>
      <c r="C198" s="260"/>
      <c r="D198" s="261" t="s">
        <v>554</v>
      </c>
      <c r="E198" s="262" t="s">
        <v>1</v>
      </c>
      <c r="F198" s="263" t="s">
        <v>864</v>
      </c>
      <c r="G198" s="260"/>
      <c r="H198" s="262" t="s">
        <v>1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69" t="s">
        <v>554</v>
      </c>
      <c r="AU198" s="269" t="s">
        <v>80</v>
      </c>
      <c r="AV198" s="13" t="s">
        <v>80</v>
      </c>
      <c r="AW198" s="13" t="s">
        <v>30</v>
      </c>
      <c r="AX198" s="13" t="s">
        <v>73</v>
      </c>
      <c r="AY198" s="269" t="s">
        <v>258</v>
      </c>
    </row>
    <row r="199" s="14" customFormat="1">
      <c r="A199" s="14"/>
      <c r="B199" s="270"/>
      <c r="C199" s="271"/>
      <c r="D199" s="261" t="s">
        <v>554</v>
      </c>
      <c r="E199" s="272" t="s">
        <v>1</v>
      </c>
      <c r="F199" s="273" t="s">
        <v>8</v>
      </c>
      <c r="G199" s="271"/>
      <c r="H199" s="274">
        <v>12</v>
      </c>
      <c r="I199" s="275"/>
      <c r="J199" s="271"/>
      <c r="K199" s="271"/>
      <c r="L199" s="276"/>
      <c r="M199" s="277"/>
      <c r="N199" s="278"/>
      <c r="O199" s="278"/>
      <c r="P199" s="278"/>
      <c r="Q199" s="278"/>
      <c r="R199" s="278"/>
      <c r="S199" s="278"/>
      <c r="T199" s="27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0" t="s">
        <v>554</v>
      </c>
      <c r="AU199" s="280" t="s">
        <v>80</v>
      </c>
      <c r="AV199" s="14" t="s">
        <v>82</v>
      </c>
      <c r="AW199" s="14" t="s">
        <v>30</v>
      </c>
      <c r="AX199" s="14" t="s">
        <v>73</v>
      </c>
      <c r="AY199" s="280" t="s">
        <v>258</v>
      </c>
    </row>
    <row r="200" s="13" customFormat="1">
      <c r="A200" s="13"/>
      <c r="B200" s="259"/>
      <c r="C200" s="260"/>
      <c r="D200" s="261" t="s">
        <v>554</v>
      </c>
      <c r="E200" s="262" t="s">
        <v>1</v>
      </c>
      <c r="F200" s="263" t="s">
        <v>865</v>
      </c>
      <c r="G200" s="260"/>
      <c r="H200" s="262" t="s">
        <v>1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9" t="s">
        <v>554</v>
      </c>
      <c r="AU200" s="269" t="s">
        <v>80</v>
      </c>
      <c r="AV200" s="13" t="s">
        <v>80</v>
      </c>
      <c r="AW200" s="13" t="s">
        <v>30</v>
      </c>
      <c r="AX200" s="13" t="s">
        <v>73</v>
      </c>
      <c r="AY200" s="269" t="s">
        <v>258</v>
      </c>
    </row>
    <row r="201" s="14" customFormat="1">
      <c r="A201" s="14"/>
      <c r="B201" s="270"/>
      <c r="C201" s="271"/>
      <c r="D201" s="261" t="s">
        <v>554</v>
      </c>
      <c r="E201" s="272" t="s">
        <v>1</v>
      </c>
      <c r="F201" s="273" t="s">
        <v>837</v>
      </c>
      <c r="G201" s="271"/>
      <c r="H201" s="274">
        <v>715</v>
      </c>
      <c r="I201" s="275"/>
      <c r="J201" s="271"/>
      <c r="K201" s="271"/>
      <c r="L201" s="276"/>
      <c r="M201" s="277"/>
      <c r="N201" s="278"/>
      <c r="O201" s="278"/>
      <c r="P201" s="278"/>
      <c r="Q201" s="278"/>
      <c r="R201" s="278"/>
      <c r="S201" s="278"/>
      <c r="T201" s="27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0" t="s">
        <v>554</v>
      </c>
      <c r="AU201" s="280" t="s">
        <v>80</v>
      </c>
      <c r="AV201" s="14" t="s">
        <v>82</v>
      </c>
      <c r="AW201" s="14" t="s">
        <v>30</v>
      </c>
      <c r="AX201" s="14" t="s">
        <v>73</v>
      </c>
      <c r="AY201" s="280" t="s">
        <v>258</v>
      </c>
    </row>
    <row r="202" s="15" customFormat="1">
      <c r="A202" s="15"/>
      <c r="B202" s="281"/>
      <c r="C202" s="282"/>
      <c r="D202" s="261" t="s">
        <v>554</v>
      </c>
      <c r="E202" s="283" t="s">
        <v>536</v>
      </c>
      <c r="F202" s="284" t="s">
        <v>559</v>
      </c>
      <c r="G202" s="282"/>
      <c r="H202" s="285">
        <v>5368</v>
      </c>
      <c r="I202" s="286"/>
      <c r="J202" s="282"/>
      <c r="K202" s="282"/>
      <c r="L202" s="287"/>
      <c r="M202" s="288"/>
      <c r="N202" s="289"/>
      <c r="O202" s="289"/>
      <c r="P202" s="289"/>
      <c r="Q202" s="289"/>
      <c r="R202" s="289"/>
      <c r="S202" s="289"/>
      <c r="T202" s="290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91" t="s">
        <v>554</v>
      </c>
      <c r="AU202" s="291" t="s">
        <v>80</v>
      </c>
      <c r="AV202" s="15" t="s">
        <v>124</v>
      </c>
      <c r="AW202" s="15" t="s">
        <v>30</v>
      </c>
      <c r="AX202" s="15" t="s">
        <v>80</v>
      </c>
      <c r="AY202" s="291" t="s">
        <v>258</v>
      </c>
    </row>
    <row r="203" s="2" customFormat="1" ht="37.8" customHeight="1">
      <c r="A203" s="39"/>
      <c r="B203" s="40"/>
      <c r="C203" s="207" t="s">
        <v>124</v>
      </c>
      <c r="D203" s="207" t="s">
        <v>253</v>
      </c>
      <c r="E203" s="208" t="s">
        <v>866</v>
      </c>
      <c r="F203" s="209" t="s">
        <v>867</v>
      </c>
      <c r="G203" s="210" t="s">
        <v>282</v>
      </c>
      <c r="H203" s="211">
        <v>2534</v>
      </c>
      <c r="I203" s="212"/>
      <c r="J203" s="213">
        <f>ROUND(I203*H203,2)</f>
        <v>0</v>
      </c>
      <c r="K203" s="209" t="s">
        <v>257</v>
      </c>
      <c r="L203" s="214"/>
      <c r="M203" s="215" t="s">
        <v>1</v>
      </c>
      <c r="N203" s="216" t="s">
        <v>38</v>
      </c>
      <c r="O203" s="92"/>
      <c r="P203" s="217">
        <f>O203*H203</f>
        <v>0</v>
      </c>
      <c r="Q203" s="217">
        <v>0</v>
      </c>
      <c r="R203" s="217">
        <f>Q203*H203</f>
        <v>0</v>
      </c>
      <c r="S203" s="217">
        <v>0</v>
      </c>
      <c r="T203" s="21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9" t="s">
        <v>269</v>
      </c>
      <c r="AT203" s="219" t="s">
        <v>253</v>
      </c>
      <c r="AU203" s="219" t="s">
        <v>80</v>
      </c>
      <c r="AY203" s="18" t="s">
        <v>258</v>
      </c>
      <c r="BE203" s="220">
        <f>IF(N203="základní",J203,0)</f>
        <v>0</v>
      </c>
      <c r="BF203" s="220">
        <f>IF(N203="snížená",J203,0)</f>
        <v>0</v>
      </c>
      <c r="BG203" s="220">
        <f>IF(N203="zákl. přenesená",J203,0)</f>
        <v>0</v>
      </c>
      <c r="BH203" s="220">
        <f>IF(N203="sníž. přenesená",J203,0)</f>
        <v>0</v>
      </c>
      <c r="BI203" s="220">
        <f>IF(N203="nulová",J203,0)</f>
        <v>0</v>
      </c>
      <c r="BJ203" s="18" t="s">
        <v>80</v>
      </c>
      <c r="BK203" s="220">
        <f>ROUND(I203*H203,2)</f>
        <v>0</v>
      </c>
      <c r="BL203" s="18" t="s">
        <v>269</v>
      </c>
      <c r="BM203" s="219" t="s">
        <v>868</v>
      </c>
    </row>
    <row r="204" s="13" customFormat="1">
      <c r="A204" s="13"/>
      <c r="B204" s="259"/>
      <c r="C204" s="260"/>
      <c r="D204" s="261" t="s">
        <v>554</v>
      </c>
      <c r="E204" s="262" t="s">
        <v>1</v>
      </c>
      <c r="F204" s="263" t="s">
        <v>869</v>
      </c>
      <c r="G204" s="260"/>
      <c r="H204" s="262" t="s">
        <v>1</v>
      </c>
      <c r="I204" s="264"/>
      <c r="J204" s="260"/>
      <c r="K204" s="260"/>
      <c r="L204" s="265"/>
      <c r="M204" s="266"/>
      <c r="N204" s="267"/>
      <c r="O204" s="267"/>
      <c r="P204" s="267"/>
      <c r="Q204" s="267"/>
      <c r="R204" s="267"/>
      <c r="S204" s="267"/>
      <c r="T204" s="26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9" t="s">
        <v>554</v>
      </c>
      <c r="AU204" s="269" t="s">
        <v>80</v>
      </c>
      <c r="AV204" s="13" t="s">
        <v>80</v>
      </c>
      <c r="AW204" s="13" t="s">
        <v>30</v>
      </c>
      <c r="AX204" s="13" t="s">
        <v>73</v>
      </c>
      <c r="AY204" s="269" t="s">
        <v>258</v>
      </c>
    </row>
    <row r="205" s="14" customFormat="1">
      <c r="A205" s="14"/>
      <c r="B205" s="270"/>
      <c r="C205" s="271"/>
      <c r="D205" s="261" t="s">
        <v>554</v>
      </c>
      <c r="E205" s="272" t="s">
        <v>1</v>
      </c>
      <c r="F205" s="273" t="s">
        <v>870</v>
      </c>
      <c r="G205" s="271"/>
      <c r="H205" s="274">
        <v>592</v>
      </c>
      <c r="I205" s="275"/>
      <c r="J205" s="271"/>
      <c r="K205" s="271"/>
      <c r="L205" s="276"/>
      <c r="M205" s="277"/>
      <c r="N205" s="278"/>
      <c r="O205" s="278"/>
      <c r="P205" s="278"/>
      <c r="Q205" s="278"/>
      <c r="R205" s="278"/>
      <c r="S205" s="278"/>
      <c r="T205" s="27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80" t="s">
        <v>554</v>
      </c>
      <c r="AU205" s="280" t="s">
        <v>80</v>
      </c>
      <c r="AV205" s="14" t="s">
        <v>82</v>
      </c>
      <c r="AW205" s="14" t="s">
        <v>30</v>
      </c>
      <c r="AX205" s="14" t="s">
        <v>73</v>
      </c>
      <c r="AY205" s="280" t="s">
        <v>258</v>
      </c>
    </row>
    <row r="206" s="13" customFormat="1">
      <c r="A206" s="13"/>
      <c r="B206" s="259"/>
      <c r="C206" s="260"/>
      <c r="D206" s="261" t="s">
        <v>554</v>
      </c>
      <c r="E206" s="262" t="s">
        <v>1</v>
      </c>
      <c r="F206" s="263" t="s">
        <v>871</v>
      </c>
      <c r="G206" s="260"/>
      <c r="H206" s="262" t="s">
        <v>1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69" t="s">
        <v>554</v>
      </c>
      <c r="AU206" s="269" t="s">
        <v>80</v>
      </c>
      <c r="AV206" s="13" t="s">
        <v>80</v>
      </c>
      <c r="AW206" s="13" t="s">
        <v>30</v>
      </c>
      <c r="AX206" s="13" t="s">
        <v>73</v>
      </c>
      <c r="AY206" s="269" t="s">
        <v>258</v>
      </c>
    </row>
    <row r="207" s="14" customFormat="1">
      <c r="A207" s="14"/>
      <c r="B207" s="270"/>
      <c r="C207" s="271"/>
      <c r="D207" s="261" t="s">
        <v>554</v>
      </c>
      <c r="E207" s="272" t="s">
        <v>1</v>
      </c>
      <c r="F207" s="273" t="s">
        <v>872</v>
      </c>
      <c r="G207" s="271"/>
      <c r="H207" s="274">
        <v>664</v>
      </c>
      <c r="I207" s="275"/>
      <c r="J207" s="271"/>
      <c r="K207" s="271"/>
      <c r="L207" s="276"/>
      <c r="M207" s="277"/>
      <c r="N207" s="278"/>
      <c r="O207" s="278"/>
      <c r="P207" s="278"/>
      <c r="Q207" s="278"/>
      <c r="R207" s="278"/>
      <c r="S207" s="278"/>
      <c r="T207" s="27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80" t="s">
        <v>554</v>
      </c>
      <c r="AU207" s="280" t="s">
        <v>80</v>
      </c>
      <c r="AV207" s="14" t="s">
        <v>82</v>
      </c>
      <c r="AW207" s="14" t="s">
        <v>30</v>
      </c>
      <c r="AX207" s="14" t="s">
        <v>73</v>
      </c>
      <c r="AY207" s="280" t="s">
        <v>258</v>
      </c>
    </row>
    <row r="208" s="13" customFormat="1">
      <c r="A208" s="13"/>
      <c r="B208" s="259"/>
      <c r="C208" s="260"/>
      <c r="D208" s="261" t="s">
        <v>554</v>
      </c>
      <c r="E208" s="262" t="s">
        <v>1</v>
      </c>
      <c r="F208" s="263" t="s">
        <v>873</v>
      </c>
      <c r="G208" s="260"/>
      <c r="H208" s="262" t="s">
        <v>1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69" t="s">
        <v>554</v>
      </c>
      <c r="AU208" s="269" t="s">
        <v>80</v>
      </c>
      <c r="AV208" s="13" t="s">
        <v>80</v>
      </c>
      <c r="AW208" s="13" t="s">
        <v>30</v>
      </c>
      <c r="AX208" s="13" t="s">
        <v>73</v>
      </c>
      <c r="AY208" s="269" t="s">
        <v>258</v>
      </c>
    </row>
    <row r="209" s="14" customFormat="1">
      <c r="A209" s="14"/>
      <c r="B209" s="270"/>
      <c r="C209" s="271"/>
      <c r="D209" s="261" t="s">
        <v>554</v>
      </c>
      <c r="E209" s="272" t="s">
        <v>1</v>
      </c>
      <c r="F209" s="273" t="s">
        <v>874</v>
      </c>
      <c r="G209" s="271"/>
      <c r="H209" s="274">
        <v>67</v>
      </c>
      <c r="I209" s="275"/>
      <c r="J209" s="271"/>
      <c r="K209" s="271"/>
      <c r="L209" s="276"/>
      <c r="M209" s="277"/>
      <c r="N209" s="278"/>
      <c r="O209" s="278"/>
      <c r="P209" s="278"/>
      <c r="Q209" s="278"/>
      <c r="R209" s="278"/>
      <c r="S209" s="278"/>
      <c r="T209" s="27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80" t="s">
        <v>554</v>
      </c>
      <c r="AU209" s="280" t="s">
        <v>80</v>
      </c>
      <c r="AV209" s="14" t="s">
        <v>82</v>
      </c>
      <c r="AW209" s="14" t="s">
        <v>30</v>
      </c>
      <c r="AX209" s="14" t="s">
        <v>73</v>
      </c>
      <c r="AY209" s="280" t="s">
        <v>258</v>
      </c>
    </row>
    <row r="210" s="13" customFormat="1">
      <c r="A210" s="13"/>
      <c r="B210" s="259"/>
      <c r="C210" s="260"/>
      <c r="D210" s="261" t="s">
        <v>554</v>
      </c>
      <c r="E210" s="262" t="s">
        <v>1</v>
      </c>
      <c r="F210" s="263" t="s">
        <v>875</v>
      </c>
      <c r="G210" s="260"/>
      <c r="H210" s="262" t="s">
        <v>1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9" t="s">
        <v>554</v>
      </c>
      <c r="AU210" s="269" t="s">
        <v>80</v>
      </c>
      <c r="AV210" s="13" t="s">
        <v>80</v>
      </c>
      <c r="AW210" s="13" t="s">
        <v>30</v>
      </c>
      <c r="AX210" s="13" t="s">
        <v>73</v>
      </c>
      <c r="AY210" s="269" t="s">
        <v>258</v>
      </c>
    </row>
    <row r="211" s="14" customFormat="1">
      <c r="A211" s="14"/>
      <c r="B211" s="270"/>
      <c r="C211" s="271"/>
      <c r="D211" s="261" t="s">
        <v>554</v>
      </c>
      <c r="E211" s="272" t="s">
        <v>1</v>
      </c>
      <c r="F211" s="273" t="s">
        <v>876</v>
      </c>
      <c r="G211" s="271"/>
      <c r="H211" s="274">
        <v>72</v>
      </c>
      <c r="I211" s="275"/>
      <c r="J211" s="271"/>
      <c r="K211" s="271"/>
      <c r="L211" s="276"/>
      <c r="M211" s="277"/>
      <c r="N211" s="278"/>
      <c r="O211" s="278"/>
      <c r="P211" s="278"/>
      <c r="Q211" s="278"/>
      <c r="R211" s="278"/>
      <c r="S211" s="278"/>
      <c r="T211" s="27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80" t="s">
        <v>554</v>
      </c>
      <c r="AU211" s="280" t="s">
        <v>80</v>
      </c>
      <c r="AV211" s="14" t="s">
        <v>82</v>
      </c>
      <c r="AW211" s="14" t="s">
        <v>30</v>
      </c>
      <c r="AX211" s="14" t="s">
        <v>73</v>
      </c>
      <c r="AY211" s="280" t="s">
        <v>258</v>
      </c>
    </row>
    <row r="212" s="13" customFormat="1">
      <c r="A212" s="13"/>
      <c r="B212" s="259"/>
      <c r="C212" s="260"/>
      <c r="D212" s="261" t="s">
        <v>554</v>
      </c>
      <c r="E212" s="262" t="s">
        <v>1</v>
      </c>
      <c r="F212" s="263" t="s">
        <v>877</v>
      </c>
      <c r="G212" s="260"/>
      <c r="H212" s="262" t="s">
        <v>1</v>
      </c>
      <c r="I212" s="264"/>
      <c r="J212" s="260"/>
      <c r="K212" s="260"/>
      <c r="L212" s="265"/>
      <c r="M212" s="266"/>
      <c r="N212" s="267"/>
      <c r="O212" s="267"/>
      <c r="P212" s="267"/>
      <c r="Q212" s="267"/>
      <c r="R212" s="267"/>
      <c r="S212" s="267"/>
      <c r="T212" s="26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9" t="s">
        <v>554</v>
      </c>
      <c r="AU212" s="269" t="s">
        <v>80</v>
      </c>
      <c r="AV212" s="13" t="s">
        <v>80</v>
      </c>
      <c r="AW212" s="13" t="s">
        <v>30</v>
      </c>
      <c r="AX212" s="13" t="s">
        <v>73</v>
      </c>
      <c r="AY212" s="269" t="s">
        <v>258</v>
      </c>
    </row>
    <row r="213" s="14" customFormat="1">
      <c r="A213" s="14"/>
      <c r="B213" s="270"/>
      <c r="C213" s="271"/>
      <c r="D213" s="261" t="s">
        <v>554</v>
      </c>
      <c r="E213" s="272" t="s">
        <v>1</v>
      </c>
      <c r="F213" s="273" t="s">
        <v>861</v>
      </c>
      <c r="G213" s="271"/>
      <c r="H213" s="274">
        <v>206</v>
      </c>
      <c r="I213" s="275"/>
      <c r="J213" s="271"/>
      <c r="K213" s="271"/>
      <c r="L213" s="276"/>
      <c r="M213" s="277"/>
      <c r="N213" s="278"/>
      <c r="O213" s="278"/>
      <c r="P213" s="278"/>
      <c r="Q213" s="278"/>
      <c r="R213" s="278"/>
      <c r="S213" s="278"/>
      <c r="T213" s="27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80" t="s">
        <v>554</v>
      </c>
      <c r="AU213" s="280" t="s">
        <v>80</v>
      </c>
      <c r="AV213" s="14" t="s">
        <v>82</v>
      </c>
      <c r="AW213" s="14" t="s">
        <v>30</v>
      </c>
      <c r="AX213" s="14" t="s">
        <v>73</v>
      </c>
      <c r="AY213" s="280" t="s">
        <v>258</v>
      </c>
    </row>
    <row r="214" s="13" customFormat="1">
      <c r="A214" s="13"/>
      <c r="B214" s="259"/>
      <c r="C214" s="260"/>
      <c r="D214" s="261" t="s">
        <v>554</v>
      </c>
      <c r="E214" s="262" t="s">
        <v>1</v>
      </c>
      <c r="F214" s="263" t="s">
        <v>878</v>
      </c>
      <c r="G214" s="260"/>
      <c r="H214" s="262" t="s">
        <v>1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69" t="s">
        <v>554</v>
      </c>
      <c r="AU214" s="269" t="s">
        <v>80</v>
      </c>
      <c r="AV214" s="13" t="s">
        <v>80</v>
      </c>
      <c r="AW214" s="13" t="s">
        <v>30</v>
      </c>
      <c r="AX214" s="13" t="s">
        <v>73</v>
      </c>
      <c r="AY214" s="269" t="s">
        <v>258</v>
      </c>
    </row>
    <row r="215" s="14" customFormat="1">
      <c r="A215" s="14"/>
      <c r="B215" s="270"/>
      <c r="C215" s="271"/>
      <c r="D215" s="261" t="s">
        <v>554</v>
      </c>
      <c r="E215" s="272" t="s">
        <v>1</v>
      </c>
      <c r="F215" s="273" t="s">
        <v>879</v>
      </c>
      <c r="G215" s="271"/>
      <c r="H215" s="274">
        <v>311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80" t="s">
        <v>554</v>
      </c>
      <c r="AU215" s="280" t="s">
        <v>80</v>
      </c>
      <c r="AV215" s="14" t="s">
        <v>82</v>
      </c>
      <c r="AW215" s="14" t="s">
        <v>30</v>
      </c>
      <c r="AX215" s="14" t="s">
        <v>73</v>
      </c>
      <c r="AY215" s="280" t="s">
        <v>258</v>
      </c>
    </row>
    <row r="216" s="13" customFormat="1">
      <c r="A216" s="13"/>
      <c r="B216" s="259"/>
      <c r="C216" s="260"/>
      <c r="D216" s="261" t="s">
        <v>554</v>
      </c>
      <c r="E216" s="262" t="s">
        <v>1</v>
      </c>
      <c r="F216" s="263" t="s">
        <v>880</v>
      </c>
      <c r="G216" s="260"/>
      <c r="H216" s="262" t="s">
        <v>1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9" t="s">
        <v>554</v>
      </c>
      <c r="AU216" s="269" t="s">
        <v>80</v>
      </c>
      <c r="AV216" s="13" t="s">
        <v>80</v>
      </c>
      <c r="AW216" s="13" t="s">
        <v>30</v>
      </c>
      <c r="AX216" s="13" t="s">
        <v>73</v>
      </c>
      <c r="AY216" s="269" t="s">
        <v>258</v>
      </c>
    </row>
    <row r="217" s="14" customFormat="1">
      <c r="A217" s="14"/>
      <c r="B217" s="270"/>
      <c r="C217" s="271"/>
      <c r="D217" s="261" t="s">
        <v>554</v>
      </c>
      <c r="E217" s="272" t="s">
        <v>1</v>
      </c>
      <c r="F217" s="273" t="s">
        <v>881</v>
      </c>
      <c r="G217" s="271"/>
      <c r="H217" s="274">
        <v>77</v>
      </c>
      <c r="I217" s="275"/>
      <c r="J217" s="271"/>
      <c r="K217" s="271"/>
      <c r="L217" s="276"/>
      <c r="M217" s="277"/>
      <c r="N217" s="278"/>
      <c r="O217" s="278"/>
      <c r="P217" s="278"/>
      <c r="Q217" s="278"/>
      <c r="R217" s="278"/>
      <c r="S217" s="278"/>
      <c r="T217" s="279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80" t="s">
        <v>554</v>
      </c>
      <c r="AU217" s="280" t="s">
        <v>80</v>
      </c>
      <c r="AV217" s="14" t="s">
        <v>82</v>
      </c>
      <c r="AW217" s="14" t="s">
        <v>30</v>
      </c>
      <c r="AX217" s="14" t="s">
        <v>73</v>
      </c>
      <c r="AY217" s="280" t="s">
        <v>258</v>
      </c>
    </row>
    <row r="218" s="13" customFormat="1">
      <c r="A218" s="13"/>
      <c r="B218" s="259"/>
      <c r="C218" s="260"/>
      <c r="D218" s="261" t="s">
        <v>554</v>
      </c>
      <c r="E218" s="262" t="s">
        <v>1</v>
      </c>
      <c r="F218" s="263" t="s">
        <v>882</v>
      </c>
      <c r="G218" s="260"/>
      <c r="H218" s="262" t="s">
        <v>1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69" t="s">
        <v>554</v>
      </c>
      <c r="AU218" s="269" t="s">
        <v>80</v>
      </c>
      <c r="AV218" s="13" t="s">
        <v>80</v>
      </c>
      <c r="AW218" s="13" t="s">
        <v>30</v>
      </c>
      <c r="AX218" s="13" t="s">
        <v>73</v>
      </c>
      <c r="AY218" s="269" t="s">
        <v>258</v>
      </c>
    </row>
    <row r="219" s="14" customFormat="1">
      <c r="A219" s="14"/>
      <c r="B219" s="270"/>
      <c r="C219" s="271"/>
      <c r="D219" s="261" t="s">
        <v>554</v>
      </c>
      <c r="E219" s="272" t="s">
        <v>1</v>
      </c>
      <c r="F219" s="273" t="s">
        <v>813</v>
      </c>
      <c r="G219" s="271"/>
      <c r="H219" s="274">
        <v>297</v>
      </c>
      <c r="I219" s="275"/>
      <c r="J219" s="271"/>
      <c r="K219" s="271"/>
      <c r="L219" s="276"/>
      <c r="M219" s="277"/>
      <c r="N219" s="278"/>
      <c r="O219" s="278"/>
      <c r="P219" s="278"/>
      <c r="Q219" s="278"/>
      <c r="R219" s="278"/>
      <c r="S219" s="278"/>
      <c r="T219" s="27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80" t="s">
        <v>554</v>
      </c>
      <c r="AU219" s="280" t="s">
        <v>80</v>
      </c>
      <c r="AV219" s="14" t="s">
        <v>82</v>
      </c>
      <c r="AW219" s="14" t="s">
        <v>30</v>
      </c>
      <c r="AX219" s="14" t="s">
        <v>73</v>
      </c>
      <c r="AY219" s="280" t="s">
        <v>258</v>
      </c>
    </row>
    <row r="220" s="13" customFormat="1">
      <c r="A220" s="13"/>
      <c r="B220" s="259"/>
      <c r="C220" s="260"/>
      <c r="D220" s="261" t="s">
        <v>554</v>
      </c>
      <c r="E220" s="262" t="s">
        <v>1</v>
      </c>
      <c r="F220" s="263" t="s">
        <v>883</v>
      </c>
      <c r="G220" s="260"/>
      <c r="H220" s="262" t="s">
        <v>1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9" t="s">
        <v>554</v>
      </c>
      <c r="AU220" s="269" t="s">
        <v>80</v>
      </c>
      <c r="AV220" s="13" t="s">
        <v>80</v>
      </c>
      <c r="AW220" s="13" t="s">
        <v>30</v>
      </c>
      <c r="AX220" s="13" t="s">
        <v>73</v>
      </c>
      <c r="AY220" s="269" t="s">
        <v>258</v>
      </c>
    </row>
    <row r="221" s="14" customFormat="1">
      <c r="A221" s="14"/>
      <c r="B221" s="270"/>
      <c r="C221" s="271"/>
      <c r="D221" s="261" t="s">
        <v>554</v>
      </c>
      <c r="E221" s="272" t="s">
        <v>1</v>
      </c>
      <c r="F221" s="273" t="s">
        <v>884</v>
      </c>
      <c r="G221" s="271"/>
      <c r="H221" s="274">
        <v>223</v>
      </c>
      <c r="I221" s="275"/>
      <c r="J221" s="271"/>
      <c r="K221" s="271"/>
      <c r="L221" s="276"/>
      <c r="M221" s="277"/>
      <c r="N221" s="278"/>
      <c r="O221" s="278"/>
      <c r="P221" s="278"/>
      <c r="Q221" s="278"/>
      <c r="R221" s="278"/>
      <c r="S221" s="278"/>
      <c r="T221" s="27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80" t="s">
        <v>554</v>
      </c>
      <c r="AU221" s="280" t="s">
        <v>80</v>
      </c>
      <c r="AV221" s="14" t="s">
        <v>82</v>
      </c>
      <c r="AW221" s="14" t="s">
        <v>30</v>
      </c>
      <c r="AX221" s="14" t="s">
        <v>73</v>
      </c>
      <c r="AY221" s="280" t="s">
        <v>258</v>
      </c>
    </row>
    <row r="222" s="13" customFormat="1">
      <c r="A222" s="13"/>
      <c r="B222" s="259"/>
      <c r="C222" s="260"/>
      <c r="D222" s="261" t="s">
        <v>554</v>
      </c>
      <c r="E222" s="262" t="s">
        <v>1</v>
      </c>
      <c r="F222" s="263" t="s">
        <v>885</v>
      </c>
      <c r="G222" s="260"/>
      <c r="H222" s="262" t="s">
        <v>1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9" t="s">
        <v>554</v>
      </c>
      <c r="AU222" s="269" t="s">
        <v>80</v>
      </c>
      <c r="AV222" s="13" t="s">
        <v>80</v>
      </c>
      <c r="AW222" s="13" t="s">
        <v>30</v>
      </c>
      <c r="AX222" s="13" t="s">
        <v>73</v>
      </c>
      <c r="AY222" s="269" t="s">
        <v>258</v>
      </c>
    </row>
    <row r="223" s="14" customFormat="1">
      <c r="A223" s="14"/>
      <c r="B223" s="270"/>
      <c r="C223" s="271"/>
      <c r="D223" s="261" t="s">
        <v>554</v>
      </c>
      <c r="E223" s="272" t="s">
        <v>1</v>
      </c>
      <c r="F223" s="273" t="s">
        <v>351</v>
      </c>
      <c r="G223" s="271"/>
      <c r="H223" s="274">
        <v>25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80" t="s">
        <v>554</v>
      </c>
      <c r="AU223" s="280" t="s">
        <v>80</v>
      </c>
      <c r="AV223" s="14" t="s">
        <v>82</v>
      </c>
      <c r="AW223" s="14" t="s">
        <v>30</v>
      </c>
      <c r="AX223" s="14" t="s">
        <v>73</v>
      </c>
      <c r="AY223" s="280" t="s">
        <v>258</v>
      </c>
    </row>
    <row r="224" s="15" customFormat="1">
      <c r="A224" s="15"/>
      <c r="B224" s="281"/>
      <c r="C224" s="282"/>
      <c r="D224" s="261" t="s">
        <v>554</v>
      </c>
      <c r="E224" s="283" t="s">
        <v>539</v>
      </c>
      <c r="F224" s="284" t="s">
        <v>559</v>
      </c>
      <c r="G224" s="282"/>
      <c r="H224" s="285">
        <v>2534</v>
      </c>
      <c r="I224" s="286"/>
      <c r="J224" s="282"/>
      <c r="K224" s="282"/>
      <c r="L224" s="287"/>
      <c r="M224" s="288"/>
      <c r="N224" s="289"/>
      <c r="O224" s="289"/>
      <c r="P224" s="289"/>
      <c r="Q224" s="289"/>
      <c r="R224" s="289"/>
      <c r="S224" s="289"/>
      <c r="T224" s="290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91" t="s">
        <v>554</v>
      </c>
      <c r="AU224" s="291" t="s">
        <v>80</v>
      </c>
      <c r="AV224" s="15" t="s">
        <v>124</v>
      </c>
      <c r="AW224" s="15" t="s">
        <v>30</v>
      </c>
      <c r="AX224" s="15" t="s">
        <v>80</v>
      </c>
      <c r="AY224" s="291" t="s">
        <v>258</v>
      </c>
    </row>
    <row r="225" s="2" customFormat="1" ht="37.8" customHeight="1">
      <c r="A225" s="39"/>
      <c r="B225" s="40"/>
      <c r="C225" s="207" t="s">
        <v>271</v>
      </c>
      <c r="D225" s="207" t="s">
        <v>253</v>
      </c>
      <c r="E225" s="208" t="s">
        <v>568</v>
      </c>
      <c r="F225" s="209" t="s">
        <v>569</v>
      </c>
      <c r="G225" s="210" t="s">
        <v>282</v>
      </c>
      <c r="H225" s="211">
        <v>961</v>
      </c>
      <c r="I225" s="212"/>
      <c r="J225" s="213">
        <f>ROUND(I225*H225,2)</f>
        <v>0</v>
      </c>
      <c r="K225" s="209" t="s">
        <v>257</v>
      </c>
      <c r="L225" s="214"/>
      <c r="M225" s="215" t="s">
        <v>1</v>
      </c>
      <c r="N225" s="216" t="s">
        <v>38</v>
      </c>
      <c r="O225" s="92"/>
      <c r="P225" s="217">
        <f>O225*H225</f>
        <v>0</v>
      </c>
      <c r="Q225" s="217">
        <v>0</v>
      </c>
      <c r="R225" s="217">
        <f>Q225*H225</f>
        <v>0</v>
      </c>
      <c r="S225" s="217">
        <v>0</v>
      </c>
      <c r="T225" s="21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9" t="s">
        <v>269</v>
      </c>
      <c r="AT225" s="219" t="s">
        <v>253</v>
      </c>
      <c r="AU225" s="219" t="s">
        <v>80</v>
      </c>
      <c r="AY225" s="18" t="s">
        <v>258</v>
      </c>
      <c r="BE225" s="220">
        <f>IF(N225="základní",J225,0)</f>
        <v>0</v>
      </c>
      <c r="BF225" s="220">
        <f>IF(N225="snížená",J225,0)</f>
        <v>0</v>
      </c>
      <c r="BG225" s="220">
        <f>IF(N225="zákl. přenesená",J225,0)</f>
        <v>0</v>
      </c>
      <c r="BH225" s="220">
        <f>IF(N225="sníž. přenesená",J225,0)</f>
        <v>0</v>
      </c>
      <c r="BI225" s="220">
        <f>IF(N225="nulová",J225,0)</f>
        <v>0</v>
      </c>
      <c r="BJ225" s="18" t="s">
        <v>80</v>
      </c>
      <c r="BK225" s="220">
        <f>ROUND(I225*H225,2)</f>
        <v>0</v>
      </c>
      <c r="BL225" s="18" t="s">
        <v>269</v>
      </c>
      <c r="BM225" s="219" t="s">
        <v>886</v>
      </c>
    </row>
    <row r="226" s="13" customFormat="1">
      <c r="A226" s="13"/>
      <c r="B226" s="259"/>
      <c r="C226" s="260"/>
      <c r="D226" s="261" t="s">
        <v>554</v>
      </c>
      <c r="E226" s="262" t="s">
        <v>1</v>
      </c>
      <c r="F226" s="263" t="s">
        <v>887</v>
      </c>
      <c r="G226" s="260"/>
      <c r="H226" s="262" t="s">
        <v>1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9" t="s">
        <v>554</v>
      </c>
      <c r="AU226" s="269" t="s">
        <v>80</v>
      </c>
      <c r="AV226" s="13" t="s">
        <v>80</v>
      </c>
      <c r="AW226" s="13" t="s">
        <v>30</v>
      </c>
      <c r="AX226" s="13" t="s">
        <v>73</v>
      </c>
      <c r="AY226" s="269" t="s">
        <v>258</v>
      </c>
    </row>
    <row r="227" s="14" customFormat="1">
      <c r="A227" s="14"/>
      <c r="B227" s="270"/>
      <c r="C227" s="271"/>
      <c r="D227" s="261" t="s">
        <v>554</v>
      </c>
      <c r="E227" s="272" t="s">
        <v>1</v>
      </c>
      <c r="F227" s="273" t="s">
        <v>320</v>
      </c>
      <c r="G227" s="271"/>
      <c r="H227" s="274">
        <v>17</v>
      </c>
      <c r="I227" s="275"/>
      <c r="J227" s="271"/>
      <c r="K227" s="271"/>
      <c r="L227" s="276"/>
      <c r="M227" s="277"/>
      <c r="N227" s="278"/>
      <c r="O227" s="278"/>
      <c r="P227" s="278"/>
      <c r="Q227" s="278"/>
      <c r="R227" s="278"/>
      <c r="S227" s="278"/>
      <c r="T227" s="27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80" t="s">
        <v>554</v>
      </c>
      <c r="AU227" s="280" t="s">
        <v>80</v>
      </c>
      <c r="AV227" s="14" t="s">
        <v>82</v>
      </c>
      <c r="AW227" s="14" t="s">
        <v>30</v>
      </c>
      <c r="AX227" s="14" t="s">
        <v>73</v>
      </c>
      <c r="AY227" s="280" t="s">
        <v>258</v>
      </c>
    </row>
    <row r="228" s="13" customFormat="1">
      <c r="A228" s="13"/>
      <c r="B228" s="259"/>
      <c r="C228" s="260"/>
      <c r="D228" s="261" t="s">
        <v>554</v>
      </c>
      <c r="E228" s="262" t="s">
        <v>1</v>
      </c>
      <c r="F228" s="263" t="s">
        <v>888</v>
      </c>
      <c r="G228" s="260"/>
      <c r="H228" s="262" t="s">
        <v>1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9" t="s">
        <v>554</v>
      </c>
      <c r="AU228" s="269" t="s">
        <v>80</v>
      </c>
      <c r="AV228" s="13" t="s">
        <v>80</v>
      </c>
      <c r="AW228" s="13" t="s">
        <v>30</v>
      </c>
      <c r="AX228" s="13" t="s">
        <v>73</v>
      </c>
      <c r="AY228" s="269" t="s">
        <v>258</v>
      </c>
    </row>
    <row r="229" s="14" customFormat="1">
      <c r="A229" s="14"/>
      <c r="B229" s="270"/>
      <c r="C229" s="271"/>
      <c r="D229" s="261" t="s">
        <v>554</v>
      </c>
      <c r="E229" s="272" t="s">
        <v>1</v>
      </c>
      <c r="F229" s="273" t="s">
        <v>401</v>
      </c>
      <c r="G229" s="271"/>
      <c r="H229" s="274">
        <v>38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80" t="s">
        <v>554</v>
      </c>
      <c r="AU229" s="280" t="s">
        <v>80</v>
      </c>
      <c r="AV229" s="14" t="s">
        <v>82</v>
      </c>
      <c r="AW229" s="14" t="s">
        <v>30</v>
      </c>
      <c r="AX229" s="14" t="s">
        <v>73</v>
      </c>
      <c r="AY229" s="280" t="s">
        <v>258</v>
      </c>
    </row>
    <row r="230" s="13" customFormat="1">
      <c r="A230" s="13"/>
      <c r="B230" s="259"/>
      <c r="C230" s="260"/>
      <c r="D230" s="261" t="s">
        <v>554</v>
      </c>
      <c r="E230" s="262" t="s">
        <v>1</v>
      </c>
      <c r="F230" s="263" t="s">
        <v>889</v>
      </c>
      <c r="G230" s="260"/>
      <c r="H230" s="262" t="s">
        <v>1</v>
      </c>
      <c r="I230" s="264"/>
      <c r="J230" s="260"/>
      <c r="K230" s="260"/>
      <c r="L230" s="265"/>
      <c r="M230" s="266"/>
      <c r="N230" s="267"/>
      <c r="O230" s="267"/>
      <c r="P230" s="267"/>
      <c r="Q230" s="267"/>
      <c r="R230" s="267"/>
      <c r="S230" s="267"/>
      <c r="T230" s="26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9" t="s">
        <v>554</v>
      </c>
      <c r="AU230" s="269" t="s">
        <v>80</v>
      </c>
      <c r="AV230" s="13" t="s">
        <v>80</v>
      </c>
      <c r="AW230" s="13" t="s">
        <v>30</v>
      </c>
      <c r="AX230" s="13" t="s">
        <v>73</v>
      </c>
      <c r="AY230" s="269" t="s">
        <v>258</v>
      </c>
    </row>
    <row r="231" s="14" customFormat="1">
      <c r="A231" s="14"/>
      <c r="B231" s="270"/>
      <c r="C231" s="271"/>
      <c r="D231" s="261" t="s">
        <v>554</v>
      </c>
      <c r="E231" s="272" t="s">
        <v>1</v>
      </c>
      <c r="F231" s="273" t="s">
        <v>449</v>
      </c>
      <c r="G231" s="271"/>
      <c r="H231" s="274">
        <v>49</v>
      </c>
      <c r="I231" s="275"/>
      <c r="J231" s="271"/>
      <c r="K231" s="271"/>
      <c r="L231" s="276"/>
      <c r="M231" s="277"/>
      <c r="N231" s="278"/>
      <c r="O231" s="278"/>
      <c r="P231" s="278"/>
      <c r="Q231" s="278"/>
      <c r="R231" s="278"/>
      <c r="S231" s="278"/>
      <c r="T231" s="27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80" t="s">
        <v>554</v>
      </c>
      <c r="AU231" s="280" t="s">
        <v>80</v>
      </c>
      <c r="AV231" s="14" t="s">
        <v>82</v>
      </c>
      <c r="AW231" s="14" t="s">
        <v>30</v>
      </c>
      <c r="AX231" s="14" t="s">
        <v>73</v>
      </c>
      <c r="AY231" s="280" t="s">
        <v>258</v>
      </c>
    </row>
    <row r="232" s="13" customFormat="1">
      <c r="A232" s="13"/>
      <c r="B232" s="259"/>
      <c r="C232" s="260"/>
      <c r="D232" s="261" t="s">
        <v>554</v>
      </c>
      <c r="E232" s="262" t="s">
        <v>1</v>
      </c>
      <c r="F232" s="263" t="s">
        <v>890</v>
      </c>
      <c r="G232" s="260"/>
      <c r="H232" s="262" t="s">
        <v>1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9" t="s">
        <v>554</v>
      </c>
      <c r="AU232" s="269" t="s">
        <v>80</v>
      </c>
      <c r="AV232" s="13" t="s">
        <v>80</v>
      </c>
      <c r="AW232" s="13" t="s">
        <v>30</v>
      </c>
      <c r="AX232" s="13" t="s">
        <v>73</v>
      </c>
      <c r="AY232" s="269" t="s">
        <v>258</v>
      </c>
    </row>
    <row r="233" s="14" customFormat="1">
      <c r="A233" s="14"/>
      <c r="B233" s="270"/>
      <c r="C233" s="271"/>
      <c r="D233" s="261" t="s">
        <v>554</v>
      </c>
      <c r="E233" s="272" t="s">
        <v>1</v>
      </c>
      <c r="F233" s="273" t="s">
        <v>691</v>
      </c>
      <c r="G233" s="271"/>
      <c r="H233" s="274">
        <v>60</v>
      </c>
      <c r="I233" s="275"/>
      <c r="J233" s="271"/>
      <c r="K233" s="271"/>
      <c r="L233" s="276"/>
      <c r="M233" s="277"/>
      <c r="N233" s="278"/>
      <c r="O233" s="278"/>
      <c r="P233" s="278"/>
      <c r="Q233" s="278"/>
      <c r="R233" s="278"/>
      <c r="S233" s="278"/>
      <c r="T233" s="27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80" t="s">
        <v>554</v>
      </c>
      <c r="AU233" s="280" t="s">
        <v>80</v>
      </c>
      <c r="AV233" s="14" t="s">
        <v>82</v>
      </c>
      <c r="AW233" s="14" t="s">
        <v>30</v>
      </c>
      <c r="AX233" s="14" t="s">
        <v>73</v>
      </c>
      <c r="AY233" s="280" t="s">
        <v>258</v>
      </c>
    </row>
    <row r="234" s="13" customFormat="1">
      <c r="A234" s="13"/>
      <c r="B234" s="259"/>
      <c r="C234" s="260"/>
      <c r="D234" s="261" t="s">
        <v>554</v>
      </c>
      <c r="E234" s="262" t="s">
        <v>1</v>
      </c>
      <c r="F234" s="263" t="s">
        <v>891</v>
      </c>
      <c r="G234" s="260"/>
      <c r="H234" s="262" t="s">
        <v>1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9" t="s">
        <v>554</v>
      </c>
      <c r="AU234" s="269" t="s">
        <v>80</v>
      </c>
      <c r="AV234" s="13" t="s">
        <v>80</v>
      </c>
      <c r="AW234" s="13" t="s">
        <v>30</v>
      </c>
      <c r="AX234" s="13" t="s">
        <v>73</v>
      </c>
      <c r="AY234" s="269" t="s">
        <v>258</v>
      </c>
    </row>
    <row r="235" s="14" customFormat="1">
      <c r="A235" s="14"/>
      <c r="B235" s="270"/>
      <c r="C235" s="271"/>
      <c r="D235" s="261" t="s">
        <v>554</v>
      </c>
      <c r="E235" s="272" t="s">
        <v>1</v>
      </c>
      <c r="F235" s="273" t="s">
        <v>351</v>
      </c>
      <c r="G235" s="271"/>
      <c r="H235" s="274">
        <v>25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0" t="s">
        <v>554</v>
      </c>
      <c r="AU235" s="280" t="s">
        <v>80</v>
      </c>
      <c r="AV235" s="14" t="s">
        <v>82</v>
      </c>
      <c r="AW235" s="14" t="s">
        <v>30</v>
      </c>
      <c r="AX235" s="14" t="s">
        <v>73</v>
      </c>
      <c r="AY235" s="280" t="s">
        <v>258</v>
      </c>
    </row>
    <row r="236" s="13" customFormat="1">
      <c r="A236" s="13"/>
      <c r="B236" s="259"/>
      <c r="C236" s="260"/>
      <c r="D236" s="261" t="s">
        <v>554</v>
      </c>
      <c r="E236" s="262" t="s">
        <v>1</v>
      </c>
      <c r="F236" s="263" t="s">
        <v>892</v>
      </c>
      <c r="G236" s="260"/>
      <c r="H236" s="262" t="s">
        <v>1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9" t="s">
        <v>554</v>
      </c>
      <c r="AU236" s="269" t="s">
        <v>80</v>
      </c>
      <c r="AV236" s="13" t="s">
        <v>80</v>
      </c>
      <c r="AW236" s="13" t="s">
        <v>30</v>
      </c>
      <c r="AX236" s="13" t="s">
        <v>73</v>
      </c>
      <c r="AY236" s="269" t="s">
        <v>258</v>
      </c>
    </row>
    <row r="237" s="14" customFormat="1">
      <c r="A237" s="14"/>
      <c r="B237" s="270"/>
      <c r="C237" s="271"/>
      <c r="D237" s="261" t="s">
        <v>554</v>
      </c>
      <c r="E237" s="272" t="s">
        <v>1</v>
      </c>
      <c r="F237" s="273" t="s">
        <v>324</v>
      </c>
      <c r="G237" s="271"/>
      <c r="H237" s="274">
        <v>18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80" t="s">
        <v>554</v>
      </c>
      <c r="AU237" s="280" t="s">
        <v>80</v>
      </c>
      <c r="AV237" s="14" t="s">
        <v>82</v>
      </c>
      <c r="AW237" s="14" t="s">
        <v>30</v>
      </c>
      <c r="AX237" s="14" t="s">
        <v>73</v>
      </c>
      <c r="AY237" s="280" t="s">
        <v>258</v>
      </c>
    </row>
    <row r="238" s="13" customFormat="1">
      <c r="A238" s="13"/>
      <c r="B238" s="259"/>
      <c r="C238" s="260"/>
      <c r="D238" s="261" t="s">
        <v>554</v>
      </c>
      <c r="E238" s="262" t="s">
        <v>1</v>
      </c>
      <c r="F238" s="263" t="s">
        <v>893</v>
      </c>
      <c r="G238" s="260"/>
      <c r="H238" s="262" t="s">
        <v>1</v>
      </c>
      <c r="I238" s="264"/>
      <c r="J238" s="260"/>
      <c r="K238" s="260"/>
      <c r="L238" s="265"/>
      <c r="M238" s="266"/>
      <c r="N238" s="267"/>
      <c r="O238" s="267"/>
      <c r="P238" s="267"/>
      <c r="Q238" s="267"/>
      <c r="R238" s="267"/>
      <c r="S238" s="267"/>
      <c r="T238" s="268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69" t="s">
        <v>554</v>
      </c>
      <c r="AU238" s="269" t="s">
        <v>80</v>
      </c>
      <c r="AV238" s="13" t="s">
        <v>80</v>
      </c>
      <c r="AW238" s="13" t="s">
        <v>30</v>
      </c>
      <c r="AX238" s="13" t="s">
        <v>73</v>
      </c>
      <c r="AY238" s="269" t="s">
        <v>258</v>
      </c>
    </row>
    <row r="239" s="14" customFormat="1">
      <c r="A239" s="14"/>
      <c r="B239" s="270"/>
      <c r="C239" s="271"/>
      <c r="D239" s="261" t="s">
        <v>554</v>
      </c>
      <c r="E239" s="272" t="s">
        <v>1</v>
      </c>
      <c r="F239" s="273" t="s">
        <v>395</v>
      </c>
      <c r="G239" s="271"/>
      <c r="H239" s="274">
        <v>36</v>
      </c>
      <c r="I239" s="275"/>
      <c r="J239" s="271"/>
      <c r="K239" s="271"/>
      <c r="L239" s="276"/>
      <c r="M239" s="277"/>
      <c r="N239" s="278"/>
      <c r="O239" s="278"/>
      <c r="P239" s="278"/>
      <c r="Q239" s="278"/>
      <c r="R239" s="278"/>
      <c r="S239" s="278"/>
      <c r="T239" s="27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80" t="s">
        <v>554</v>
      </c>
      <c r="AU239" s="280" t="s">
        <v>80</v>
      </c>
      <c r="AV239" s="14" t="s">
        <v>82</v>
      </c>
      <c r="AW239" s="14" t="s">
        <v>30</v>
      </c>
      <c r="AX239" s="14" t="s">
        <v>73</v>
      </c>
      <c r="AY239" s="280" t="s">
        <v>258</v>
      </c>
    </row>
    <row r="240" s="13" customFormat="1">
      <c r="A240" s="13"/>
      <c r="B240" s="259"/>
      <c r="C240" s="260"/>
      <c r="D240" s="261" t="s">
        <v>554</v>
      </c>
      <c r="E240" s="262" t="s">
        <v>1</v>
      </c>
      <c r="F240" s="263" t="s">
        <v>571</v>
      </c>
      <c r="G240" s="260"/>
      <c r="H240" s="262" t="s">
        <v>1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9" t="s">
        <v>554</v>
      </c>
      <c r="AU240" s="269" t="s">
        <v>80</v>
      </c>
      <c r="AV240" s="13" t="s">
        <v>80</v>
      </c>
      <c r="AW240" s="13" t="s">
        <v>30</v>
      </c>
      <c r="AX240" s="13" t="s">
        <v>73</v>
      </c>
      <c r="AY240" s="269" t="s">
        <v>258</v>
      </c>
    </row>
    <row r="241" s="14" customFormat="1">
      <c r="A241" s="14"/>
      <c r="B241" s="270"/>
      <c r="C241" s="271"/>
      <c r="D241" s="261" t="s">
        <v>554</v>
      </c>
      <c r="E241" s="272" t="s">
        <v>1</v>
      </c>
      <c r="F241" s="273" t="s">
        <v>894</v>
      </c>
      <c r="G241" s="271"/>
      <c r="H241" s="274">
        <v>312</v>
      </c>
      <c r="I241" s="275"/>
      <c r="J241" s="271"/>
      <c r="K241" s="271"/>
      <c r="L241" s="276"/>
      <c r="M241" s="277"/>
      <c r="N241" s="278"/>
      <c r="O241" s="278"/>
      <c r="P241" s="278"/>
      <c r="Q241" s="278"/>
      <c r="R241" s="278"/>
      <c r="S241" s="278"/>
      <c r="T241" s="27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0" t="s">
        <v>554</v>
      </c>
      <c r="AU241" s="280" t="s">
        <v>80</v>
      </c>
      <c r="AV241" s="14" t="s">
        <v>82</v>
      </c>
      <c r="AW241" s="14" t="s">
        <v>30</v>
      </c>
      <c r="AX241" s="14" t="s">
        <v>73</v>
      </c>
      <c r="AY241" s="280" t="s">
        <v>258</v>
      </c>
    </row>
    <row r="242" s="13" customFormat="1">
      <c r="A242" s="13"/>
      <c r="B242" s="259"/>
      <c r="C242" s="260"/>
      <c r="D242" s="261" t="s">
        <v>554</v>
      </c>
      <c r="E242" s="262" t="s">
        <v>1</v>
      </c>
      <c r="F242" s="263" t="s">
        <v>895</v>
      </c>
      <c r="G242" s="260"/>
      <c r="H242" s="262" t="s">
        <v>1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9" t="s">
        <v>554</v>
      </c>
      <c r="AU242" s="269" t="s">
        <v>80</v>
      </c>
      <c r="AV242" s="13" t="s">
        <v>80</v>
      </c>
      <c r="AW242" s="13" t="s">
        <v>30</v>
      </c>
      <c r="AX242" s="13" t="s">
        <v>73</v>
      </c>
      <c r="AY242" s="269" t="s">
        <v>258</v>
      </c>
    </row>
    <row r="243" s="14" customFormat="1">
      <c r="A243" s="14"/>
      <c r="B243" s="270"/>
      <c r="C243" s="271"/>
      <c r="D243" s="261" t="s">
        <v>554</v>
      </c>
      <c r="E243" s="272" t="s">
        <v>1</v>
      </c>
      <c r="F243" s="273" t="s">
        <v>896</v>
      </c>
      <c r="G243" s="271"/>
      <c r="H243" s="274">
        <v>406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80" t="s">
        <v>554</v>
      </c>
      <c r="AU243" s="280" t="s">
        <v>80</v>
      </c>
      <c r="AV243" s="14" t="s">
        <v>82</v>
      </c>
      <c r="AW243" s="14" t="s">
        <v>30</v>
      </c>
      <c r="AX243" s="14" t="s">
        <v>73</v>
      </c>
      <c r="AY243" s="280" t="s">
        <v>258</v>
      </c>
    </row>
    <row r="244" s="15" customFormat="1">
      <c r="A244" s="15"/>
      <c r="B244" s="281"/>
      <c r="C244" s="282"/>
      <c r="D244" s="261" t="s">
        <v>554</v>
      </c>
      <c r="E244" s="283" t="s">
        <v>793</v>
      </c>
      <c r="F244" s="284" t="s">
        <v>559</v>
      </c>
      <c r="G244" s="282"/>
      <c r="H244" s="285">
        <v>961</v>
      </c>
      <c r="I244" s="286"/>
      <c r="J244" s="282"/>
      <c r="K244" s="282"/>
      <c r="L244" s="287"/>
      <c r="M244" s="288"/>
      <c r="N244" s="289"/>
      <c r="O244" s="289"/>
      <c r="P244" s="289"/>
      <c r="Q244" s="289"/>
      <c r="R244" s="289"/>
      <c r="S244" s="289"/>
      <c r="T244" s="290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91" t="s">
        <v>554</v>
      </c>
      <c r="AU244" s="291" t="s">
        <v>80</v>
      </c>
      <c r="AV244" s="15" t="s">
        <v>124</v>
      </c>
      <c r="AW244" s="15" t="s">
        <v>30</v>
      </c>
      <c r="AX244" s="15" t="s">
        <v>80</v>
      </c>
      <c r="AY244" s="291" t="s">
        <v>258</v>
      </c>
    </row>
    <row r="245" s="2" customFormat="1" ht="37.8" customHeight="1">
      <c r="A245" s="39"/>
      <c r="B245" s="40"/>
      <c r="C245" s="207" t="s">
        <v>275</v>
      </c>
      <c r="D245" s="207" t="s">
        <v>253</v>
      </c>
      <c r="E245" s="208" t="s">
        <v>897</v>
      </c>
      <c r="F245" s="209" t="s">
        <v>898</v>
      </c>
      <c r="G245" s="210" t="s">
        <v>282</v>
      </c>
      <c r="H245" s="211">
        <v>743</v>
      </c>
      <c r="I245" s="212"/>
      <c r="J245" s="213">
        <f>ROUND(I245*H245,2)</f>
        <v>0</v>
      </c>
      <c r="K245" s="209" t="s">
        <v>257</v>
      </c>
      <c r="L245" s="214"/>
      <c r="M245" s="215" t="s">
        <v>1</v>
      </c>
      <c r="N245" s="216" t="s">
        <v>38</v>
      </c>
      <c r="O245" s="92"/>
      <c r="P245" s="217">
        <f>O245*H245</f>
        <v>0</v>
      </c>
      <c r="Q245" s="217">
        <v>0</v>
      </c>
      <c r="R245" s="217">
        <f>Q245*H245</f>
        <v>0</v>
      </c>
      <c r="S245" s="217">
        <v>0</v>
      </c>
      <c r="T245" s="21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9" t="s">
        <v>269</v>
      </c>
      <c r="AT245" s="219" t="s">
        <v>253</v>
      </c>
      <c r="AU245" s="219" t="s">
        <v>80</v>
      </c>
      <c r="AY245" s="18" t="s">
        <v>258</v>
      </c>
      <c r="BE245" s="220">
        <f>IF(N245="základní",J245,0)</f>
        <v>0</v>
      </c>
      <c r="BF245" s="220">
        <f>IF(N245="snížená",J245,0)</f>
        <v>0</v>
      </c>
      <c r="BG245" s="220">
        <f>IF(N245="zákl. přenesená",J245,0)</f>
        <v>0</v>
      </c>
      <c r="BH245" s="220">
        <f>IF(N245="sníž. přenesená",J245,0)</f>
        <v>0</v>
      </c>
      <c r="BI245" s="220">
        <f>IF(N245="nulová",J245,0)</f>
        <v>0</v>
      </c>
      <c r="BJ245" s="18" t="s">
        <v>80</v>
      </c>
      <c r="BK245" s="220">
        <f>ROUND(I245*H245,2)</f>
        <v>0</v>
      </c>
      <c r="BL245" s="18" t="s">
        <v>269</v>
      </c>
      <c r="BM245" s="219" t="s">
        <v>899</v>
      </c>
    </row>
    <row r="246" s="13" customFormat="1">
      <c r="A246" s="13"/>
      <c r="B246" s="259"/>
      <c r="C246" s="260"/>
      <c r="D246" s="261" t="s">
        <v>554</v>
      </c>
      <c r="E246" s="262" t="s">
        <v>1</v>
      </c>
      <c r="F246" s="263" t="s">
        <v>900</v>
      </c>
      <c r="G246" s="260"/>
      <c r="H246" s="262" t="s">
        <v>1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69" t="s">
        <v>554</v>
      </c>
      <c r="AU246" s="269" t="s">
        <v>80</v>
      </c>
      <c r="AV246" s="13" t="s">
        <v>80</v>
      </c>
      <c r="AW246" s="13" t="s">
        <v>30</v>
      </c>
      <c r="AX246" s="13" t="s">
        <v>73</v>
      </c>
      <c r="AY246" s="269" t="s">
        <v>258</v>
      </c>
    </row>
    <row r="247" s="14" customFormat="1">
      <c r="A247" s="14"/>
      <c r="B247" s="270"/>
      <c r="C247" s="271"/>
      <c r="D247" s="261" t="s">
        <v>554</v>
      </c>
      <c r="E247" s="272" t="s">
        <v>1</v>
      </c>
      <c r="F247" s="273" t="s">
        <v>363</v>
      </c>
      <c r="G247" s="271"/>
      <c r="H247" s="274">
        <v>28</v>
      </c>
      <c r="I247" s="275"/>
      <c r="J247" s="271"/>
      <c r="K247" s="271"/>
      <c r="L247" s="276"/>
      <c r="M247" s="277"/>
      <c r="N247" s="278"/>
      <c r="O247" s="278"/>
      <c r="P247" s="278"/>
      <c r="Q247" s="278"/>
      <c r="R247" s="278"/>
      <c r="S247" s="278"/>
      <c r="T247" s="27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80" t="s">
        <v>554</v>
      </c>
      <c r="AU247" s="280" t="s">
        <v>80</v>
      </c>
      <c r="AV247" s="14" t="s">
        <v>82</v>
      </c>
      <c r="AW247" s="14" t="s">
        <v>30</v>
      </c>
      <c r="AX247" s="14" t="s">
        <v>73</v>
      </c>
      <c r="AY247" s="280" t="s">
        <v>258</v>
      </c>
    </row>
    <row r="248" s="13" customFormat="1">
      <c r="A248" s="13"/>
      <c r="B248" s="259"/>
      <c r="C248" s="260"/>
      <c r="D248" s="261" t="s">
        <v>554</v>
      </c>
      <c r="E248" s="262" t="s">
        <v>1</v>
      </c>
      <c r="F248" s="263" t="s">
        <v>901</v>
      </c>
      <c r="G248" s="260"/>
      <c r="H248" s="262" t="s">
        <v>1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9" t="s">
        <v>554</v>
      </c>
      <c r="AU248" s="269" t="s">
        <v>80</v>
      </c>
      <c r="AV248" s="13" t="s">
        <v>80</v>
      </c>
      <c r="AW248" s="13" t="s">
        <v>30</v>
      </c>
      <c r="AX248" s="13" t="s">
        <v>73</v>
      </c>
      <c r="AY248" s="269" t="s">
        <v>258</v>
      </c>
    </row>
    <row r="249" s="14" customFormat="1">
      <c r="A249" s="14"/>
      <c r="B249" s="270"/>
      <c r="C249" s="271"/>
      <c r="D249" s="261" t="s">
        <v>554</v>
      </c>
      <c r="E249" s="272" t="s">
        <v>1</v>
      </c>
      <c r="F249" s="273" t="s">
        <v>837</v>
      </c>
      <c r="G249" s="271"/>
      <c r="H249" s="274">
        <v>715</v>
      </c>
      <c r="I249" s="275"/>
      <c r="J249" s="271"/>
      <c r="K249" s="271"/>
      <c r="L249" s="276"/>
      <c r="M249" s="277"/>
      <c r="N249" s="278"/>
      <c r="O249" s="278"/>
      <c r="P249" s="278"/>
      <c r="Q249" s="278"/>
      <c r="R249" s="278"/>
      <c r="S249" s="278"/>
      <c r="T249" s="27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80" t="s">
        <v>554</v>
      </c>
      <c r="AU249" s="280" t="s">
        <v>80</v>
      </c>
      <c r="AV249" s="14" t="s">
        <v>82</v>
      </c>
      <c r="AW249" s="14" t="s">
        <v>30</v>
      </c>
      <c r="AX249" s="14" t="s">
        <v>73</v>
      </c>
      <c r="AY249" s="280" t="s">
        <v>258</v>
      </c>
    </row>
    <row r="250" s="15" customFormat="1">
      <c r="A250" s="15"/>
      <c r="B250" s="281"/>
      <c r="C250" s="282"/>
      <c r="D250" s="261" t="s">
        <v>554</v>
      </c>
      <c r="E250" s="283" t="s">
        <v>796</v>
      </c>
      <c r="F250" s="284" t="s">
        <v>559</v>
      </c>
      <c r="G250" s="282"/>
      <c r="H250" s="285">
        <v>743</v>
      </c>
      <c r="I250" s="286"/>
      <c r="J250" s="282"/>
      <c r="K250" s="282"/>
      <c r="L250" s="287"/>
      <c r="M250" s="288"/>
      <c r="N250" s="289"/>
      <c r="O250" s="289"/>
      <c r="P250" s="289"/>
      <c r="Q250" s="289"/>
      <c r="R250" s="289"/>
      <c r="S250" s="289"/>
      <c r="T250" s="290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91" t="s">
        <v>554</v>
      </c>
      <c r="AU250" s="291" t="s">
        <v>80</v>
      </c>
      <c r="AV250" s="15" t="s">
        <v>124</v>
      </c>
      <c r="AW250" s="15" t="s">
        <v>30</v>
      </c>
      <c r="AX250" s="15" t="s">
        <v>80</v>
      </c>
      <c r="AY250" s="291" t="s">
        <v>258</v>
      </c>
    </row>
    <row r="251" s="2" customFormat="1" ht="37.8" customHeight="1">
      <c r="A251" s="39"/>
      <c r="B251" s="40"/>
      <c r="C251" s="207" t="s">
        <v>279</v>
      </c>
      <c r="D251" s="207" t="s">
        <v>253</v>
      </c>
      <c r="E251" s="208" t="s">
        <v>902</v>
      </c>
      <c r="F251" s="209" t="s">
        <v>903</v>
      </c>
      <c r="G251" s="210" t="s">
        <v>282</v>
      </c>
      <c r="H251" s="211">
        <v>369</v>
      </c>
      <c r="I251" s="212"/>
      <c r="J251" s="213">
        <f>ROUND(I251*H251,2)</f>
        <v>0</v>
      </c>
      <c r="K251" s="209" t="s">
        <v>257</v>
      </c>
      <c r="L251" s="214"/>
      <c r="M251" s="215" t="s">
        <v>1</v>
      </c>
      <c r="N251" s="216" t="s">
        <v>38</v>
      </c>
      <c r="O251" s="92"/>
      <c r="P251" s="217">
        <f>O251*H251</f>
        <v>0</v>
      </c>
      <c r="Q251" s="217">
        <v>0</v>
      </c>
      <c r="R251" s="217">
        <f>Q251*H251</f>
        <v>0</v>
      </c>
      <c r="S251" s="217">
        <v>0</v>
      </c>
      <c r="T251" s="21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9" t="s">
        <v>269</v>
      </c>
      <c r="AT251" s="219" t="s">
        <v>253</v>
      </c>
      <c r="AU251" s="219" t="s">
        <v>80</v>
      </c>
      <c r="AY251" s="18" t="s">
        <v>258</v>
      </c>
      <c r="BE251" s="220">
        <f>IF(N251="základní",J251,0)</f>
        <v>0</v>
      </c>
      <c r="BF251" s="220">
        <f>IF(N251="snížená",J251,0)</f>
        <v>0</v>
      </c>
      <c r="BG251" s="220">
        <f>IF(N251="zákl. přenesená",J251,0)</f>
        <v>0</v>
      </c>
      <c r="BH251" s="220">
        <f>IF(N251="sníž. přenesená",J251,0)</f>
        <v>0</v>
      </c>
      <c r="BI251" s="220">
        <f>IF(N251="nulová",J251,0)</f>
        <v>0</v>
      </c>
      <c r="BJ251" s="18" t="s">
        <v>80</v>
      </c>
      <c r="BK251" s="220">
        <f>ROUND(I251*H251,2)</f>
        <v>0</v>
      </c>
      <c r="BL251" s="18" t="s">
        <v>269</v>
      </c>
      <c r="BM251" s="219" t="s">
        <v>904</v>
      </c>
    </row>
    <row r="252" s="13" customFormat="1">
      <c r="A252" s="13"/>
      <c r="B252" s="259"/>
      <c r="C252" s="260"/>
      <c r="D252" s="261" t="s">
        <v>554</v>
      </c>
      <c r="E252" s="262" t="s">
        <v>1</v>
      </c>
      <c r="F252" s="263" t="s">
        <v>905</v>
      </c>
      <c r="G252" s="260"/>
      <c r="H252" s="262" t="s">
        <v>1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69" t="s">
        <v>554</v>
      </c>
      <c r="AU252" s="269" t="s">
        <v>80</v>
      </c>
      <c r="AV252" s="13" t="s">
        <v>80</v>
      </c>
      <c r="AW252" s="13" t="s">
        <v>30</v>
      </c>
      <c r="AX252" s="13" t="s">
        <v>73</v>
      </c>
      <c r="AY252" s="269" t="s">
        <v>258</v>
      </c>
    </row>
    <row r="253" s="14" customFormat="1">
      <c r="A253" s="14"/>
      <c r="B253" s="270"/>
      <c r="C253" s="271"/>
      <c r="D253" s="261" t="s">
        <v>554</v>
      </c>
      <c r="E253" s="272" t="s">
        <v>1</v>
      </c>
      <c r="F253" s="273" t="s">
        <v>801</v>
      </c>
      <c r="G253" s="271"/>
      <c r="H253" s="274">
        <v>369</v>
      </c>
      <c r="I253" s="275"/>
      <c r="J253" s="271"/>
      <c r="K253" s="271"/>
      <c r="L253" s="276"/>
      <c r="M253" s="277"/>
      <c r="N253" s="278"/>
      <c r="O253" s="278"/>
      <c r="P253" s="278"/>
      <c r="Q253" s="278"/>
      <c r="R253" s="278"/>
      <c r="S253" s="278"/>
      <c r="T253" s="27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80" t="s">
        <v>554</v>
      </c>
      <c r="AU253" s="280" t="s">
        <v>80</v>
      </c>
      <c r="AV253" s="14" t="s">
        <v>82</v>
      </c>
      <c r="AW253" s="14" t="s">
        <v>30</v>
      </c>
      <c r="AX253" s="14" t="s">
        <v>73</v>
      </c>
      <c r="AY253" s="280" t="s">
        <v>258</v>
      </c>
    </row>
    <row r="254" s="15" customFormat="1">
      <c r="A254" s="15"/>
      <c r="B254" s="281"/>
      <c r="C254" s="282"/>
      <c r="D254" s="261" t="s">
        <v>554</v>
      </c>
      <c r="E254" s="283" t="s">
        <v>799</v>
      </c>
      <c r="F254" s="284" t="s">
        <v>559</v>
      </c>
      <c r="G254" s="282"/>
      <c r="H254" s="285">
        <v>369</v>
      </c>
      <c r="I254" s="286"/>
      <c r="J254" s="282"/>
      <c r="K254" s="282"/>
      <c r="L254" s="287"/>
      <c r="M254" s="288"/>
      <c r="N254" s="289"/>
      <c r="O254" s="289"/>
      <c r="P254" s="289"/>
      <c r="Q254" s="289"/>
      <c r="R254" s="289"/>
      <c r="S254" s="289"/>
      <c r="T254" s="290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91" t="s">
        <v>554</v>
      </c>
      <c r="AU254" s="291" t="s">
        <v>80</v>
      </c>
      <c r="AV254" s="15" t="s">
        <v>124</v>
      </c>
      <c r="AW254" s="15" t="s">
        <v>30</v>
      </c>
      <c r="AX254" s="15" t="s">
        <v>80</v>
      </c>
      <c r="AY254" s="291" t="s">
        <v>258</v>
      </c>
    </row>
    <row r="255" s="2" customFormat="1" ht="37.8" customHeight="1">
      <c r="A255" s="39"/>
      <c r="B255" s="40"/>
      <c r="C255" s="207" t="s">
        <v>284</v>
      </c>
      <c r="D255" s="207" t="s">
        <v>253</v>
      </c>
      <c r="E255" s="208" t="s">
        <v>906</v>
      </c>
      <c r="F255" s="209" t="s">
        <v>907</v>
      </c>
      <c r="G255" s="210" t="s">
        <v>282</v>
      </c>
      <c r="H255" s="211">
        <v>730</v>
      </c>
      <c r="I255" s="212"/>
      <c r="J255" s="213">
        <f>ROUND(I255*H255,2)</f>
        <v>0</v>
      </c>
      <c r="K255" s="209" t="s">
        <v>257</v>
      </c>
      <c r="L255" s="214"/>
      <c r="M255" s="215" t="s">
        <v>1</v>
      </c>
      <c r="N255" s="216" t="s">
        <v>38</v>
      </c>
      <c r="O255" s="92"/>
      <c r="P255" s="217">
        <f>O255*H255</f>
        <v>0</v>
      </c>
      <c r="Q255" s="217">
        <v>0</v>
      </c>
      <c r="R255" s="217">
        <f>Q255*H255</f>
        <v>0</v>
      </c>
      <c r="S255" s="217">
        <v>0</v>
      </c>
      <c r="T255" s="21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9" t="s">
        <v>269</v>
      </c>
      <c r="AT255" s="219" t="s">
        <v>253</v>
      </c>
      <c r="AU255" s="219" t="s">
        <v>80</v>
      </c>
      <c r="AY255" s="18" t="s">
        <v>258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80</v>
      </c>
      <c r="BK255" s="220">
        <f>ROUND(I255*H255,2)</f>
        <v>0</v>
      </c>
      <c r="BL255" s="18" t="s">
        <v>269</v>
      </c>
      <c r="BM255" s="219" t="s">
        <v>908</v>
      </c>
    </row>
    <row r="256" s="13" customFormat="1">
      <c r="A256" s="13"/>
      <c r="B256" s="259"/>
      <c r="C256" s="260"/>
      <c r="D256" s="261" t="s">
        <v>554</v>
      </c>
      <c r="E256" s="262" t="s">
        <v>1</v>
      </c>
      <c r="F256" s="263" t="s">
        <v>909</v>
      </c>
      <c r="G256" s="260"/>
      <c r="H256" s="262" t="s">
        <v>1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9" t="s">
        <v>554</v>
      </c>
      <c r="AU256" s="269" t="s">
        <v>80</v>
      </c>
      <c r="AV256" s="13" t="s">
        <v>80</v>
      </c>
      <c r="AW256" s="13" t="s">
        <v>30</v>
      </c>
      <c r="AX256" s="13" t="s">
        <v>73</v>
      </c>
      <c r="AY256" s="269" t="s">
        <v>258</v>
      </c>
    </row>
    <row r="257" s="14" customFormat="1">
      <c r="A257" s="14"/>
      <c r="B257" s="270"/>
      <c r="C257" s="271"/>
      <c r="D257" s="261" t="s">
        <v>554</v>
      </c>
      <c r="E257" s="272" t="s">
        <v>1</v>
      </c>
      <c r="F257" s="273" t="s">
        <v>896</v>
      </c>
      <c r="G257" s="271"/>
      <c r="H257" s="274">
        <v>406</v>
      </c>
      <c r="I257" s="275"/>
      <c r="J257" s="271"/>
      <c r="K257" s="271"/>
      <c r="L257" s="276"/>
      <c r="M257" s="277"/>
      <c r="N257" s="278"/>
      <c r="O257" s="278"/>
      <c r="P257" s="278"/>
      <c r="Q257" s="278"/>
      <c r="R257" s="278"/>
      <c r="S257" s="278"/>
      <c r="T257" s="27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80" t="s">
        <v>554</v>
      </c>
      <c r="AU257" s="280" t="s">
        <v>80</v>
      </c>
      <c r="AV257" s="14" t="s">
        <v>82</v>
      </c>
      <c r="AW257" s="14" t="s">
        <v>30</v>
      </c>
      <c r="AX257" s="14" t="s">
        <v>73</v>
      </c>
      <c r="AY257" s="280" t="s">
        <v>258</v>
      </c>
    </row>
    <row r="258" s="13" customFormat="1">
      <c r="A258" s="13"/>
      <c r="B258" s="259"/>
      <c r="C258" s="260"/>
      <c r="D258" s="261" t="s">
        <v>554</v>
      </c>
      <c r="E258" s="262" t="s">
        <v>1</v>
      </c>
      <c r="F258" s="263" t="s">
        <v>910</v>
      </c>
      <c r="G258" s="260"/>
      <c r="H258" s="262" t="s">
        <v>1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69" t="s">
        <v>554</v>
      </c>
      <c r="AU258" s="269" t="s">
        <v>80</v>
      </c>
      <c r="AV258" s="13" t="s">
        <v>80</v>
      </c>
      <c r="AW258" s="13" t="s">
        <v>30</v>
      </c>
      <c r="AX258" s="13" t="s">
        <v>73</v>
      </c>
      <c r="AY258" s="269" t="s">
        <v>258</v>
      </c>
    </row>
    <row r="259" s="14" customFormat="1">
      <c r="A259" s="14"/>
      <c r="B259" s="270"/>
      <c r="C259" s="271"/>
      <c r="D259" s="261" t="s">
        <v>554</v>
      </c>
      <c r="E259" s="272" t="s">
        <v>1</v>
      </c>
      <c r="F259" s="273" t="s">
        <v>911</v>
      </c>
      <c r="G259" s="271"/>
      <c r="H259" s="274">
        <v>324</v>
      </c>
      <c r="I259" s="275"/>
      <c r="J259" s="271"/>
      <c r="K259" s="271"/>
      <c r="L259" s="276"/>
      <c r="M259" s="277"/>
      <c r="N259" s="278"/>
      <c r="O259" s="278"/>
      <c r="P259" s="278"/>
      <c r="Q259" s="278"/>
      <c r="R259" s="278"/>
      <c r="S259" s="278"/>
      <c r="T259" s="27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80" t="s">
        <v>554</v>
      </c>
      <c r="AU259" s="280" t="s">
        <v>80</v>
      </c>
      <c r="AV259" s="14" t="s">
        <v>82</v>
      </c>
      <c r="AW259" s="14" t="s">
        <v>30</v>
      </c>
      <c r="AX259" s="14" t="s">
        <v>73</v>
      </c>
      <c r="AY259" s="280" t="s">
        <v>258</v>
      </c>
    </row>
    <row r="260" s="15" customFormat="1">
      <c r="A260" s="15"/>
      <c r="B260" s="281"/>
      <c r="C260" s="282"/>
      <c r="D260" s="261" t="s">
        <v>554</v>
      </c>
      <c r="E260" s="283" t="s">
        <v>803</v>
      </c>
      <c r="F260" s="284" t="s">
        <v>559</v>
      </c>
      <c r="G260" s="282"/>
      <c r="H260" s="285">
        <v>730</v>
      </c>
      <c r="I260" s="286"/>
      <c r="J260" s="282"/>
      <c r="K260" s="282"/>
      <c r="L260" s="287"/>
      <c r="M260" s="288"/>
      <c r="N260" s="289"/>
      <c r="O260" s="289"/>
      <c r="P260" s="289"/>
      <c r="Q260" s="289"/>
      <c r="R260" s="289"/>
      <c r="S260" s="289"/>
      <c r="T260" s="290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91" t="s">
        <v>554</v>
      </c>
      <c r="AU260" s="291" t="s">
        <v>80</v>
      </c>
      <c r="AV260" s="15" t="s">
        <v>124</v>
      </c>
      <c r="AW260" s="15" t="s">
        <v>30</v>
      </c>
      <c r="AX260" s="15" t="s">
        <v>80</v>
      </c>
      <c r="AY260" s="291" t="s">
        <v>258</v>
      </c>
    </row>
    <row r="261" s="2" customFormat="1" ht="24.15" customHeight="1">
      <c r="A261" s="39"/>
      <c r="B261" s="40"/>
      <c r="C261" s="207" t="s">
        <v>288</v>
      </c>
      <c r="D261" s="207" t="s">
        <v>253</v>
      </c>
      <c r="E261" s="208" t="s">
        <v>572</v>
      </c>
      <c r="F261" s="209" t="s">
        <v>573</v>
      </c>
      <c r="G261" s="210" t="s">
        <v>282</v>
      </c>
      <c r="H261" s="211">
        <v>25</v>
      </c>
      <c r="I261" s="212"/>
      <c r="J261" s="213">
        <f>ROUND(I261*H261,2)</f>
        <v>0</v>
      </c>
      <c r="K261" s="209" t="s">
        <v>257</v>
      </c>
      <c r="L261" s="214"/>
      <c r="M261" s="215" t="s">
        <v>1</v>
      </c>
      <c r="N261" s="216" t="s">
        <v>38</v>
      </c>
      <c r="O261" s="92"/>
      <c r="P261" s="217">
        <f>O261*H261</f>
        <v>0</v>
      </c>
      <c r="Q261" s="217">
        <v>0</v>
      </c>
      <c r="R261" s="217">
        <f>Q261*H261</f>
        <v>0</v>
      </c>
      <c r="S261" s="217">
        <v>0</v>
      </c>
      <c r="T261" s="21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9" t="s">
        <v>269</v>
      </c>
      <c r="AT261" s="219" t="s">
        <v>253</v>
      </c>
      <c r="AU261" s="219" t="s">
        <v>80</v>
      </c>
      <c r="AY261" s="18" t="s">
        <v>258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80</v>
      </c>
      <c r="BK261" s="220">
        <f>ROUND(I261*H261,2)</f>
        <v>0</v>
      </c>
      <c r="BL261" s="18" t="s">
        <v>269</v>
      </c>
      <c r="BM261" s="219" t="s">
        <v>912</v>
      </c>
    </row>
    <row r="262" s="13" customFormat="1">
      <c r="A262" s="13"/>
      <c r="B262" s="259"/>
      <c r="C262" s="260"/>
      <c r="D262" s="261" t="s">
        <v>554</v>
      </c>
      <c r="E262" s="262" t="s">
        <v>1</v>
      </c>
      <c r="F262" s="263" t="s">
        <v>913</v>
      </c>
      <c r="G262" s="260"/>
      <c r="H262" s="262" t="s">
        <v>1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69" t="s">
        <v>554</v>
      </c>
      <c r="AU262" s="269" t="s">
        <v>80</v>
      </c>
      <c r="AV262" s="13" t="s">
        <v>80</v>
      </c>
      <c r="AW262" s="13" t="s">
        <v>30</v>
      </c>
      <c r="AX262" s="13" t="s">
        <v>73</v>
      </c>
      <c r="AY262" s="269" t="s">
        <v>258</v>
      </c>
    </row>
    <row r="263" s="14" customFormat="1">
      <c r="A263" s="14"/>
      <c r="B263" s="270"/>
      <c r="C263" s="271"/>
      <c r="D263" s="261" t="s">
        <v>554</v>
      </c>
      <c r="E263" s="272" t="s">
        <v>1</v>
      </c>
      <c r="F263" s="273" t="s">
        <v>303</v>
      </c>
      <c r="G263" s="271"/>
      <c r="H263" s="274">
        <v>13</v>
      </c>
      <c r="I263" s="275"/>
      <c r="J263" s="271"/>
      <c r="K263" s="271"/>
      <c r="L263" s="276"/>
      <c r="M263" s="277"/>
      <c r="N263" s="278"/>
      <c r="O263" s="278"/>
      <c r="P263" s="278"/>
      <c r="Q263" s="278"/>
      <c r="R263" s="278"/>
      <c r="S263" s="278"/>
      <c r="T263" s="27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80" t="s">
        <v>554</v>
      </c>
      <c r="AU263" s="280" t="s">
        <v>80</v>
      </c>
      <c r="AV263" s="14" t="s">
        <v>82</v>
      </c>
      <c r="AW263" s="14" t="s">
        <v>30</v>
      </c>
      <c r="AX263" s="14" t="s">
        <v>73</v>
      </c>
      <c r="AY263" s="280" t="s">
        <v>258</v>
      </c>
    </row>
    <row r="264" s="13" customFormat="1">
      <c r="A264" s="13"/>
      <c r="B264" s="259"/>
      <c r="C264" s="260"/>
      <c r="D264" s="261" t="s">
        <v>554</v>
      </c>
      <c r="E264" s="262" t="s">
        <v>1</v>
      </c>
      <c r="F264" s="263" t="s">
        <v>914</v>
      </c>
      <c r="G264" s="260"/>
      <c r="H264" s="262" t="s">
        <v>1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69" t="s">
        <v>554</v>
      </c>
      <c r="AU264" s="269" t="s">
        <v>80</v>
      </c>
      <c r="AV264" s="13" t="s">
        <v>80</v>
      </c>
      <c r="AW264" s="13" t="s">
        <v>30</v>
      </c>
      <c r="AX264" s="13" t="s">
        <v>73</v>
      </c>
      <c r="AY264" s="269" t="s">
        <v>258</v>
      </c>
    </row>
    <row r="265" s="14" customFormat="1">
      <c r="A265" s="14"/>
      <c r="B265" s="270"/>
      <c r="C265" s="271"/>
      <c r="D265" s="261" t="s">
        <v>554</v>
      </c>
      <c r="E265" s="272" t="s">
        <v>1</v>
      </c>
      <c r="F265" s="273" t="s">
        <v>8</v>
      </c>
      <c r="G265" s="271"/>
      <c r="H265" s="274">
        <v>12</v>
      </c>
      <c r="I265" s="275"/>
      <c r="J265" s="271"/>
      <c r="K265" s="271"/>
      <c r="L265" s="276"/>
      <c r="M265" s="277"/>
      <c r="N265" s="278"/>
      <c r="O265" s="278"/>
      <c r="P265" s="278"/>
      <c r="Q265" s="278"/>
      <c r="R265" s="278"/>
      <c r="S265" s="278"/>
      <c r="T265" s="27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80" t="s">
        <v>554</v>
      </c>
      <c r="AU265" s="280" t="s">
        <v>80</v>
      </c>
      <c r="AV265" s="14" t="s">
        <v>82</v>
      </c>
      <c r="AW265" s="14" t="s">
        <v>30</v>
      </c>
      <c r="AX265" s="14" t="s">
        <v>73</v>
      </c>
      <c r="AY265" s="280" t="s">
        <v>258</v>
      </c>
    </row>
    <row r="266" s="15" customFormat="1">
      <c r="A266" s="15"/>
      <c r="B266" s="281"/>
      <c r="C266" s="282"/>
      <c r="D266" s="261" t="s">
        <v>554</v>
      </c>
      <c r="E266" s="283" t="s">
        <v>1</v>
      </c>
      <c r="F266" s="284" t="s">
        <v>559</v>
      </c>
      <c r="G266" s="282"/>
      <c r="H266" s="285">
        <v>25</v>
      </c>
      <c r="I266" s="286"/>
      <c r="J266" s="282"/>
      <c r="K266" s="282"/>
      <c r="L266" s="287"/>
      <c r="M266" s="288"/>
      <c r="N266" s="289"/>
      <c r="O266" s="289"/>
      <c r="P266" s="289"/>
      <c r="Q266" s="289"/>
      <c r="R266" s="289"/>
      <c r="S266" s="289"/>
      <c r="T266" s="290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91" t="s">
        <v>554</v>
      </c>
      <c r="AU266" s="291" t="s">
        <v>80</v>
      </c>
      <c r="AV266" s="15" t="s">
        <v>124</v>
      </c>
      <c r="AW266" s="15" t="s">
        <v>30</v>
      </c>
      <c r="AX266" s="15" t="s">
        <v>80</v>
      </c>
      <c r="AY266" s="291" t="s">
        <v>258</v>
      </c>
    </row>
    <row r="267" s="2" customFormat="1" ht="37.8" customHeight="1">
      <c r="A267" s="39"/>
      <c r="B267" s="40"/>
      <c r="C267" s="221" t="s">
        <v>292</v>
      </c>
      <c r="D267" s="221" t="s">
        <v>260</v>
      </c>
      <c r="E267" s="222" t="s">
        <v>576</v>
      </c>
      <c r="F267" s="223" t="s">
        <v>577</v>
      </c>
      <c r="G267" s="224" t="s">
        <v>282</v>
      </c>
      <c r="H267" s="225">
        <v>7529</v>
      </c>
      <c r="I267" s="226"/>
      <c r="J267" s="227">
        <f>ROUND(I267*H267,2)</f>
        <v>0</v>
      </c>
      <c r="K267" s="223" t="s">
        <v>257</v>
      </c>
      <c r="L267" s="45"/>
      <c r="M267" s="228" t="s">
        <v>1</v>
      </c>
      <c r="N267" s="229" t="s">
        <v>38</v>
      </c>
      <c r="O267" s="92"/>
      <c r="P267" s="217">
        <f>O267*H267</f>
        <v>0</v>
      </c>
      <c r="Q267" s="217">
        <v>0</v>
      </c>
      <c r="R267" s="217">
        <f>Q267*H267</f>
        <v>0</v>
      </c>
      <c r="S267" s="217">
        <v>0</v>
      </c>
      <c r="T267" s="21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9" t="s">
        <v>430</v>
      </c>
      <c r="AT267" s="219" t="s">
        <v>260</v>
      </c>
      <c r="AU267" s="219" t="s">
        <v>80</v>
      </c>
      <c r="AY267" s="18" t="s">
        <v>258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80</v>
      </c>
      <c r="BK267" s="220">
        <f>ROUND(I267*H267,2)</f>
        <v>0</v>
      </c>
      <c r="BL267" s="18" t="s">
        <v>430</v>
      </c>
      <c r="BM267" s="219" t="s">
        <v>915</v>
      </c>
    </row>
    <row r="268" s="14" customFormat="1">
      <c r="A268" s="14"/>
      <c r="B268" s="270"/>
      <c r="C268" s="271"/>
      <c r="D268" s="261" t="s">
        <v>554</v>
      </c>
      <c r="E268" s="272" t="s">
        <v>1</v>
      </c>
      <c r="F268" s="273" t="s">
        <v>530</v>
      </c>
      <c r="G268" s="271"/>
      <c r="H268" s="274">
        <v>1460</v>
      </c>
      <c r="I268" s="275"/>
      <c r="J268" s="271"/>
      <c r="K268" s="271"/>
      <c r="L268" s="276"/>
      <c r="M268" s="277"/>
      <c r="N268" s="278"/>
      <c r="O268" s="278"/>
      <c r="P268" s="278"/>
      <c r="Q268" s="278"/>
      <c r="R268" s="278"/>
      <c r="S268" s="278"/>
      <c r="T268" s="27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80" t="s">
        <v>554</v>
      </c>
      <c r="AU268" s="280" t="s">
        <v>80</v>
      </c>
      <c r="AV268" s="14" t="s">
        <v>82</v>
      </c>
      <c r="AW268" s="14" t="s">
        <v>30</v>
      </c>
      <c r="AX268" s="14" t="s">
        <v>73</v>
      </c>
      <c r="AY268" s="280" t="s">
        <v>258</v>
      </c>
    </row>
    <row r="269" s="14" customFormat="1">
      <c r="A269" s="14"/>
      <c r="B269" s="270"/>
      <c r="C269" s="271"/>
      <c r="D269" s="261" t="s">
        <v>554</v>
      </c>
      <c r="E269" s="272" t="s">
        <v>1</v>
      </c>
      <c r="F269" s="273" t="s">
        <v>533</v>
      </c>
      <c r="G269" s="271"/>
      <c r="H269" s="274">
        <v>676</v>
      </c>
      <c r="I269" s="275"/>
      <c r="J269" s="271"/>
      <c r="K269" s="271"/>
      <c r="L269" s="276"/>
      <c r="M269" s="277"/>
      <c r="N269" s="278"/>
      <c r="O269" s="278"/>
      <c r="P269" s="278"/>
      <c r="Q269" s="278"/>
      <c r="R269" s="278"/>
      <c r="S269" s="278"/>
      <c r="T269" s="279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80" t="s">
        <v>554</v>
      </c>
      <c r="AU269" s="280" t="s">
        <v>80</v>
      </c>
      <c r="AV269" s="14" t="s">
        <v>82</v>
      </c>
      <c r="AW269" s="14" t="s">
        <v>30</v>
      </c>
      <c r="AX269" s="14" t="s">
        <v>73</v>
      </c>
      <c r="AY269" s="280" t="s">
        <v>258</v>
      </c>
    </row>
    <row r="270" s="14" customFormat="1">
      <c r="A270" s="14"/>
      <c r="B270" s="270"/>
      <c r="C270" s="271"/>
      <c r="D270" s="261" t="s">
        <v>554</v>
      </c>
      <c r="E270" s="272" t="s">
        <v>1</v>
      </c>
      <c r="F270" s="273" t="s">
        <v>536</v>
      </c>
      <c r="G270" s="271"/>
      <c r="H270" s="274">
        <v>5368</v>
      </c>
      <c r="I270" s="275"/>
      <c r="J270" s="271"/>
      <c r="K270" s="271"/>
      <c r="L270" s="276"/>
      <c r="M270" s="277"/>
      <c r="N270" s="278"/>
      <c r="O270" s="278"/>
      <c r="P270" s="278"/>
      <c r="Q270" s="278"/>
      <c r="R270" s="278"/>
      <c r="S270" s="278"/>
      <c r="T270" s="27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80" t="s">
        <v>554</v>
      </c>
      <c r="AU270" s="280" t="s">
        <v>80</v>
      </c>
      <c r="AV270" s="14" t="s">
        <v>82</v>
      </c>
      <c r="AW270" s="14" t="s">
        <v>30</v>
      </c>
      <c r="AX270" s="14" t="s">
        <v>73</v>
      </c>
      <c r="AY270" s="280" t="s">
        <v>258</v>
      </c>
    </row>
    <row r="271" s="13" customFormat="1">
      <c r="A271" s="13"/>
      <c r="B271" s="259"/>
      <c r="C271" s="260"/>
      <c r="D271" s="261" t="s">
        <v>554</v>
      </c>
      <c r="E271" s="262" t="s">
        <v>1</v>
      </c>
      <c r="F271" s="263" t="s">
        <v>916</v>
      </c>
      <c r="G271" s="260"/>
      <c r="H271" s="262" t="s">
        <v>1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69" t="s">
        <v>554</v>
      </c>
      <c r="AU271" s="269" t="s">
        <v>80</v>
      </c>
      <c r="AV271" s="13" t="s">
        <v>80</v>
      </c>
      <c r="AW271" s="13" t="s">
        <v>30</v>
      </c>
      <c r="AX271" s="13" t="s">
        <v>73</v>
      </c>
      <c r="AY271" s="269" t="s">
        <v>258</v>
      </c>
    </row>
    <row r="272" s="14" customFormat="1">
      <c r="A272" s="14"/>
      <c r="B272" s="270"/>
      <c r="C272" s="271"/>
      <c r="D272" s="261" t="s">
        <v>554</v>
      </c>
      <c r="E272" s="272" t="s">
        <v>1</v>
      </c>
      <c r="F272" s="273" t="s">
        <v>351</v>
      </c>
      <c r="G272" s="271"/>
      <c r="H272" s="274">
        <v>25</v>
      </c>
      <c r="I272" s="275"/>
      <c r="J272" s="271"/>
      <c r="K272" s="271"/>
      <c r="L272" s="276"/>
      <c r="M272" s="277"/>
      <c r="N272" s="278"/>
      <c r="O272" s="278"/>
      <c r="P272" s="278"/>
      <c r="Q272" s="278"/>
      <c r="R272" s="278"/>
      <c r="S272" s="278"/>
      <c r="T272" s="27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80" t="s">
        <v>554</v>
      </c>
      <c r="AU272" s="280" t="s">
        <v>80</v>
      </c>
      <c r="AV272" s="14" t="s">
        <v>82</v>
      </c>
      <c r="AW272" s="14" t="s">
        <v>30</v>
      </c>
      <c r="AX272" s="14" t="s">
        <v>73</v>
      </c>
      <c r="AY272" s="280" t="s">
        <v>258</v>
      </c>
    </row>
    <row r="273" s="15" customFormat="1">
      <c r="A273" s="15"/>
      <c r="B273" s="281"/>
      <c r="C273" s="282"/>
      <c r="D273" s="261" t="s">
        <v>554</v>
      </c>
      <c r="E273" s="283" t="s">
        <v>1</v>
      </c>
      <c r="F273" s="284" t="s">
        <v>559</v>
      </c>
      <c r="G273" s="282"/>
      <c r="H273" s="285">
        <v>7529</v>
      </c>
      <c r="I273" s="286"/>
      <c r="J273" s="282"/>
      <c r="K273" s="282"/>
      <c r="L273" s="287"/>
      <c r="M273" s="288"/>
      <c r="N273" s="289"/>
      <c r="O273" s="289"/>
      <c r="P273" s="289"/>
      <c r="Q273" s="289"/>
      <c r="R273" s="289"/>
      <c r="S273" s="289"/>
      <c r="T273" s="290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91" t="s">
        <v>554</v>
      </c>
      <c r="AU273" s="291" t="s">
        <v>80</v>
      </c>
      <c r="AV273" s="15" t="s">
        <v>124</v>
      </c>
      <c r="AW273" s="15" t="s">
        <v>30</v>
      </c>
      <c r="AX273" s="15" t="s">
        <v>80</v>
      </c>
      <c r="AY273" s="291" t="s">
        <v>258</v>
      </c>
    </row>
    <row r="274" s="2" customFormat="1" ht="37.8" customHeight="1">
      <c r="A274" s="39"/>
      <c r="B274" s="40"/>
      <c r="C274" s="221" t="s">
        <v>296</v>
      </c>
      <c r="D274" s="221" t="s">
        <v>260</v>
      </c>
      <c r="E274" s="222" t="s">
        <v>579</v>
      </c>
      <c r="F274" s="223" t="s">
        <v>580</v>
      </c>
      <c r="G274" s="224" t="s">
        <v>282</v>
      </c>
      <c r="H274" s="225">
        <v>3495</v>
      </c>
      <c r="I274" s="226"/>
      <c r="J274" s="227">
        <f>ROUND(I274*H274,2)</f>
        <v>0</v>
      </c>
      <c r="K274" s="223" t="s">
        <v>257</v>
      </c>
      <c r="L274" s="45"/>
      <c r="M274" s="228" t="s">
        <v>1</v>
      </c>
      <c r="N274" s="229" t="s">
        <v>38</v>
      </c>
      <c r="O274" s="92"/>
      <c r="P274" s="217">
        <f>O274*H274</f>
        <v>0</v>
      </c>
      <c r="Q274" s="217">
        <v>0</v>
      </c>
      <c r="R274" s="217">
        <f>Q274*H274</f>
        <v>0</v>
      </c>
      <c r="S274" s="217">
        <v>0</v>
      </c>
      <c r="T274" s="21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9" t="s">
        <v>430</v>
      </c>
      <c r="AT274" s="219" t="s">
        <v>260</v>
      </c>
      <c r="AU274" s="219" t="s">
        <v>80</v>
      </c>
      <c r="AY274" s="18" t="s">
        <v>258</v>
      </c>
      <c r="BE274" s="220">
        <f>IF(N274="základní",J274,0)</f>
        <v>0</v>
      </c>
      <c r="BF274" s="220">
        <f>IF(N274="snížená",J274,0)</f>
        <v>0</v>
      </c>
      <c r="BG274" s="220">
        <f>IF(N274="zákl. přenesená",J274,0)</f>
        <v>0</v>
      </c>
      <c r="BH274" s="220">
        <f>IF(N274="sníž. přenesená",J274,0)</f>
        <v>0</v>
      </c>
      <c r="BI274" s="220">
        <f>IF(N274="nulová",J274,0)</f>
        <v>0</v>
      </c>
      <c r="BJ274" s="18" t="s">
        <v>80</v>
      </c>
      <c r="BK274" s="220">
        <f>ROUND(I274*H274,2)</f>
        <v>0</v>
      </c>
      <c r="BL274" s="18" t="s">
        <v>430</v>
      </c>
      <c r="BM274" s="219" t="s">
        <v>917</v>
      </c>
    </row>
    <row r="275" s="14" customFormat="1">
      <c r="A275" s="14"/>
      <c r="B275" s="270"/>
      <c r="C275" s="271"/>
      <c r="D275" s="261" t="s">
        <v>554</v>
      </c>
      <c r="E275" s="272" t="s">
        <v>1</v>
      </c>
      <c r="F275" s="273" t="s">
        <v>539</v>
      </c>
      <c r="G275" s="271"/>
      <c r="H275" s="274">
        <v>2534</v>
      </c>
      <c r="I275" s="275"/>
      <c r="J275" s="271"/>
      <c r="K275" s="271"/>
      <c r="L275" s="276"/>
      <c r="M275" s="277"/>
      <c r="N275" s="278"/>
      <c r="O275" s="278"/>
      <c r="P275" s="278"/>
      <c r="Q275" s="278"/>
      <c r="R275" s="278"/>
      <c r="S275" s="278"/>
      <c r="T275" s="279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80" t="s">
        <v>554</v>
      </c>
      <c r="AU275" s="280" t="s">
        <v>80</v>
      </c>
      <c r="AV275" s="14" t="s">
        <v>82</v>
      </c>
      <c r="AW275" s="14" t="s">
        <v>30</v>
      </c>
      <c r="AX275" s="14" t="s">
        <v>73</v>
      </c>
      <c r="AY275" s="280" t="s">
        <v>258</v>
      </c>
    </row>
    <row r="276" s="14" customFormat="1">
      <c r="A276" s="14"/>
      <c r="B276" s="270"/>
      <c r="C276" s="271"/>
      <c r="D276" s="261" t="s">
        <v>554</v>
      </c>
      <c r="E276" s="272" t="s">
        <v>1</v>
      </c>
      <c r="F276" s="273" t="s">
        <v>793</v>
      </c>
      <c r="G276" s="271"/>
      <c r="H276" s="274">
        <v>961</v>
      </c>
      <c r="I276" s="275"/>
      <c r="J276" s="271"/>
      <c r="K276" s="271"/>
      <c r="L276" s="276"/>
      <c r="M276" s="277"/>
      <c r="N276" s="278"/>
      <c r="O276" s="278"/>
      <c r="P276" s="278"/>
      <c r="Q276" s="278"/>
      <c r="R276" s="278"/>
      <c r="S276" s="278"/>
      <c r="T276" s="279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80" t="s">
        <v>554</v>
      </c>
      <c r="AU276" s="280" t="s">
        <v>80</v>
      </c>
      <c r="AV276" s="14" t="s">
        <v>82</v>
      </c>
      <c r="AW276" s="14" t="s">
        <v>30</v>
      </c>
      <c r="AX276" s="14" t="s">
        <v>73</v>
      </c>
      <c r="AY276" s="280" t="s">
        <v>258</v>
      </c>
    </row>
    <row r="277" s="15" customFormat="1">
      <c r="A277" s="15"/>
      <c r="B277" s="281"/>
      <c r="C277" s="282"/>
      <c r="D277" s="261" t="s">
        <v>554</v>
      </c>
      <c r="E277" s="283" t="s">
        <v>1</v>
      </c>
      <c r="F277" s="284" t="s">
        <v>559</v>
      </c>
      <c r="G277" s="282"/>
      <c r="H277" s="285">
        <v>3495</v>
      </c>
      <c r="I277" s="286"/>
      <c r="J277" s="282"/>
      <c r="K277" s="282"/>
      <c r="L277" s="287"/>
      <c r="M277" s="288"/>
      <c r="N277" s="289"/>
      <c r="O277" s="289"/>
      <c r="P277" s="289"/>
      <c r="Q277" s="289"/>
      <c r="R277" s="289"/>
      <c r="S277" s="289"/>
      <c r="T277" s="290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91" t="s">
        <v>554</v>
      </c>
      <c r="AU277" s="291" t="s">
        <v>80</v>
      </c>
      <c r="AV277" s="15" t="s">
        <v>124</v>
      </c>
      <c r="AW277" s="15" t="s">
        <v>30</v>
      </c>
      <c r="AX277" s="15" t="s">
        <v>80</v>
      </c>
      <c r="AY277" s="291" t="s">
        <v>258</v>
      </c>
    </row>
    <row r="278" s="2" customFormat="1" ht="37.8" customHeight="1">
      <c r="A278" s="39"/>
      <c r="B278" s="40"/>
      <c r="C278" s="221" t="s">
        <v>8</v>
      </c>
      <c r="D278" s="221" t="s">
        <v>260</v>
      </c>
      <c r="E278" s="222" t="s">
        <v>918</v>
      </c>
      <c r="F278" s="223" t="s">
        <v>919</v>
      </c>
      <c r="G278" s="224" t="s">
        <v>282</v>
      </c>
      <c r="H278" s="225">
        <v>1112</v>
      </c>
      <c r="I278" s="226"/>
      <c r="J278" s="227">
        <f>ROUND(I278*H278,2)</f>
        <v>0</v>
      </c>
      <c r="K278" s="223" t="s">
        <v>257</v>
      </c>
      <c r="L278" s="45"/>
      <c r="M278" s="228" t="s">
        <v>1</v>
      </c>
      <c r="N278" s="229" t="s">
        <v>38</v>
      </c>
      <c r="O278" s="92"/>
      <c r="P278" s="217">
        <f>O278*H278</f>
        <v>0</v>
      </c>
      <c r="Q278" s="217">
        <v>0</v>
      </c>
      <c r="R278" s="217">
        <f>Q278*H278</f>
        <v>0</v>
      </c>
      <c r="S278" s="217">
        <v>0</v>
      </c>
      <c r="T278" s="21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9" t="s">
        <v>430</v>
      </c>
      <c r="AT278" s="219" t="s">
        <v>260</v>
      </c>
      <c r="AU278" s="219" t="s">
        <v>80</v>
      </c>
      <c r="AY278" s="18" t="s">
        <v>258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80</v>
      </c>
      <c r="BK278" s="220">
        <f>ROUND(I278*H278,2)</f>
        <v>0</v>
      </c>
      <c r="BL278" s="18" t="s">
        <v>430</v>
      </c>
      <c r="BM278" s="219" t="s">
        <v>920</v>
      </c>
    </row>
    <row r="279" s="14" customFormat="1">
      <c r="A279" s="14"/>
      <c r="B279" s="270"/>
      <c r="C279" s="271"/>
      <c r="D279" s="261" t="s">
        <v>554</v>
      </c>
      <c r="E279" s="272" t="s">
        <v>1</v>
      </c>
      <c r="F279" s="273" t="s">
        <v>796</v>
      </c>
      <c r="G279" s="271"/>
      <c r="H279" s="274">
        <v>743</v>
      </c>
      <c r="I279" s="275"/>
      <c r="J279" s="271"/>
      <c r="K279" s="271"/>
      <c r="L279" s="276"/>
      <c r="M279" s="277"/>
      <c r="N279" s="278"/>
      <c r="O279" s="278"/>
      <c r="P279" s="278"/>
      <c r="Q279" s="278"/>
      <c r="R279" s="278"/>
      <c r="S279" s="278"/>
      <c r="T279" s="27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80" t="s">
        <v>554</v>
      </c>
      <c r="AU279" s="280" t="s">
        <v>80</v>
      </c>
      <c r="AV279" s="14" t="s">
        <v>82</v>
      </c>
      <c r="AW279" s="14" t="s">
        <v>30</v>
      </c>
      <c r="AX279" s="14" t="s">
        <v>73</v>
      </c>
      <c r="AY279" s="280" t="s">
        <v>258</v>
      </c>
    </row>
    <row r="280" s="14" customFormat="1">
      <c r="A280" s="14"/>
      <c r="B280" s="270"/>
      <c r="C280" s="271"/>
      <c r="D280" s="261" t="s">
        <v>554</v>
      </c>
      <c r="E280" s="272" t="s">
        <v>1</v>
      </c>
      <c r="F280" s="273" t="s">
        <v>799</v>
      </c>
      <c r="G280" s="271"/>
      <c r="H280" s="274">
        <v>369</v>
      </c>
      <c r="I280" s="275"/>
      <c r="J280" s="271"/>
      <c r="K280" s="271"/>
      <c r="L280" s="276"/>
      <c r="M280" s="277"/>
      <c r="N280" s="278"/>
      <c r="O280" s="278"/>
      <c r="P280" s="278"/>
      <c r="Q280" s="278"/>
      <c r="R280" s="278"/>
      <c r="S280" s="278"/>
      <c r="T280" s="27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80" t="s">
        <v>554</v>
      </c>
      <c r="AU280" s="280" t="s">
        <v>80</v>
      </c>
      <c r="AV280" s="14" t="s">
        <v>82</v>
      </c>
      <c r="AW280" s="14" t="s">
        <v>30</v>
      </c>
      <c r="AX280" s="14" t="s">
        <v>73</v>
      </c>
      <c r="AY280" s="280" t="s">
        <v>258</v>
      </c>
    </row>
    <row r="281" s="15" customFormat="1">
      <c r="A281" s="15"/>
      <c r="B281" s="281"/>
      <c r="C281" s="282"/>
      <c r="D281" s="261" t="s">
        <v>554</v>
      </c>
      <c r="E281" s="283" t="s">
        <v>1</v>
      </c>
      <c r="F281" s="284" t="s">
        <v>559</v>
      </c>
      <c r="G281" s="282"/>
      <c r="H281" s="285">
        <v>1112</v>
      </c>
      <c r="I281" s="286"/>
      <c r="J281" s="282"/>
      <c r="K281" s="282"/>
      <c r="L281" s="287"/>
      <c r="M281" s="288"/>
      <c r="N281" s="289"/>
      <c r="O281" s="289"/>
      <c r="P281" s="289"/>
      <c r="Q281" s="289"/>
      <c r="R281" s="289"/>
      <c r="S281" s="289"/>
      <c r="T281" s="290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91" t="s">
        <v>554</v>
      </c>
      <c r="AU281" s="291" t="s">
        <v>80</v>
      </c>
      <c r="AV281" s="15" t="s">
        <v>124</v>
      </c>
      <c r="AW281" s="15" t="s">
        <v>30</v>
      </c>
      <c r="AX281" s="15" t="s">
        <v>80</v>
      </c>
      <c r="AY281" s="291" t="s">
        <v>258</v>
      </c>
    </row>
    <row r="282" s="2" customFormat="1" ht="37.8" customHeight="1">
      <c r="A282" s="39"/>
      <c r="B282" s="40"/>
      <c r="C282" s="221" t="s">
        <v>303</v>
      </c>
      <c r="D282" s="221" t="s">
        <v>260</v>
      </c>
      <c r="E282" s="222" t="s">
        <v>921</v>
      </c>
      <c r="F282" s="223" t="s">
        <v>922</v>
      </c>
      <c r="G282" s="224" t="s">
        <v>282</v>
      </c>
      <c r="H282" s="225">
        <v>730</v>
      </c>
      <c r="I282" s="226"/>
      <c r="J282" s="227">
        <f>ROUND(I282*H282,2)</f>
        <v>0</v>
      </c>
      <c r="K282" s="223" t="s">
        <v>257</v>
      </c>
      <c r="L282" s="45"/>
      <c r="M282" s="228" t="s">
        <v>1</v>
      </c>
      <c r="N282" s="229" t="s">
        <v>38</v>
      </c>
      <c r="O282" s="92"/>
      <c r="P282" s="217">
        <f>O282*H282</f>
        <v>0</v>
      </c>
      <c r="Q282" s="217">
        <v>0</v>
      </c>
      <c r="R282" s="217">
        <f>Q282*H282</f>
        <v>0</v>
      </c>
      <c r="S282" s="217">
        <v>0</v>
      </c>
      <c r="T282" s="21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9" t="s">
        <v>430</v>
      </c>
      <c r="AT282" s="219" t="s">
        <v>260</v>
      </c>
      <c r="AU282" s="219" t="s">
        <v>80</v>
      </c>
      <c r="AY282" s="18" t="s">
        <v>258</v>
      </c>
      <c r="BE282" s="220">
        <f>IF(N282="základní",J282,0)</f>
        <v>0</v>
      </c>
      <c r="BF282" s="220">
        <f>IF(N282="snížená",J282,0)</f>
        <v>0</v>
      </c>
      <c r="BG282" s="220">
        <f>IF(N282="zákl. přenesená",J282,0)</f>
        <v>0</v>
      </c>
      <c r="BH282" s="220">
        <f>IF(N282="sníž. přenesená",J282,0)</f>
        <v>0</v>
      </c>
      <c r="BI282" s="220">
        <f>IF(N282="nulová",J282,0)</f>
        <v>0</v>
      </c>
      <c r="BJ282" s="18" t="s">
        <v>80</v>
      </c>
      <c r="BK282" s="220">
        <f>ROUND(I282*H282,2)</f>
        <v>0</v>
      </c>
      <c r="BL282" s="18" t="s">
        <v>430</v>
      </c>
      <c r="BM282" s="219" t="s">
        <v>923</v>
      </c>
    </row>
    <row r="283" s="14" customFormat="1">
      <c r="A283" s="14"/>
      <c r="B283" s="270"/>
      <c r="C283" s="271"/>
      <c r="D283" s="261" t="s">
        <v>554</v>
      </c>
      <c r="E283" s="272" t="s">
        <v>1</v>
      </c>
      <c r="F283" s="273" t="s">
        <v>803</v>
      </c>
      <c r="G283" s="271"/>
      <c r="H283" s="274">
        <v>730</v>
      </c>
      <c r="I283" s="275"/>
      <c r="J283" s="271"/>
      <c r="K283" s="271"/>
      <c r="L283" s="276"/>
      <c r="M283" s="277"/>
      <c r="N283" s="278"/>
      <c r="O283" s="278"/>
      <c r="P283" s="278"/>
      <c r="Q283" s="278"/>
      <c r="R283" s="278"/>
      <c r="S283" s="278"/>
      <c r="T283" s="27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80" t="s">
        <v>554</v>
      </c>
      <c r="AU283" s="280" t="s">
        <v>80</v>
      </c>
      <c r="AV283" s="14" t="s">
        <v>82</v>
      </c>
      <c r="AW283" s="14" t="s">
        <v>30</v>
      </c>
      <c r="AX283" s="14" t="s">
        <v>73</v>
      </c>
      <c r="AY283" s="280" t="s">
        <v>258</v>
      </c>
    </row>
    <row r="284" s="15" customFormat="1">
      <c r="A284" s="15"/>
      <c r="B284" s="281"/>
      <c r="C284" s="282"/>
      <c r="D284" s="261" t="s">
        <v>554</v>
      </c>
      <c r="E284" s="283" t="s">
        <v>1</v>
      </c>
      <c r="F284" s="284" t="s">
        <v>559</v>
      </c>
      <c r="G284" s="282"/>
      <c r="H284" s="285">
        <v>730</v>
      </c>
      <c r="I284" s="286"/>
      <c r="J284" s="282"/>
      <c r="K284" s="282"/>
      <c r="L284" s="287"/>
      <c r="M284" s="288"/>
      <c r="N284" s="289"/>
      <c r="O284" s="289"/>
      <c r="P284" s="289"/>
      <c r="Q284" s="289"/>
      <c r="R284" s="289"/>
      <c r="S284" s="289"/>
      <c r="T284" s="290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91" t="s">
        <v>554</v>
      </c>
      <c r="AU284" s="291" t="s">
        <v>80</v>
      </c>
      <c r="AV284" s="15" t="s">
        <v>124</v>
      </c>
      <c r="AW284" s="15" t="s">
        <v>30</v>
      </c>
      <c r="AX284" s="15" t="s">
        <v>80</v>
      </c>
      <c r="AY284" s="291" t="s">
        <v>258</v>
      </c>
    </row>
    <row r="285" s="2" customFormat="1" ht="33" customHeight="1">
      <c r="A285" s="39"/>
      <c r="B285" s="40"/>
      <c r="C285" s="221" t="s">
        <v>307</v>
      </c>
      <c r="D285" s="221" t="s">
        <v>260</v>
      </c>
      <c r="E285" s="222" t="s">
        <v>582</v>
      </c>
      <c r="F285" s="223" t="s">
        <v>583</v>
      </c>
      <c r="G285" s="224" t="s">
        <v>256</v>
      </c>
      <c r="H285" s="225">
        <v>16</v>
      </c>
      <c r="I285" s="226"/>
      <c r="J285" s="227">
        <f>ROUND(I285*H285,2)</f>
        <v>0</v>
      </c>
      <c r="K285" s="223" t="s">
        <v>257</v>
      </c>
      <c r="L285" s="45"/>
      <c r="M285" s="228" t="s">
        <v>1</v>
      </c>
      <c r="N285" s="229" t="s">
        <v>38</v>
      </c>
      <c r="O285" s="92"/>
      <c r="P285" s="217">
        <f>O285*H285</f>
        <v>0</v>
      </c>
      <c r="Q285" s="217">
        <v>0</v>
      </c>
      <c r="R285" s="217">
        <f>Q285*H285</f>
        <v>0</v>
      </c>
      <c r="S285" s="217">
        <v>0</v>
      </c>
      <c r="T285" s="21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9" t="s">
        <v>124</v>
      </c>
      <c r="AT285" s="219" t="s">
        <v>260</v>
      </c>
      <c r="AU285" s="219" t="s">
        <v>80</v>
      </c>
      <c r="AY285" s="18" t="s">
        <v>258</v>
      </c>
      <c r="BE285" s="220">
        <f>IF(N285="základní",J285,0)</f>
        <v>0</v>
      </c>
      <c r="BF285" s="220">
        <f>IF(N285="snížená",J285,0)</f>
        <v>0</v>
      </c>
      <c r="BG285" s="220">
        <f>IF(N285="zákl. přenesená",J285,0)</f>
        <v>0</v>
      </c>
      <c r="BH285" s="220">
        <f>IF(N285="sníž. přenesená",J285,0)</f>
        <v>0</v>
      </c>
      <c r="BI285" s="220">
        <f>IF(N285="nulová",J285,0)</f>
        <v>0</v>
      </c>
      <c r="BJ285" s="18" t="s">
        <v>80</v>
      </c>
      <c r="BK285" s="220">
        <f>ROUND(I285*H285,2)</f>
        <v>0</v>
      </c>
      <c r="BL285" s="18" t="s">
        <v>124</v>
      </c>
      <c r="BM285" s="219" t="s">
        <v>924</v>
      </c>
    </row>
    <row r="286" s="2" customFormat="1" ht="33" customHeight="1">
      <c r="A286" s="39"/>
      <c r="B286" s="40"/>
      <c r="C286" s="221" t="s">
        <v>311</v>
      </c>
      <c r="D286" s="221" t="s">
        <v>260</v>
      </c>
      <c r="E286" s="222" t="s">
        <v>925</v>
      </c>
      <c r="F286" s="223" t="s">
        <v>926</v>
      </c>
      <c r="G286" s="224" t="s">
        <v>256</v>
      </c>
      <c r="H286" s="225">
        <v>12</v>
      </c>
      <c r="I286" s="226"/>
      <c r="J286" s="227">
        <f>ROUND(I286*H286,2)</f>
        <v>0</v>
      </c>
      <c r="K286" s="223" t="s">
        <v>257</v>
      </c>
      <c r="L286" s="45"/>
      <c r="M286" s="228" t="s">
        <v>1</v>
      </c>
      <c r="N286" s="229" t="s">
        <v>38</v>
      </c>
      <c r="O286" s="92"/>
      <c r="P286" s="217">
        <f>O286*H286</f>
        <v>0</v>
      </c>
      <c r="Q286" s="217">
        <v>0</v>
      </c>
      <c r="R286" s="217">
        <f>Q286*H286</f>
        <v>0</v>
      </c>
      <c r="S286" s="217">
        <v>0</v>
      </c>
      <c r="T286" s="21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9" t="s">
        <v>124</v>
      </c>
      <c r="AT286" s="219" t="s">
        <v>260</v>
      </c>
      <c r="AU286" s="219" t="s">
        <v>80</v>
      </c>
      <c r="AY286" s="18" t="s">
        <v>258</v>
      </c>
      <c r="BE286" s="220">
        <f>IF(N286="základní",J286,0)</f>
        <v>0</v>
      </c>
      <c r="BF286" s="220">
        <f>IF(N286="snížená",J286,0)</f>
        <v>0</v>
      </c>
      <c r="BG286" s="220">
        <f>IF(N286="zákl. přenesená",J286,0)</f>
        <v>0</v>
      </c>
      <c r="BH286" s="220">
        <f>IF(N286="sníž. přenesená",J286,0)</f>
        <v>0</v>
      </c>
      <c r="BI286" s="220">
        <f>IF(N286="nulová",J286,0)</f>
        <v>0</v>
      </c>
      <c r="BJ286" s="18" t="s">
        <v>80</v>
      </c>
      <c r="BK286" s="220">
        <f>ROUND(I286*H286,2)</f>
        <v>0</v>
      </c>
      <c r="BL286" s="18" t="s">
        <v>124</v>
      </c>
      <c r="BM286" s="219" t="s">
        <v>927</v>
      </c>
    </row>
    <row r="287" s="2" customFormat="1" ht="33" customHeight="1">
      <c r="A287" s="39"/>
      <c r="B287" s="40"/>
      <c r="C287" s="221" t="s">
        <v>316</v>
      </c>
      <c r="D287" s="221" t="s">
        <v>260</v>
      </c>
      <c r="E287" s="222" t="s">
        <v>585</v>
      </c>
      <c r="F287" s="223" t="s">
        <v>586</v>
      </c>
      <c r="G287" s="224" t="s">
        <v>256</v>
      </c>
      <c r="H287" s="225">
        <v>44</v>
      </c>
      <c r="I287" s="226"/>
      <c r="J287" s="227">
        <f>ROUND(I287*H287,2)</f>
        <v>0</v>
      </c>
      <c r="K287" s="223" t="s">
        <v>257</v>
      </c>
      <c r="L287" s="45"/>
      <c r="M287" s="228" t="s">
        <v>1</v>
      </c>
      <c r="N287" s="229" t="s">
        <v>38</v>
      </c>
      <c r="O287" s="92"/>
      <c r="P287" s="217">
        <f>O287*H287</f>
        <v>0</v>
      </c>
      <c r="Q287" s="217">
        <v>0</v>
      </c>
      <c r="R287" s="217">
        <f>Q287*H287</f>
        <v>0</v>
      </c>
      <c r="S287" s="217">
        <v>0</v>
      </c>
      <c r="T287" s="21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9" t="s">
        <v>124</v>
      </c>
      <c r="AT287" s="219" t="s">
        <v>260</v>
      </c>
      <c r="AU287" s="219" t="s">
        <v>80</v>
      </c>
      <c r="AY287" s="18" t="s">
        <v>258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80</v>
      </c>
      <c r="BK287" s="220">
        <f>ROUND(I287*H287,2)</f>
        <v>0</v>
      </c>
      <c r="BL287" s="18" t="s">
        <v>124</v>
      </c>
      <c r="BM287" s="219" t="s">
        <v>928</v>
      </c>
    </row>
    <row r="288" s="2" customFormat="1" ht="33" customHeight="1">
      <c r="A288" s="39"/>
      <c r="B288" s="40"/>
      <c r="C288" s="221" t="s">
        <v>320</v>
      </c>
      <c r="D288" s="221" t="s">
        <v>260</v>
      </c>
      <c r="E288" s="222" t="s">
        <v>929</v>
      </c>
      <c r="F288" s="223" t="s">
        <v>930</v>
      </c>
      <c r="G288" s="224" t="s">
        <v>256</v>
      </c>
      <c r="H288" s="225">
        <v>20</v>
      </c>
      <c r="I288" s="226"/>
      <c r="J288" s="227">
        <f>ROUND(I288*H288,2)</f>
        <v>0</v>
      </c>
      <c r="K288" s="223" t="s">
        <v>257</v>
      </c>
      <c r="L288" s="45"/>
      <c r="M288" s="228" t="s">
        <v>1</v>
      </c>
      <c r="N288" s="229" t="s">
        <v>38</v>
      </c>
      <c r="O288" s="92"/>
      <c r="P288" s="217">
        <f>O288*H288</f>
        <v>0</v>
      </c>
      <c r="Q288" s="217">
        <v>0</v>
      </c>
      <c r="R288" s="217">
        <f>Q288*H288</f>
        <v>0</v>
      </c>
      <c r="S288" s="217">
        <v>0</v>
      </c>
      <c r="T288" s="21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9" t="s">
        <v>124</v>
      </c>
      <c r="AT288" s="219" t="s">
        <v>260</v>
      </c>
      <c r="AU288" s="219" t="s">
        <v>80</v>
      </c>
      <c r="AY288" s="18" t="s">
        <v>258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80</v>
      </c>
      <c r="BK288" s="220">
        <f>ROUND(I288*H288,2)</f>
        <v>0</v>
      </c>
      <c r="BL288" s="18" t="s">
        <v>124</v>
      </c>
      <c r="BM288" s="219" t="s">
        <v>931</v>
      </c>
    </row>
    <row r="289" s="2" customFormat="1" ht="33" customHeight="1">
      <c r="A289" s="39"/>
      <c r="B289" s="40"/>
      <c r="C289" s="221" t="s">
        <v>324</v>
      </c>
      <c r="D289" s="221" t="s">
        <v>260</v>
      </c>
      <c r="E289" s="222" t="s">
        <v>932</v>
      </c>
      <c r="F289" s="223" t="s">
        <v>933</v>
      </c>
      <c r="G289" s="224" t="s">
        <v>256</v>
      </c>
      <c r="H289" s="225">
        <v>4</v>
      </c>
      <c r="I289" s="226"/>
      <c r="J289" s="227">
        <f>ROUND(I289*H289,2)</f>
        <v>0</v>
      </c>
      <c r="K289" s="223" t="s">
        <v>257</v>
      </c>
      <c r="L289" s="45"/>
      <c r="M289" s="228" t="s">
        <v>1</v>
      </c>
      <c r="N289" s="229" t="s">
        <v>38</v>
      </c>
      <c r="O289" s="92"/>
      <c r="P289" s="217">
        <f>O289*H289</f>
        <v>0</v>
      </c>
      <c r="Q289" s="217">
        <v>0</v>
      </c>
      <c r="R289" s="217">
        <f>Q289*H289</f>
        <v>0</v>
      </c>
      <c r="S289" s="217">
        <v>0</v>
      </c>
      <c r="T289" s="21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9" t="s">
        <v>124</v>
      </c>
      <c r="AT289" s="219" t="s">
        <v>260</v>
      </c>
      <c r="AU289" s="219" t="s">
        <v>80</v>
      </c>
      <c r="AY289" s="18" t="s">
        <v>258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80</v>
      </c>
      <c r="BK289" s="220">
        <f>ROUND(I289*H289,2)</f>
        <v>0</v>
      </c>
      <c r="BL289" s="18" t="s">
        <v>124</v>
      </c>
      <c r="BM289" s="219" t="s">
        <v>934</v>
      </c>
    </row>
    <row r="290" s="2" customFormat="1" ht="33" customHeight="1">
      <c r="A290" s="39"/>
      <c r="B290" s="40"/>
      <c r="C290" s="221" t="s">
        <v>328</v>
      </c>
      <c r="D290" s="221" t="s">
        <v>260</v>
      </c>
      <c r="E290" s="222" t="s">
        <v>935</v>
      </c>
      <c r="F290" s="223" t="s">
        <v>936</v>
      </c>
      <c r="G290" s="224" t="s">
        <v>256</v>
      </c>
      <c r="H290" s="225">
        <v>2</v>
      </c>
      <c r="I290" s="226"/>
      <c r="J290" s="227">
        <f>ROUND(I290*H290,2)</f>
        <v>0</v>
      </c>
      <c r="K290" s="223" t="s">
        <v>257</v>
      </c>
      <c r="L290" s="45"/>
      <c r="M290" s="228" t="s">
        <v>1</v>
      </c>
      <c r="N290" s="229" t="s">
        <v>38</v>
      </c>
      <c r="O290" s="92"/>
      <c r="P290" s="217">
        <f>O290*H290</f>
        <v>0</v>
      </c>
      <c r="Q290" s="217">
        <v>0</v>
      </c>
      <c r="R290" s="217">
        <f>Q290*H290</f>
        <v>0</v>
      </c>
      <c r="S290" s="217">
        <v>0</v>
      </c>
      <c r="T290" s="21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9" t="s">
        <v>124</v>
      </c>
      <c r="AT290" s="219" t="s">
        <v>260</v>
      </c>
      <c r="AU290" s="219" t="s">
        <v>80</v>
      </c>
      <c r="AY290" s="18" t="s">
        <v>258</v>
      </c>
      <c r="BE290" s="220">
        <f>IF(N290="základní",J290,0)</f>
        <v>0</v>
      </c>
      <c r="BF290" s="220">
        <f>IF(N290="snížená",J290,0)</f>
        <v>0</v>
      </c>
      <c r="BG290" s="220">
        <f>IF(N290="zákl. přenesená",J290,0)</f>
        <v>0</v>
      </c>
      <c r="BH290" s="220">
        <f>IF(N290="sníž. přenesená",J290,0)</f>
        <v>0</v>
      </c>
      <c r="BI290" s="220">
        <f>IF(N290="nulová",J290,0)</f>
        <v>0</v>
      </c>
      <c r="BJ290" s="18" t="s">
        <v>80</v>
      </c>
      <c r="BK290" s="220">
        <f>ROUND(I290*H290,2)</f>
        <v>0</v>
      </c>
      <c r="BL290" s="18" t="s">
        <v>124</v>
      </c>
      <c r="BM290" s="219" t="s">
        <v>937</v>
      </c>
    </row>
    <row r="291" s="2" customFormat="1" ht="33" customHeight="1">
      <c r="A291" s="39"/>
      <c r="B291" s="40"/>
      <c r="C291" s="221" t="s">
        <v>332</v>
      </c>
      <c r="D291" s="221" t="s">
        <v>260</v>
      </c>
      <c r="E291" s="222" t="s">
        <v>938</v>
      </c>
      <c r="F291" s="223" t="s">
        <v>939</v>
      </c>
      <c r="G291" s="224" t="s">
        <v>256</v>
      </c>
      <c r="H291" s="225">
        <v>4</v>
      </c>
      <c r="I291" s="226"/>
      <c r="J291" s="227">
        <f>ROUND(I291*H291,2)</f>
        <v>0</v>
      </c>
      <c r="K291" s="223" t="s">
        <v>257</v>
      </c>
      <c r="L291" s="45"/>
      <c r="M291" s="228" t="s">
        <v>1</v>
      </c>
      <c r="N291" s="229" t="s">
        <v>38</v>
      </c>
      <c r="O291" s="92"/>
      <c r="P291" s="217">
        <f>O291*H291</f>
        <v>0</v>
      </c>
      <c r="Q291" s="217">
        <v>0</v>
      </c>
      <c r="R291" s="217">
        <f>Q291*H291</f>
        <v>0</v>
      </c>
      <c r="S291" s="217">
        <v>0</v>
      </c>
      <c r="T291" s="21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9" t="s">
        <v>124</v>
      </c>
      <c r="AT291" s="219" t="s">
        <v>260</v>
      </c>
      <c r="AU291" s="219" t="s">
        <v>80</v>
      </c>
      <c r="AY291" s="18" t="s">
        <v>258</v>
      </c>
      <c r="BE291" s="220">
        <f>IF(N291="základní",J291,0)</f>
        <v>0</v>
      </c>
      <c r="BF291" s="220">
        <f>IF(N291="snížená",J291,0)</f>
        <v>0</v>
      </c>
      <c r="BG291" s="220">
        <f>IF(N291="zákl. přenesená",J291,0)</f>
        <v>0</v>
      </c>
      <c r="BH291" s="220">
        <f>IF(N291="sníž. přenesená",J291,0)</f>
        <v>0</v>
      </c>
      <c r="BI291" s="220">
        <f>IF(N291="nulová",J291,0)</f>
        <v>0</v>
      </c>
      <c r="BJ291" s="18" t="s">
        <v>80</v>
      </c>
      <c r="BK291" s="220">
        <f>ROUND(I291*H291,2)</f>
        <v>0</v>
      </c>
      <c r="BL291" s="18" t="s">
        <v>124</v>
      </c>
      <c r="BM291" s="219" t="s">
        <v>940</v>
      </c>
    </row>
    <row r="292" s="2" customFormat="1" ht="49.05" customHeight="1">
      <c r="A292" s="39"/>
      <c r="B292" s="40"/>
      <c r="C292" s="207" t="s">
        <v>7</v>
      </c>
      <c r="D292" s="207" t="s">
        <v>253</v>
      </c>
      <c r="E292" s="208" t="s">
        <v>591</v>
      </c>
      <c r="F292" s="209" t="s">
        <v>592</v>
      </c>
      <c r="G292" s="210" t="s">
        <v>256</v>
      </c>
      <c r="H292" s="211">
        <v>6</v>
      </c>
      <c r="I292" s="212"/>
      <c r="J292" s="213">
        <f>ROUND(I292*H292,2)</f>
        <v>0</v>
      </c>
      <c r="K292" s="209" t="s">
        <v>257</v>
      </c>
      <c r="L292" s="214"/>
      <c r="M292" s="215" t="s">
        <v>1</v>
      </c>
      <c r="N292" s="216" t="s">
        <v>38</v>
      </c>
      <c r="O292" s="92"/>
      <c r="P292" s="217">
        <f>O292*H292</f>
        <v>0</v>
      </c>
      <c r="Q292" s="217">
        <v>0</v>
      </c>
      <c r="R292" s="217">
        <f>Q292*H292</f>
        <v>0</v>
      </c>
      <c r="S292" s="217">
        <v>0</v>
      </c>
      <c r="T292" s="21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9" t="s">
        <v>269</v>
      </c>
      <c r="AT292" s="219" t="s">
        <v>253</v>
      </c>
      <c r="AU292" s="219" t="s">
        <v>80</v>
      </c>
      <c r="AY292" s="18" t="s">
        <v>258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80</v>
      </c>
      <c r="BK292" s="220">
        <f>ROUND(I292*H292,2)</f>
        <v>0</v>
      </c>
      <c r="BL292" s="18" t="s">
        <v>269</v>
      </c>
      <c r="BM292" s="219" t="s">
        <v>941</v>
      </c>
    </row>
    <row r="293" s="2" customFormat="1" ht="37.8" customHeight="1">
      <c r="A293" s="39"/>
      <c r="B293" s="40"/>
      <c r="C293" s="221" t="s">
        <v>343</v>
      </c>
      <c r="D293" s="221" t="s">
        <v>260</v>
      </c>
      <c r="E293" s="222" t="s">
        <v>594</v>
      </c>
      <c r="F293" s="223" t="s">
        <v>595</v>
      </c>
      <c r="G293" s="224" t="s">
        <v>256</v>
      </c>
      <c r="H293" s="225">
        <v>6</v>
      </c>
      <c r="I293" s="226"/>
      <c r="J293" s="227">
        <f>ROUND(I293*H293,2)</f>
        <v>0</v>
      </c>
      <c r="K293" s="223" t="s">
        <v>257</v>
      </c>
      <c r="L293" s="45"/>
      <c r="M293" s="228" t="s">
        <v>1</v>
      </c>
      <c r="N293" s="229" t="s">
        <v>38</v>
      </c>
      <c r="O293" s="92"/>
      <c r="P293" s="217">
        <f>O293*H293</f>
        <v>0</v>
      </c>
      <c r="Q293" s="217">
        <v>0</v>
      </c>
      <c r="R293" s="217">
        <f>Q293*H293</f>
        <v>0</v>
      </c>
      <c r="S293" s="217">
        <v>0</v>
      </c>
      <c r="T293" s="21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9" t="s">
        <v>430</v>
      </c>
      <c r="AT293" s="219" t="s">
        <v>260</v>
      </c>
      <c r="AU293" s="219" t="s">
        <v>80</v>
      </c>
      <c r="AY293" s="18" t="s">
        <v>258</v>
      </c>
      <c r="BE293" s="220">
        <f>IF(N293="základní",J293,0)</f>
        <v>0</v>
      </c>
      <c r="BF293" s="220">
        <f>IF(N293="snížená",J293,0)</f>
        <v>0</v>
      </c>
      <c r="BG293" s="220">
        <f>IF(N293="zákl. přenesená",J293,0)</f>
        <v>0</v>
      </c>
      <c r="BH293" s="220">
        <f>IF(N293="sníž. přenesená",J293,0)</f>
        <v>0</v>
      </c>
      <c r="BI293" s="220">
        <f>IF(N293="nulová",J293,0)</f>
        <v>0</v>
      </c>
      <c r="BJ293" s="18" t="s">
        <v>80</v>
      </c>
      <c r="BK293" s="220">
        <f>ROUND(I293*H293,2)</f>
        <v>0</v>
      </c>
      <c r="BL293" s="18" t="s">
        <v>430</v>
      </c>
      <c r="BM293" s="219" t="s">
        <v>942</v>
      </c>
    </row>
    <row r="294" s="13" customFormat="1">
      <c r="A294" s="13"/>
      <c r="B294" s="259"/>
      <c r="C294" s="260"/>
      <c r="D294" s="261" t="s">
        <v>554</v>
      </c>
      <c r="E294" s="262" t="s">
        <v>1</v>
      </c>
      <c r="F294" s="263" t="s">
        <v>943</v>
      </c>
      <c r="G294" s="260"/>
      <c r="H294" s="262" t="s">
        <v>1</v>
      </c>
      <c r="I294" s="264"/>
      <c r="J294" s="260"/>
      <c r="K294" s="260"/>
      <c r="L294" s="265"/>
      <c r="M294" s="266"/>
      <c r="N294" s="267"/>
      <c r="O294" s="267"/>
      <c r="P294" s="267"/>
      <c r="Q294" s="267"/>
      <c r="R294" s="267"/>
      <c r="S294" s="267"/>
      <c r="T294" s="26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69" t="s">
        <v>554</v>
      </c>
      <c r="AU294" s="269" t="s">
        <v>80</v>
      </c>
      <c r="AV294" s="13" t="s">
        <v>80</v>
      </c>
      <c r="AW294" s="13" t="s">
        <v>30</v>
      </c>
      <c r="AX294" s="13" t="s">
        <v>73</v>
      </c>
      <c r="AY294" s="269" t="s">
        <v>258</v>
      </c>
    </row>
    <row r="295" s="14" customFormat="1">
      <c r="A295" s="14"/>
      <c r="B295" s="270"/>
      <c r="C295" s="271"/>
      <c r="D295" s="261" t="s">
        <v>554</v>
      </c>
      <c r="E295" s="272" t="s">
        <v>1</v>
      </c>
      <c r="F295" s="273" t="s">
        <v>275</v>
      </c>
      <c r="G295" s="271"/>
      <c r="H295" s="274">
        <v>6</v>
      </c>
      <c r="I295" s="275"/>
      <c r="J295" s="271"/>
      <c r="K295" s="271"/>
      <c r="L295" s="276"/>
      <c r="M295" s="277"/>
      <c r="N295" s="278"/>
      <c r="O295" s="278"/>
      <c r="P295" s="278"/>
      <c r="Q295" s="278"/>
      <c r="R295" s="278"/>
      <c r="S295" s="278"/>
      <c r="T295" s="279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80" t="s">
        <v>554</v>
      </c>
      <c r="AU295" s="280" t="s">
        <v>80</v>
      </c>
      <c r="AV295" s="14" t="s">
        <v>82</v>
      </c>
      <c r="AW295" s="14" t="s">
        <v>30</v>
      </c>
      <c r="AX295" s="14" t="s">
        <v>73</v>
      </c>
      <c r="AY295" s="280" t="s">
        <v>258</v>
      </c>
    </row>
    <row r="296" s="15" customFormat="1">
      <c r="A296" s="15"/>
      <c r="B296" s="281"/>
      <c r="C296" s="282"/>
      <c r="D296" s="261" t="s">
        <v>554</v>
      </c>
      <c r="E296" s="283" t="s">
        <v>1</v>
      </c>
      <c r="F296" s="284" t="s">
        <v>559</v>
      </c>
      <c r="G296" s="282"/>
      <c r="H296" s="285">
        <v>6</v>
      </c>
      <c r="I296" s="286"/>
      <c r="J296" s="282"/>
      <c r="K296" s="282"/>
      <c r="L296" s="287"/>
      <c r="M296" s="288"/>
      <c r="N296" s="289"/>
      <c r="O296" s="289"/>
      <c r="P296" s="289"/>
      <c r="Q296" s="289"/>
      <c r="R296" s="289"/>
      <c r="S296" s="289"/>
      <c r="T296" s="290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91" t="s">
        <v>554</v>
      </c>
      <c r="AU296" s="291" t="s">
        <v>80</v>
      </c>
      <c r="AV296" s="15" t="s">
        <v>124</v>
      </c>
      <c r="AW296" s="15" t="s">
        <v>30</v>
      </c>
      <c r="AX296" s="15" t="s">
        <v>80</v>
      </c>
      <c r="AY296" s="291" t="s">
        <v>258</v>
      </c>
    </row>
    <row r="297" s="2" customFormat="1" ht="49.05" customHeight="1">
      <c r="A297" s="39"/>
      <c r="B297" s="40"/>
      <c r="C297" s="207" t="s">
        <v>339</v>
      </c>
      <c r="D297" s="207" t="s">
        <v>253</v>
      </c>
      <c r="E297" s="208" t="s">
        <v>944</v>
      </c>
      <c r="F297" s="209" t="s">
        <v>945</v>
      </c>
      <c r="G297" s="210" t="s">
        <v>256</v>
      </c>
      <c r="H297" s="211">
        <v>3</v>
      </c>
      <c r="I297" s="212"/>
      <c r="J297" s="213">
        <f>ROUND(I297*H297,2)</f>
        <v>0</v>
      </c>
      <c r="K297" s="209" t="s">
        <v>257</v>
      </c>
      <c r="L297" s="214"/>
      <c r="M297" s="215" t="s">
        <v>1</v>
      </c>
      <c r="N297" s="216" t="s">
        <v>38</v>
      </c>
      <c r="O297" s="92"/>
      <c r="P297" s="217">
        <f>O297*H297</f>
        <v>0</v>
      </c>
      <c r="Q297" s="217">
        <v>0</v>
      </c>
      <c r="R297" s="217">
        <f>Q297*H297</f>
        <v>0</v>
      </c>
      <c r="S297" s="217">
        <v>0</v>
      </c>
      <c r="T297" s="21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9" t="s">
        <v>269</v>
      </c>
      <c r="AT297" s="219" t="s">
        <v>253</v>
      </c>
      <c r="AU297" s="219" t="s">
        <v>80</v>
      </c>
      <c r="AY297" s="18" t="s">
        <v>258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80</v>
      </c>
      <c r="BK297" s="220">
        <f>ROUND(I297*H297,2)</f>
        <v>0</v>
      </c>
      <c r="BL297" s="18" t="s">
        <v>269</v>
      </c>
      <c r="BM297" s="219" t="s">
        <v>946</v>
      </c>
    </row>
    <row r="298" s="2" customFormat="1" ht="37.8" customHeight="1">
      <c r="A298" s="39"/>
      <c r="B298" s="40"/>
      <c r="C298" s="221" t="s">
        <v>347</v>
      </c>
      <c r="D298" s="221" t="s">
        <v>260</v>
      </c>
      <c r="E298" s="222" t="s">
        <v>947</v>
      </c>
      <c r="F298" s="223" t="s">
        <v>948</v>
      </c>
      <c r="G298" s="224" t="s">
        <v>256</v>
      </c>
      <c r="H298" s="225">
        <v>3</v>
      </c>
      <c r="I298" s="226"/>
      <c r="J298" s="227">
        <f>ROUND(I298*H298,2)</f>
        <v>0</v>
      </c>
      <c r="K298" s="223" t="s">
        <v>257</v>
      </c>
      <c r="L298" s="45"/>
      <c r="M298" s="228" t="s">
        <v>1</v>
      </c>
      <c r="N298" s="229" t="s">
        <v>38</v>
      </c>
      <c r="O298" s="92"/>
      <c r="P298" s="217">
        <f>O298*H298</f>
        <v>0</v>
      </c>
      <c r="Q298" s="217">
        <v>0</v>
      </c>
      <c r="R298" s="217">
        <f>Q298*H298</f>
        <v>0</v>
      </c>
      <c r="S298" s="217">
        <v>0</v>
      </c>
      <c r="T298" s="21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9" t="s">
        <v>430</v>
      </c>
      <c r="AT298" s="219" t="s">
        <v>260</v>
      </c>
      <c r="AU298" s="219" t="s">
        <v>80</v>
      </c>
      <c r="AY298" s="18" t="s">
        <v>258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80</v>
      </c>
      <c r="BK298" s="220">
        <f>ROUND(I298*H298,2)</f>
        <v>0</v>
      </c>
      <c r="BL298" s="18" t="s">
        <v>430</v>
      </c>
      <c r="BM298" s="219" t="s">
        <v>949</v>
      </c>
    </row>
    <row r="299" s="13" customFormat="1">
      <c r="A299" s="13"/>
      <c r="B299" s="259"/>
      <c r="C299" s="260"/>
      <c r="D299" s="261" t="s">
        <v>554</v>
      </c>
      <c r="E299" s="262" t="s">
        <v>1</v>
      </c>
      <c r="F299" s="263" t="s">
        <v>950</v>
      </c>
      <c r="G299" s="260"/>
      <c r="H299" s="262" t="s">
        <v>1</v>
      </c>
      <c r="I299" s="264"/>
      <c r="J299" s="260"/>
      <c r="K299" s="260"/>
      <c r="L299" s="265"/>
      <c r="M299" s="266"/>
      <c r="N299" s="267"/>
      <c r="O299" s="267"/>
      <c r="P299" s="267"/>
      <c r="Q299" s="267"/>
      <c r="R299" s="267"/>
      <c r="S299" s="267"/>
      <c r="T299" s="26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69" t="s">
        <v>554</v>
      </c>
      <c r="AU299" s="269" t="s">
        <v>80</v>
      </c>
      <c r="AV299" s="13" t="s">
        <v>80</v>
      </c>
      <c r="AW299" s="13" t="s">
        <v>30</v>
      </c>
      <c r="AX299" s="13" t="s">
        <v>73</v>
      </c>
      <c r="AY299" s="269" t="s">
        <v>258</v>
      </c>
    </row>
    <row r="300" s="14" customFormat="1">
      <c r="A300" s="14"/>
      <c r="B300" s="270"/>
      <c r="C300" s="271"/>
      <c r="D300" s="261" t="s">
        <v>554</v>
      </c>
      <c r="E300" s="272" t="s">
        <v>1</v>
      </c>
      <c r="F300" s="273" t="s">
        <v>82</v>
      </c>
      <c r="G300" s="271"/>
      <c r="H300" s="274">
        <v>2</v>
      </c>
      <c r="I300" s="275"/>
      <c r="J300" s="271"/>
      <c r="K300" s="271"/>
      <c r="L300" s="276"/>
      <c r="M300" s="277"/>
      <c r="N300" s="278"/>
      <c r="O300" s="278"/>
      <c r="P300" s="278"/>
      <c r="Q300" s="278"/>
      <c r="R300" s="278"/>
      <c r="S300" s="278"/>
      <c r="T300" s="279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80" t="s">
        <v>554</v>
      </c>
      <c r="AU300" s="280" t="s">
        <v>80</v>
      </c>
      <c r="AV300" s="14" t="s">
        <v>82</v>
      </c>
      <c r="AW300" s="14" t="s">
        <v>30</v>
      </c>
      <c r="AX300" s="14" t="s">
        <v>73</v>
      </c>
      <c r="AY300" s="280" t="s">
        <v>258</v>
      </c>
    </row>
    <row r="301" s="13" customFormat="1">
      <c r="A301" s="13"/>
      <c r="B301" s="259"/>
      <c r="C301" s="260"/>
      <c r="D301" s="261" t="s">
        <v>554</v>
      </c>
      <c r="E301" s="262" t="s">
        <v>1</v>
      </c>
      <c r="F301" s="263" t="s">
        <v>951</v>
      </c>
      <c r="G301" s="260"/>
      <c r="H301" s="262" t="s">
        <v>1</v>
      </c>
      <c r="I301" s="264"/>
      <c r="J301" s="260"/>
      <c r="K301" s="260"/>
      <c r="L301" s="265"/>
      <c r="M301" s="266"/>
      <c r="N301" s="267"/>
      <c r="O301" s="267"/>
      <c r="P301" s="267"/>
      <c r="Q301" s="267"/>
      <c r="R301" s="267"/>
      <c r="S301" s="267"/>
      <c r="T301" s="26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69" t="s">
        <v>554</v>
      </c>
      <c r="AU301" s="269" t="s">
        <v>80</v>
      </c>
      <c r="AV301" s="13" t="s">
        <v>80</v>
      </c>
      <c r="AW301" s="13" t="s">
        <v>30</v>
      </c>
      <c r="AX301" s="13" t="s">
        <v>73</v>
      </c>
      <c r="AY301" s="269" t="s">
        <v>258</v>
      </c>
    </row>
    <row r="302" s="14" customFormat="1">
      <c r="A302" s="14"/>
      <c r="B302" s="270"/>
      <c r="C302" s="271"/>
      <c r="D302" s="261" t="s">
        <v>554</v>
      </c>
      <c r="E302" s="272" t="s">
        <v>1</v>
      </c>
      <c r="F302" s="273" t="s">
        <v>80</v>
      </c>
      <c r="G302" s="271"/>
      <c r="H302" s="274">
        <v>1</v>
      </c>
      <c r="I302" s="275"/>
      <c r="J302" s="271"/>
      <c r="K302" s="271"/>
      <c r="L302" s="276"/>
      <c r="M302" s="277"/>
      <c r="N302" s="278"/>
      <c r="O302" s="278"/>
      <c r="P302" s="278"/>
      <c r="Q302" s="278"/>
      <c r="R302" s="278"/>
      <c r="S302" s="278"/>
      <c r="T302" s="27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80" t="s">
        <v>554</v>
      </c>
      <c r="AU302" s="280" t="s">
        <v>80</v>
      </c>
      <c r="AV302" s="14" t="s">
        <v>82</v>
      </c>
      <c r="AW302" s="14" t="s">
        <v>30</v>
      </c>
      <c r="AX302" s="14" t="s">
        <v>73</v>
      </c>
      <c r="AY302" s="280" t="s">
        <v>258</v>
      </c>
    </row>
    <row r="303" s="15" customFormat="1">
      <c r="A303" s="15"/>
      <c r="B303" s="281"/>
      <c r="C303" s="282"/>
      <c r="D303" s="261" t="s">
        <v>554</v>
      </c>
      <c r="E303" s="283" t="s">
        <v>1</v>
      </c>
      <c r="F303" s="284" t="s">
        <v>559</v>
      </c>
      <c r="G303" s="282"/>
      <c r="H303" s="285">
        <v>3</v>
      </c>
      <c r="I303" s="286"/>
      <c r="J303" s="282"/>
      <c r="K303" s="282"/>
      <c r="L303" s="287"/>
      <c r="M303" s="288"/>
      <c r="N303" s="289"/>
      <c r="O303" s="289"/>
      <c r="P303" s="289"/>
      <c r="Q303" s="289"/>
      <c r="R303" s="289"/>
      <c r="S303" s="289"/>
      <c r="T303" s="290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91" t="s">
        <v>554</v>
      </c>
      <c r="AU303" s="291" t="s">
        <v>80</v>
      </c>
      <c r="AV303" s="15" t="s">
        <v>124</v>
      </c>
      <c r="AW303" s="15" t="s">
        <v>30</v>
      </c>
      <c r="AX303" s="15" t="s">
        <v>80</v>
      </c>
      <c r="AY303" s="291" t="s">
        <v>258</v>
      </c>
    </row>
    <row r="304" s="2" customFormat="1" ht="49.05" customHeight="1">
      <c r="A304" s="39"/>
      <c r="B304" s="40"/>
      <c r="C304" s="207" t="s">
        <v>952</v>
      </c>
      <c r="D304" s="207" t="s">
        <v>253</v>
      </c>
      <c r="E304" s="208" t="s">
        <v>953</v>
      </c>
      <c r="F304" s="209" t="s">
        <v>954</v>
      </c>
      <c r="G304" s="210" t="s">
        <v>256</v>
      </c>
      <c r="H304" s="211">
        <v>1</v>
      </c>
      <c r="I304" s="212"/>
      <c r="J304" s="213">
        <f>ROUND(I304*H304,2)</f>
        <v>0</v>
      </c>
      <c r="K304" s="209" t="s">
        <v>257</v>
      </c>
      <c r="L304" s="214"/>
      <c r="M304" s="215" t="s">
        <v>1</v>
      </c>
      <c r="N304" s="216" t="s">
        <v>38</v>
      </c>
      <c r="O304" s="92"/>
      <c r="P304" s="217">
        <f>O304*H304</f>
        <v>0</v>
      </c>
      <c r="Q304" s="217">
        <v>0</v>
      </c>
      <c r="R304" s="217">
        <f>Q304*H304</f>
        <v>0</v>
      </c>
      <c r="S304" s="217">
        <v>0</v>
      </c>
      <c r="T304" s="21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9" t="s">
        <v>269</v>
      </c>
      <c r="AT304" s="219" t="s">
        <v>253</v>
      </c>
      <c r="AU304" s="219" t="s">
        <v>80</v>
      </c>
      <c r="AY304" s="18" t="s">
        <v>258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80</v>
      </c>
      <c r="BK304" s="220">
        <f>ROUND(I304*H304,2)</f>
        <v>0</v>
      </c>
      <c r="BL304" s="18" t="s">
        <v>269</v>
      </c>
      <c r="BM304" s="219" t="s">
        <v>955</v>
      </c>
    </row>
    <row r="305" s="2" customFormat="1" ht="37.8" customHeight="1">
      <c r="A305" s="39"/>
      <c r="B305" s="40"/>
      <c r="C305" s="221" t="s">
        <v>351</v>
      </c>
      <c r="D305" s="221" t="s">
        <v>260</v>
      </c>
      <c r="E305" s="222" t="s">
        <v>956</v>
      </c>
      <c r="F305" s="223" t="s">
        <v>957</v>
      </c>
      <c r="G305" s="224" t="s">
        <v>256</v>
      </c>
      <c r="H305" s="225">
        <v>1</v>
      </c>
      <c r="I305" s="226"/>
      <c r="J305" s="227">
        <f>ROUND(I305*H305,2)</f>
        <v>0</v>
      </c>
      <c r="K305" s="223" t="s">
        <v>257</v>
      </c>
      <c r="L305" s="45"/>
      <c r="M305" s="228" t="s">
        <v>1</v>
      </c>
      <c r="N305" s="229" t="s">
        <v>38</v>
      </c>
      <c r="O305" s="92"/>
      <c r="P305" s="217">
        <f>O305*H305</f>
        <v>0</v>
      </c>
      <c r="Q305" s="217">
        <v>0</v>
      </c>
      <c r="R305" s="217">
        <f>Q305*H305</f>
        <v>0</v>
      </c>
      <c r="S305" s="217">
        <v>0</v>
      </c>
      <c r="T305" s="21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9" t="s">
        <v>430</v>
      </c>
      <c r="AT305" s="219" t="s">
        <v>260</v>
      </c>
      <c r="AU305" s="219" t="s">
        <v>80</v>
      </c>
      <c r="AY305" s="18" t="s">
        <v>258</v>
      </c>
      <c r="BE305" s="220">
        <f>IF(N305="základní",J305,0)</f>
        <v>0</v>
      </c>
      <c r="BF305" s="220">
        <f>IF(N305="snížená",J305,0)</f>
        <v>0</v>
      </c>
      <c r="BG305" s="220">
        <f>IF(N305="zákl. přenesená",J305,0)</f>
        <v>0</v>
      </c>
      <c r="BH305" s="220">
        <f>IF(N305="sníž. přenesená",J305,0)</f>
        <v>0</v>
      </c>
      <c r="BI305" s="220">
        <f>IF(N305="nulová",J305,0)</f>
        <v>0</v>
      </c>
      <c r="BJ305" s="18" t="s">
        <v>80</v>
      </c>
      <c r="BK305" s="220">
        <f>ROUND(I305*H305,2)</f>
        <v>0</v>
      </c>
      <c r="BL305" s="18" t="s">
        <v>430</v>
      </c>
      <c r="BM305" s="219" t="s">
        <v>958</v>
      </c>
    </row>
    <row r="306" s="13" customFormat="1">
      <c r="A306" s="13"/>
      <c r="B306" s="259"/>
      <c r="C306" s="260"/>
      <c r="D306" s="261" t="s">
        <v>554</v>
      </c>
      <c r="E306" s="262" t="s">
        <v>1</v>
      </c>
      <c r="F306" s="263" t="s">
        <v>959</v>
      </c>
      <c r="G306" s="260"/>
      <c r="H306" s="262" t="s">
        <v>1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69" t="s">
        <v>554</v>
      </c>
      <c r="AU306" s="269" t="s">
        <v>80</v>
      </c>
      <c r="AV306" s="13" t="s">
        <v>80</v>
      </c>
      <c r="AW306" s="13" t="s">
        <v>30</v>
      </c>
      <c r="AX306" s="13" t="s">
        <v>73</v>
      </c>
      <c r="AY306" s="269" t="s">
        <v>258</v>
      </c>
    </row>
    <row r="307" s="14" customFormat="1">
      <c r="A307" s="14"/>
      <c r="B307" s="270"/>
      <c r="C307" s="271"/>
      <c r="D307" s="261" t="s">
        <v>554</v>
      </c>
      <c r="E307" s="272" t="s">
        <v>1</v>
      </c>
      <c r="F307" s="273" t="s">
        <v>80</v>
      </c>
      <c r="G307" s="271"/>
      <c r="H307" s="274">
        <v>1</v>
      </c>
      <c r="I307" s="275"/>
      <c r="J307" s="271"/>
      <c r="K307" s="271"/>
      <c r="L307" s="276"/>
      <c r="M307" s="277"/>
      <c r="N307" s="278"/>
      <c r="O307" s="278"/>
      <c r="P307" s="278"/>
      <c r="Q307" s="278"/>
      <c r="R307" s="278"/>
      <c r="S307" s="278"/>
      <c r="T307" s="279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80" t="s">
        <v>554</v>
      </c>
      <c r="AU307" s="280" t="s">
        <v>80</v>
      </c>
      <c r="AV307" s="14" t="s">
        <v>82</v>
      </c>
      <c r="AW307" s="14" t="s">
        <v>30</v>
      </c>
      <c r="AX307" s="14" t="s">
        <v>73</v>
      </c>
      <c r="AY307" s="280" t="s">
        <v>258</v>
      </c>
    </row>
    <row r="308" s="15" customFormat="1">
      <c r="A308" s="15"/>
      <c r="B308" s="281"/>
      <c r="C308" s="282"/>
      <c r="D308" s="261" t="s">
        <v>554</v>
      </c>
      <c r="E308" s="283" t="s">
        <v>1</v>
      </c>
      <c r="F308" s="284" t="s">
        <v>559</v>
      </c>
      <c r="G308" s="282"/>
      <c r="H308" s="285">
        <v>1</v>
      </c>
      <c r="I308" s="286"/>
      <c r="J308" s="282"/>
      <c r="K308" s="282"/>
      <c r="L308" s="287"/>
      <c r="M308" s="288"/>
      <c r="N308" s="289"/>
      <c r="O308" s="289"/>
      <c r="P308" s="289"/>
      <c r="Q308" s="289"/>
      <c r="R308" s="289"/>
      <c r="S308" s="289"/>
      <c r="T308" s="290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91" t="s">
        <v>554</v>
      </c>
      <c r="AU308" s="291" t="s">
        <v>80</v>
      </c>
      <c r="AV308" s="15" t="s">
        <v>124</v>
      </c>
      <c r="AW308" s="15" t="s">
        <v>30</v>
      </c>
      <c r="AX308" s="15" t="s">
        <v>80</v>
      </c>
      <c r="AY308" s="291" t="s">
        <v>258</v>
      </c>
    </row>
    <row r="309" s="2" customFormat="1" ht="49.05" customHeight="1">
      <c r="A309" s="39"/>
      <c r="B309" s="40"/>
      <c r="C309" s="207" t="s">
        <v>960</v>
      </c>
      <c r="D309" s="207" t="s">
        <v>253</v>
      </c>
      <c r="E309" s="208" t="s">
        <v>961</v>
      </c>
      <c r="F309" s="209" t="s">
        <v>962</v>
      </c>
      <c r="G309" s="210" t="s">
        <v>256</v>
      </c>
      <c r="H309" s="211">
        <v>1</v>
      </c>
      <c r="I309" s="212"/>
      <c r="J309" s="213">
        <f>ROUND(I309*H309,2)</f>
        <v>0</v>
      </c>
      <c r="K309" s="209" t="s">
        <v>257</v>
      </c>
      <c r="L309" s="214"/>
      <c r="M309" s="215" t="s">
        <v>1</v>
      </c>
      <c r="N309" s="216" t="s">
        <v>38</v>
      </c>
      <c r="O309" s="92"/>
      <c r="P309" s="217">
        <f>O309*H309</f>
        <v>0</v>
      </c>
      <c r="Q309" s="217">
        <v>0</v>
      </c>
      <c r="R309" s="217">
        <f>Q309*H309</f>
        <v>0</v>
      </c>
      <c r="S309" s="217">
        <v>0</v>
      </c>
      <c r="T309" s="21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9" t="s">
        <v>269</v>
      </c>
      <c r="AT309" s="219" t="s">
        <v>253</v>
      </c>
      <c r="AU309" s="219" t="s">
        <v>80</v>
      </c>
      <c r="AY309" s="18" t="s">
        <v>258</v>
      </c>
      <c r="BE309" s="220">
        <f>IF(N309="základní",J309,0)</f>
        <v>0</v>
      </c>
      <c r="BF309" s="220">
        <f>IF(N309="snížená",J309,0)</f>
        <v>0</v>
      </c>
      <c r="BG309" s="220">
        <f>IF(N309="zákl. přenesená",J309,0)</f>
        <v>0</v>
      </c>
      <c r="BH309" s="220">
        <f>IF(N309="sníž. přenesená",J309,0)</f>
        <v>0</v>
      </c>
      <c r="BI309" s="220">
        <f>IF(N309="nulová",J309,0)</f>
        <v>0</v>
      </c>
      <c r="BJ309" s="18" t="s">
        <v>80</v>
      </c>
      <c r="BK309" s="220">
        <f>ROUND(I309*H309,2)</f>
        <v>0</v>
      </c>
      <c r="BL309" s="18" t="s">
        <v>269</v>
      </c>
      <c r="BM309" s="219" t="s">
        <v>963</v>
      </c>
    </row>
    <row r="310" s="2" customFormat="1" ht="37.8" customHeight="1">
      <c r="A310" s="39"/>
      <c r="B310" s="40"/>
      <c r="C310" s="221" t="s">
        <v>355</v>
      </c>
      <c r="D310" s="221" t="s">
        <v>260</v>
      </c>
      <c r="E310" s="222" t="s">
        <v>964</v>
      </c>
      <c r="F310" s="223" t="s">
        <v>965</v>
      </c>
      <c r="G310" s="224" t="s">
        <v>256</v>
      </c>
      <c r="H310" s="225">
        <v>1</v>
      </c>
      <c r="I310" s="226"/>
      <c r="J310" s="227">
        <f>ROUND(I310*H310,2)</f>
        <v>0</v>
      </c>
      <c r="K310" s="223" t="s">
        <v>257</v>
      </c>
      <c r="L310" s="45"/>
      <c r="M310" s="228" t="s">
        <v>1</v>
      </c>
      <c r="N310" s="229" t="s">
        <v>38</v>
      </c>
      <c r="O310" s="92"/>
      <c r="P310" s="217">
        <f>O310*H310</f>
        <v>0</v>
      </c>
      <c r="Q310" s="217">
        <v>0</v>
      </c>
      <c r="R310" s="217">
        <f>Q310*H310</f>
        <v>0</v>
      </c>
      <c r="S310" s="217">
        <v>0</v>
      </c>
      <c r="T310" s="21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9" t="s">
        <v>430</v>
      </c>
      <c r="AT310" s="219" t="s">
        <v>260</v>
      </c>
      <c r="AU310" s="219" t="s">
        <v>80</v>
      </c>
      <c r="AY310" s="18" t="s">
        <v>258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80</v>
      </c>
      <c r="BK310" s="220">
        <f>ROUND(I310*H310,2)</f>
        <v>0</v>
      </c>
      <c r="BL310" s="18" t="s">
        <v>430</v>
      </c>
      <c r="BM310" s="219" t="s">
        <v>966</v>
      </c>
    </row>
    <row r="311" s="13" customFormat="1">
      <c r="A311" s="13"/>
      <c r="B311" s="259"/>
      <c r="C311" s="260"/>
      <c r="D311" s="261" t="s">
        <v>554</v>
      </c>
      <c r="E311" s="262" t="s">
        <v>1</v>
      </c>
      <c r="F311" s="263" t="s">
        <v>967</v>
      </c>
      <c r="G311" s="260"/>
      <c r="H311" s="262" t="s">
        <v>1</v>
      </c>
      <c r="I311" s="264"/>
      <c r="J311" s="260"/>
      <c r="K311" s="260"/>
      <c r="L311" s="265"/>
      <c r="M311" s="266"/>
      <c r="N311" s="267"/>
      <c r="O311" s="267"/>
      <c r="P311" s="267"/>
      <c r="Q311" s="267"/>
      <c r="R311" s="267"/>
      <c r="S311" s="267"/>
      <c r="T311" s="268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69" t="s">
        <v>554</v>
      </c>
      <c r="AU311" s="269" t="s">
        <v>80</v>
      </c>
      <c r="AV311" s="13" t="s">
        <v>80</v>
      </c>
      <c r="AW311" s="13" t="s">
        <v>30</v>
      </c>
      <c r="AX311" s="13" t="s">
        <v>73</v>
      </c>
      <c r="AY311" s="269" t="s">
        <v>258</v>
      </c>
    </row>
    <row r="312" s="14" customFormat="1">
      <c r="A312" s="14"/>
      <c r="B312" s="270"/>
      <c r="C312" s="271"/>
      <c r="D312" s="261" t="s">
        <v>554</v>
      </c>
      <c r="E312" s="272" t="s">
        <v>1</v>
      </c>
      <c r="F312" s="273" t="s">
        <v>80</v>
      </c>
      <c r="G312" s="271"/>
      <c r="H312" s="274">
        <v>1</v>
      </c>
      <c r="I312" s="275"/>
      <c r="J312" s="271"/>
      <c r="K312" s="271"/>
      <c r="L312" s="276"/>
      <c r="M312" s="277"/>
      <c r="N312" s="278"/>
      <c r="O312" s="278"/>
      <c r="P312" s="278"/>
      <c r="Q312" s="278"/>
      <c r="R312" s="278"/>
      <c r="S312" s="278"/>
      <c r="T312" s="279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80" t="s">
        <v>554</v>
      </c>
      <c r="AU312" s="280" t="s">
        <v>80</v>
      </c>
      <c r="AV312" s="14" t="s">
        <v>82</v>
      </c>
      <c r="AW312" s="14" t="s">
        <v>30</v>
      </c>
      <c r="AX312" s="14" t="s">
        <v>73</v>
      </c>
      <c r="AY312" s="280" t="s">
        <v>258</v>
      </c>
    </row>
    <row r="313" s="15" customFormat="1">
      <c r="A313" s="15"/>
      <c r="B313" s="281"/>
      <c r="C313" s="282"/>
      <c r="D313" s="261" t="s">
        <v>554</v>
      </c>
      <c r="E313" s="283" t="s">
        <v>1</v>
      </c>
      <c r="F313" s="284" t="s">
        <v>559</v>
      </c>
      <c r="G313" s="282"/>
      <c r="H313" s="285">
        <v>1</v>
      </c>
      <c r="I313" s="286"/>
      <c r="J313" s="282"/>
      <c r="K313" s="282"/>
      <c r="L313" s="287"/>
      <c r="M313" s="288"/>
      <c r="N313" s="289"/>
      <c r="O313" s="289"/>
      <c r="P313" s="289"/>
      <c r="Q313" s="289"/>
      <c r="R313" s="289"/>
      <c r="S313" s="289"/>
      <c r="T313" s="290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91" t="s">
        <v>554</v>
      </c>
      <c r="AU313" s="291" t="s">
        <v>80</v>
      </c>
      <c r="AV313" s="15" t="s">
        <v>124</v>
      </c>
      <c r="AW313" s="15" t="s">
        <v>30</v>
      </c>
      <c r="AX313" s="15" t="s">
        <v>80</v>
      </c>
      <c r="AY313" s="291" t="s">
        <v>258</v>
      </c>
    </row>
    <row r="314" s="2" customFormat="1" ht="37.8" customHeight="1">
      <c r="A314" s="39"/>
      <c r="B314" s="40"/>
      <c r="C314" s="207" t="s">
        <v>359</v>
      </c>
      <c r="D314" s="207" t="s">
        <v>253</v>
      </c>
      <c r="E314" s="208" t="s">
        <v>597</v>
      </c>
      <c r="F314" s="209" t="s">
        <v>598</v>
      </c>
      <c r="G314" s="210" t="s">
        <v>256</v>
      </c>
      <c r="H314" s="211">
        <v>11</v>
      </c>
      <c r="I314" s="212"/>
      <c r="J314" s="213">
        <f>ROUND(I314*H314,2)</f>
        <v>0</v>
      </c>
      <c r="K314" s="209" t="s">
        <v>257</v>
      </c>
      <c r="L314" s="214"/>
      <c r="M314" s="215" t="s">
        <v>1</v>
      </c>
      <c r="N314" s="216" t="s">
        <v>38</v>
      </c>
      <c r="O314" s="92"/>
      <c r="P314" s="217">
        <f>O314*H314</f>
        <v>0</v>
      </c>
      <c r="Q314" s="217">
        <v>0</v>
      </c>
      <c r="R314" s="217">
        <f>Q314*H314</f>
        <v>0</v>
      </c>
      <c r="S314" s="217">
        <v>0</v>
      </c>
      <c r="T314" s="21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9" t="s">
        <v>284</v>
      </c>
      <c r="AT314" s="219" t="s">
        <v>253</v>
      </c>
      <c r="AU314" s="219" t="s">
        <v>80</v>
      </c>
      <c r="AY314" s="18" t="s">
        <v>258</v>
      </c>
      <c r="BE314" s="220">
        <f>IF(N314="základní",J314,0)</f>
        <v>0</v>
      </c>
      <c r="BF314" s="220">
        <f>IF(N314="snížená",J314,0)</f>
        <v>0</v>
      </c>
      <c r="BG314" s="220">
        <f>IF(N314="zákl. přenesená",J314,0)</f>
        <v>0</v>
      </c>
      <c r="BH314" s="220">
        <f>IF(N314="sníž. přenesená",J314,0)</f>
        <v>0</v>
      </c>
      <c r="BI314" s="220">
        <f>IF(N314="nulová",J314,0)</f>
        <v>0</v>
      </c>
      <c r="BJ314" s="18" t="s">
        <v>80</v>
      </c>
      <c r="BK314" s="220">
        <f>ROUND(I314*H314,2)</f>
        <v>0</v>
      </c>
      <c r="BL314" s="18" t="s">
        <v>124</v>
      </c>
      <c r="BM314" s="219" t="s">
        <v>968</v>
      </c>
    </row>
    <row r="315" s="2" customFormat="1" ht="16.5" customHeight="1">
      <c r="A315" s="39"/>
      <c r="B315" s="40"/>
      <c r="C315" s="221" t="s">
        <v>363</v>
      </c>
      <c r="D315" s="221" t="s">
        <v>260</v>
      </c>
      <c r="E315" s="222" t="s">
        <v>344</v>
      </c>
      <c r="F315" s="223" t="s">
        <v>345</v>
      </c>
      <c r="G315" s="224" t="s">
        <v>256</v>
      </c>
      <c r="H315" s="225">
        <v>11</v>
      </c>
      <c r="I315" s="226"/>
      <c r="J315" s="227">
        <f>ROUND(I315*H315,2)</f>
        <v>0</v>
      </c>
      <c r="K315" s="223" t="s">
        <v>257</v>
      </c>
      <c r="L315" s="45"/>
      <c r="M315" s="228" t="s">
        <v>1</v>
      </c>
      <c r="N315" s="229" t="s">
        <v>38</v>
      </c>
      <c r="O315" s="92"/>
      <c r="P315" s="217">
        <f>O315*H315</f>
        <v>0</v>
      </c>
      <c r="Q315" s="217">
        <v>0</v>
      </c>
      <c r="R315" s="217">
        <f>Q315*H315</f>
        <v>0</v>
      </c>
      <c r="S315" s="217">
        <v>0</v>
      </c>
      <c r="T315" s="21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9" t="s">
        <v>124</v>
      </c>
      <c r="AT315" s="219" t="s">
        <v>260</v>
      </c>
      <c r="AU315" s="219" t="s">
        <v>80</v>
      </c>
      <c r="AY315" s="18" t="s">
        <v>258</v>
      </c>
      <c r="BE315" s="220">
        <f>IF(N315="základní",J315,0)</f>
        <v>0</v>
      </c>
      <c r="BF315" s="220">
        <f>IF(N315="snížená",J315,0)</f>
        <v>0</v>
      </c>
      <c r="BG315" s="220">
        <f>IF(N315="zákl. přenesená",J315,0)</f>
        <v>0</v>
      </c>
      <c r="BH315" s="220">
        <f>IF(N315="sníž. přenesená",J315,0)</f>
        <v>0</v>
      </c>
      <c r="BI315" s="220">
        <f>IF(N315="nulová",J315,0)</f>
        <v>0</v>
      </c>
      <c r="BJ315" s="18" t="s">
        <v>80</v>
      </c>
      <c r="BK315" s="220">
        <f>ROUND(I315*H315,2)</f>
        <v>0</v>
      </c>
      <c r="BL315" s="18" t="s">
        <v>124</v>
      </c>
      <c r="BM315" s="219" t="s">
        <v>969</v>
      </c>
    </row>
    <row r="316" s="2" customFormat="1" ht="33" customHeight="1">
      <c r="A316" s="39"/>
      <c r="B316" s="40"/>
      <c r="C316" s="207" t="s">
        <v>367</v>
      </c>
      <c r="D316" s="207" t="s">
        <v>253</v>
      </c>
      <c r="E316" s="208" t="s">
        <v>601</v>
      </c>
      <c r="F316" s="209" t="s">
        <v>602</v>
      </c>
      <c r="G316" s="210" t="s">
        <v>282</v>
      </c>
      <c r="H316" s="211">
        <v>25</v>
      </c>
      <c r="I316" s="212"/>
      <c r="J316" s="213">
        <f>ROUND(I316*H316,2)</f>
        <v>0</v>
      </c>
      <c r="K316" s="209" t="s">
        <v>257</v>
      </c>
      <c r="L316" s="214"/>
      <c r="M316" s="215" t="s">
        <v>1</v>
      </c>
      <c r="N316" s="216" t="s">
        <v>38</v>
      </c>
      <c r="O316" s="92"/>
      <c r="P316" s="217">
        <f>O316*H316</f>
        <v>0</v>
      </c>
      <c r="Q316" s="217">
        <v>0</v>
      </c>
      <c r="R316" s="217">
        <f>Q316*H316</f>
        <v>0</v>
      </c>
      <c r="S316" s="217">
        <v>0</v>
      </c>
      <c r="T316" s="218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9" t="s">
        <v>269</v>
      </c>
      <c r="AT316" s="219" t="s">
        <v>253</v>
      </c>
      <c r="AU316" s="219" t="s">
        <v>80</v>
      </c>
      <c r="AY316" s="18" t="s">
        <v>258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80</v>
      </c>
      <c r="BK316" s="220">
        <f>ROUND(I316*H316,2)</f>
        <v>0</v>
      </c>
      <c r="BL316" s="18" t="s">
        <v>269</v>
      </c>
      <c r="BM316" s="219" t="s">
        <v>970</v>
      </c>
    </row>
    <row r="317" s="13" customFormat="1">
      <c r="A317" s="13"/>
      <c r="B317" s="259"/>
      <c r="C317" s="260"/>
      <c r="D317" s="261" t="s">
        <v>554</v>
      </c>
      <c r="E317" s="262" t="s">
        <v>1</v>
      </c>
      <c r="F317" s="263" t="s">
        <v>971</v>
      </c>
      <c r="G317" s="260"/>
      <c r="H317" s="262" t="s">
        <v>1</v>
      </c>
      <c r="I317" s="264"/>
      <c r="J317" s="260"/>
      <c r="K317" s="260"/>
      <c r="L317" s="265"/>
      <c r="M317" s="266"/>
      <c r="N317" s="267"/>
      <c r="O317" s="267"/>
      <c r="P317" s="267"/>
      <c r="Q317" s="267"/>
      <c r="R317" s="267"/>
      <c r="S317" s="267"/>
      <c r="T317" s="26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69" t="s">
        <v>554</v>
      </c>
      <c r="AU317" s="269" t="s">
        <v>80</v>
      </c>
      <c r="AV317" s="13" t="s">
        <v>80</v>
      </c>
      <c r="AW317" s="13" t="s">
        <v>30</v>
      </c>
      <c r="AX317" s="13" t="s">
        <v>73</v>
      </c>
      <c r="AY317" s="269" t="s">
        <v>258</v>
      </c>
    </row>
    <row r="318" s="14" customFormat="1">
      <c r="A318" s="14"/>
      <c r="B318" s="270"/>
      <c r="C318" s="271"/>
      <c r="D318" s="261" t="s">
        <v>554</v>
      </c>
      <c r="E318" s="272" t="s">
        <v>1</v>
      </c>
      <c r="F318" s="273" t="s">
        <v>303</v>
      </c>
      <c r="G318" s="271"/>
      <c r="H318" s="274">
        <v>13</v>
      </c>
      <c r="I318" s="275"/>
      <c r="J318" s="271"/>
      <c r="K318" s="271"/>
      <c r="L318" s="276"/>
      <c r="M318" s="277"/>
      <c r="N318" s="278"/>
      <c r="O318" s="278"/>
      <c r="P318" s="278"/>
      <c r="Q318" s="278"/>
      <c r="R318" s="278"/>
      <c r="S318" s="278"/>
      <c r="T318" s="279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80" t="s">
        <v>554</v>
      </c>
      <c r="AU318" s="280" t="s">
        <v>80</v>
      </c>
      <c r="AV318" s="14" t="s">
        <v>82</v>
      </c>
      <c r="AW318" s="14" t="s">
        <v>30</v>
      </c>
      <c r="AX318" s="14" t="s">
        <v>73</v>
      </c>
      <c r="AY318" s="280" t="s">
        <v>258</v>
      </c>
    </row>
    <row r="319" s="13" customFormat="1">
      <c r="A319" s="13"/>
      <c r="B319" s="259"/>
      <c r="C319" s="260"/>
      <c r="D319" s="261" t="s">
        <v>554</v>
      </c>
      <c r="E319" s="262" t="s">
        <v>1</v>
      </c>
      <c r="F319" s="263" t="s">
        <v>972</v>
      </c>
      <c r="G319" s="260"/>
      <c r="H319" s="262" t="s">
        <v>1</v>
      </c>
      <c r="I319" s="264"/>
      <c r="J319" s="260"/>
      <c r="K319" s="260"/>
      <c r="L319" s="265"/>
      <c r="M319" s="266"/>
      <c r="N319" s="267"/>
      <c r="O319" s="267"/>
      <c r="P319" s="267"/>
      <c r="Q319" s="267"/>
      <c r="R319" s="267"/>
      <c r="S319" s="267"/>
      <c r="T319" s="26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69" t="s">
        <v>554</v>
      </c>
      <c r="AU319" s="269" t="s">
        <v>80</v>
      </c>
      <c r="AV319" s="13" t="s">
        <v>80</v>
      </c>
      <c r="AW319" s="13" t="s">
        <v>30</v>
      </c>
      <c r="AX319" s="13" t="s">
        <v>73</v>
      </c>
      <c r="AY319" s="269" t="s">
        <v>258</v>
      </c>
    </row>
    <row r="320" s="14" customFormat="1">
      <c r="A320" s="14"/>
      <c r="B320" s="270"/>
      <c r="C320" s="271"/>
      <c r="D320" s="261" t="s">
        <v>554</v>
      </c>
      <c r="E320" s="272" t="s">
        <v>1</v>
      </c>
      <c r="F320" s="273" t="s">
        <v>8</v>
      </c>
      <c r="G320" s="271"/>
      <c r="H320" s="274">
        <v>12</v>
      </c>
      <c r="I320" s="275"/>
      <c r="J320" s="271"/>
      <c r="K320" s="271"/>
      <c r="L320" s="276"/>
      <c r="M320" s="277"/>
      <c r="N320" s="278"/>
      <c r="O320" s="278"/>
      <c r="P320" s="278"/>
      <c r="Q320" s="278"/>
      <c r="R320" s="278"/>
      <c r="S320" s="278"/>
      <c r="T320" s="27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80" t="s">
        <v>554</v>
      </c>
      <c r="AU320" s="280" t="s">
        <v>80</v>
      </c>
      <c r="AV320" s="14" t="s">
        <v>82</v>
      </c>
      <c r="AW320" s="14" t="s">
        <v>30</v>
      </c>
      <c r="AX320" s="14" t="s">
        <v>73</v>
      </c>
      <c r="AY320" s="280" t="s">
        <v>258</v>
      </c>
    </row>
    <row r="321" s="15" customFormat="1">
      <c r="A321" s="15"/>
      <c r="B321" s="281"/>
      <c r="C321" s="282"/>
      <c r="D321" s="261" t="s">
        <v>554</v>
      </c>
      <c r="E321" s="283" t="s">
        <v>1</v>
      </c>
      <c r="F321" s="284" t="s">
        <v>559</v>
      </c>
      <c r="G321" s="282"/>
      <c r="H321" s="285">
        <v>25</v>
      </c>
      <c r="I321" s="286"/>
      <c r="J321" s="282"/>
      <c r="K321" s="282"/>
      <c r="L321" s="287"/>
      <c r="M321" s="288"/>
      <c r="N321" s="289"/>
      <c r="O321" s="289"/>
      <c r="P321" s="289"/>
      <c r="Q321" s="289"/>
      <c r="R321" s="289"/>
      <c r="S321" s="289"/>
      <c r="T321" s="290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91" t="s">
        <v>554</v>
      </c>
      <c r="AU321" s="291" t="s">
        <v>80</v>
      </c>
      <c r="AV321" s="15" t="s">
        <v>124</v>
      </c>
      <c r="AW321" s="15" t="s">
        <v>30</v>
      </c>
      <c r="AX321" s="15" t="s">
        <v>80</v>
      </c>
      <c r="AY321" s="291" t="s">
        <v>258</v>
      </c>
    </row>
    <row r="322" s="2" customFormat="1" ht="33" customHeight="1">
      <c r="A322" s="39"/>
      <c r="B322" s="40"/>
      <c r="C322" s="207" t="s">
        <v>371</v>
      </c>
      <c r="D322" s="207" t="s">
        <v>253</v>
      </c>
      <c r="E322" s="208" t="s">
        <v>605</v>
      </c>
      <c r="F322" s="209" t="s">
        <v>606</v>
      </c>
      <c r="G322" s="210" t="s">
        <v>282</v>
      </c>
      <c r="H322" s="211">
        <v>25</v>
      </c>
      <c r="I322" s="212"/>
      <c r="J322" s="213">
        <f>ROUND(I322*H322,2)</f>
        <v>0</v>
      </c>
      <c r="K322" s="209" t="s">
        <v>257</v>
      </c>
      <c r="L322" s="214"/>
      <c r="M322" s="215" t="s">
        <v>1</v>
      </c>
      <c r="N322" s="216" t="s">
        <v>38</v>
      </c>
      <c r="O322" s="92"/>
      <c r="P322" s="217">
        <f>O322*H322</f>
        <v>0</v>
      </c>
      <c r="Q322" s="217">
        <v>0</v>
      </c>
      <c r="R322" s="217">
        <f>Q322*H322</f>
        <v>0</v>
      </c>
      <c r="S322" s="217">
        <v>0</v>
      </c>
      <c r="T322" s="21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9" t="s">
        <v>269</v>
      </c>
      <c r="AT322" s="219" t="s">
        <v>253</v>
      </c>
      <c r="AU322" s="219" t="s">
        <v>80</v>
      </c>
      <c r="AY322" s="18" t="s">
        <v>258</v>
      </c>
      <c r="BE322" s="220">
        <f>IF(N322="základní",J322,0)</f>
        <v>0</v>
      </c>
      <c r="BF322" s="220">
        <f>IF(N322="snížená",J322,0)</f>
        <v>0</v>
      </c>
      <c r="BG322" s="220">
        <f>IF(N322="zákl. přenesená",J322,0)</f>
        <v>0</v>
      </c>
      <c r="BH322" s="220">
        <f>IF(N322="sníž. přenesená",J322,0)</f>
        <v>0</v>
      </c>
      <c r="BI322" s="220">
        <f>IF(N322="nulová",J322,0)</f>
        <v>0</v>
      </c>
      <c r="BJ322" s="18" t="s">
        <v>80</v>
      </c>
      <c r="BK322" s="220">
        <f>ROUND(I322*H322,2)</f>
        <v>0</v>
      </c>
      <c r="BL322" s="18" t="s">
        <v>269</v>
      </c>
      <c r="BM322" s="219" t="s">
        <v>973</v>
      </c>
    </row>
    <row r="323" s="13" customFormat="1">
      <c r="A323" s="13"/>
      <c r="B323" s="259"/>
      <c r="C323" s="260"/>
      <c r="D323" s="261" t="s">
        <v>554</v>
      </c>
      <c r="E323" s="262" t="s">
        <v>1</v>
      </c>
      <c r="F323" s="263" t="s">
        <v>974</v>
      </c>
      <c r="G323" s="260"/>
      <c r="H323" s="262" t="s">
        <v>1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69" t="s">
        <v>554</v>
      </c>
      <c r="AU323" s="269" t="s">
        <v>80</v>
      </c>
      <c r="AV323" s="13" t="s">
        <v>80</v>
      </c>
      <c r="AW323" s="13" t="s">
        <v>30</v>
      </c>
      <c r="AX323" s="13" t="s">
        <v>73</v>
      </c>
      <c r="AY323" s="269" t="s">
        <v>258</v>
      </c>
    </row>
    <row r="324" s="14" customFormat="1">
      <c r="A324" s="14"/>
      <c r="B324" s="270"/>
      <c r="C324" s="271"/>
      <c r="D324" s="261" t="s">
        <v>554</v>
      </c>
      <c r="E324" s="272" t="s">
        <v>1</v>
      </c>
      <c r="F324" s="273" t="s">
        <v>303</v>
      </c>
      <c r="G324" s="271"/>
      <c r="H324" s="274">
        <v>13</v>
      </c>
      <c r="I324" s="275"/>
      <c r="J324" s="271"/>
      <c r="K324" s="271"/>
      <c r="L324" s="276"/>
      <c r="M324" s="277"/>
      <c r="N324" s="278"/>
      <c r="O324" s="278"/>
      <c r="P324" s="278"/>
      <c r="Q324" s="278"/>
      <c r="R324" s="278"/>
      <c r="S324" s="278"/>
      <c r="T324" s="27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80" t="s">
        <v>554</v>
      </c>
      <c r="AU324" s="280" t="s">
        <v>80</v>
      </c>
      <c r="AV324" s="14" t="s">
        <v>82</v>
      </c>
      <c r="AW324" s="14" t="s">
        <v>30</v>
      </c>
      <c r="AX324" s="14" t="s">
        <v>73</v>
      </c>
      <c r="AY324" s="280" t="s">
        <v>258</v>
      </c>
    </row>
    <row r="325" s="13" customFormat="1">
      <c r="A325" s="13"/>
      <c r="B325" s="259"/>
      <c r="C325" s="260"/>
      <c r="D325" s="261" t="s">
        <v>554</v>
      </c>
      <c r="E325" s="262" t="s">
        <v>1</v>
      </c>
      <c r="F325" s="263" t="s">
        <v>975</v>
      </c>
      <c r="G325" s="260"/>
      <c r="H325" s="262" t="s">
        <v>1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69" t="s">
        <v>554</v>
      </c>
      <c r="AU325" s="269" t="s">
        <v>80</v>
      </c>
      <c r="AV325" s="13" t="s">
        <v>80</v>
      </c>
      <c r="AW325" s="13" t="s">
        <v>30</v>
      </c>
      <c r="AX325" s="13" t="s">
        <v>73</v>
      </c>
      <c r="AY325" s="269" t="s">
        <v>258</v>
      </c>
    </row>
    <row r="326" s="14" customFormat="1">
      <c r="A326" s="14"/>
      <c r="B326" s="270"/>
      <c r="C326" s="271"/>
      <c r="D326" s="261" t="s">
        <v>554</v>
      </c>
      <c r="E326" s="272" t="s">
        <v>1</v>
      </c>
      <c r="F326" s="273" t="s">
        <v>8</v>
      </c>
      <c r="G326" s="271"/>
      <c r="H326" s="274">
        <v>12</v>
      </c>
      <c r="I326" s="275"/>
      <c r="J326" s="271"/>
      <c r="K326" s="271"/>
      <c r="L326" s="276"/>
      <c r="M326" s="277"/>
      <c r="N326" s="278"/>
      <c r="O326" s="278"/>
      <c r="P326" s="278"/>
      <c r="Q326" s="278"/>
      <c r="R326" s="278"/>
      <c r="S326" s="278"/>
      <c r="T326" s="279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80" t="s">
        <v>554</v>
      </c>
      <c r="AU326" s="280" t="s">
        <v>80</v>
      </c>
      <c r="AV326" s="14" t="s">
        <v>82</v>
      </c>
      <c r="AW326" s="14" t="s">
        <v>30</v>
      </c>
      <c r="AX326" s="14" t="s">
        <v>73</v>
      </c>
      <c r="AY326" s="280" t="s">
        <v>258</v>
      </c>
    </row>
    <row r="327" s="15" customFormat="1">
      <c r="A327" s="15"/>
      <c r="B327" s="281"/>
      <c r="C327" s="282"/>
      <c r="D327" s="261" t="s">
        <v>554</v>
      </c>
      <c r="E327" s="283" t="s">
        <v>1</v>
      </c>
      <c r="F327" s="284" t="s">
        <v>559</v>
      </c>
      <c r="G327" s="282"/>
      <c r="H327" s="285">
        <v>25</v>
      </c>
      <c r="I327" s="286"/>
      <c r="J327" s="282"/>
      <c r="K327" s="282"/>
      <c r="L327" s="287"/>
      <c r="M327" s="288"/>
      <c r="N327" s="289"/>
      <c r="O327" s="289"/>
      <c r="P327" s="289"/>
      <c r="Q327" s="289"/>
      <c r="R327" s="289"/>
      <c r="S327" s="289"/>
      <c r="T327" s="290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91" t="s">
        <v>554</v>
      </c>
      <c r="AU327" s="291" t="s">
        <v>80</v>
      </c>
      <c r="AV327" s="15" t="s">
        <v>124</v>
      </c>
      <c r="AW327" s="15" t="s">
        <v>30</v>
      </c>
      <c r="AX327" s="15" t="s">
        <v>80</v>
      </c>
      <c r="AY327" s="291" t="s">
        <v>258</v>
      </c>
    </row>
    <row r="328" s="2" customFormat="1" ht="33" customHeight="1">
      <c r="A328" s="39"/>
      <c r="B328" s="40"/>
      <c r="C328" s="207" t="s">
        <v>375</v>
      </c>
      <c r="D328" s="207" t="s">
        <v>253</v>
      </c>
      <c r="E328" s="208" t="s">
        <v>976</v>
      </c>
      <c r="F328" s="209" t="s">
        <v>977</v>
      </c>
      <c r="G328" s="210" t="s">
        <v>282</v>
      </c>
      <c r="H328" s="211">
        <v>271</v>
      </c>
      <c r="I328" s="212"/>
      <c r="J328" s="213">
        <f>ROUND(I328*H328,2)</f>
        <v>0</v>
      </c>
      <c r="K328" s="209" t="s">
        <v>257</v>
      </c>
      <c r="L328" s="214"/>
      <c r="M328" s="215" t="s">
        <v>1</v>
      </c>
      <c r="N328" s="216" t="s">
        <v>38</v>
      </c>
      <c r="O328" s="92"/>
      <c r="P328" s="217">
        <f>O328*H328</f>
        <v>0</v>
      </c>
      <c r="Q328" s="217">
        <v>0</v>
      </c>
      <c r="R328" s="217">
        <f>Q328*H328</f>
        <v>0</v>
      </c>
      <c r="S328" s="217">
        <v>0</v>
      </c>
      <c r="T328" s="218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19" t="s">
        <v>269</v>
      </c>
      <c r="AT328" s="219" t="s">
        <v>253</v>
      </c>
      <c r="AU328" s="219" t="s">
        <v>80</v>
      </c>
      <c r="AY328" s="18" t="s">
        <v>258</v>
      </c>
      <c r="BE328" s="220">
        <f>IF(N328="základní",J328,0)</f>
        <v>0</v>
      </c>
      <c r="BF328" s="220">
        <f>IF(N328="snížená",J328,0)</f>
        <v>0</v>
      </c>
      <c r="BG328" s="220">
        <f>IF(N328="zákl. přenesená",J328,0)</f>
        <v>0</v>
      </c>
      <c r="BH328" s="220">
        <f>IF(N328="sníž. přenesená",J328,0)</f>
        <v>0</v>
      </c>
      <c r="BI328" s="220">
        <f>IF(N328="nulová",J328,0)</f>
        <v>0</v>
      </c>
      <c r="BJ328" s="18" t="s">
        <v>80</v>
      </c>
      <c r="BK328" s="220">
        <f>ROUND(I328*H328,2)</f>
        <v>0</v>
      </c>
      <c r="BL328" s="18" t="s">
        <v>269</v>
      </c>
      <c r="BM328" s="219" t="s">
        <v>978</v>
      </c>
    </row>
    <row r="329" s="13" customFormat="1">
      <c r="A329" s="13"/>
      <c r="B329" s="259"/>
      <c r="C329" s="260"/>
      <c r="D329" s="261" t="s">
        <v>554</v>
      </c>
      <c r="E329" s="262" t="s">
        <v>1</v>
      </c>
      <c r="F329" s="263" t="s">
        <v>979</v>
      </c>
      <c r="G329" s="260"/>
      <c r="H329" s="262" t="s">
        <v>1</v>
      </c>
      <c r="I329" s="264"/>
      <c r="J329" s="260"/>
      <c r="K329" s="260"/>
      <c r="L329" s="265"/>
      <c r="M329" s="266"/>
      <c r="N329" s="267"/>
      <c r="O329" s="267"/>
      <c r="P329" s="267"/>
      <c r="Q329" s="267"/>
      <c r="R329" s="267"/>
      <c r="S329" s="267"/>
      <c r="T329" s="26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69" t="s">
        <v>554</v>
      </c>
      <c r="AU329" s="269" t="s">
        <v>80</v>
      </c>
      <c r="AV329" s="13" t="s">
        <v>80</v>
      </c>
      <c r="AW329" s="13" t="s">
        <v>30</v>
      </c>
      <c r="AX329" s="13" t="s">
        <v>73</v>
      </c>
      <c r="AY329" s="269" t="s">
        <v>258</v>
      </c>
    </row>
    <row r="330" s="14" customFormat="1">
      <c r="A330" s="14"/>
      <c r="B330" s="270"/>
      <c r="C330" s="271"/>
      <c r="D330" s="261" t="s">
        <v>554</v>
      </c>
      <c r="E330" s="272" t="s">
        <v>1</v>
      </c>
      <c r="F330" s="273" t="s">
        <v>320</v>
      </c>
      <c r="G330" s="271"/>
      <c r="H330" s="274">
        <v>17</v>
      </c>
      <c r="I330" s="275"/>
      <c r="J330" s="271"/>
      <c r="K330" s="271"/>
      <c r="L330" s="276"/>
      <c r="M330" s="277"/>
      <c r="N330" s="278"/>
      <c r="O330" s="278"/>
      <c r="P330" s="278"/>
      <c r="Q330" s="278"/>
      <c r="R330" s="278"/>
      <c r="S330" s="278"/>
      <c r="T330" s="279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80" t="s">
        <v>554</v>
      </c>
      <c r="AU330" s="280" t="s">
        <v>80</v>
      </c>
      <c r="AV330" s="14" t="s">
        <v>82</v>
      </c>
      <c r="AW330" s="14" t="s">
        <v>30</v>
      </c>
      <c r="AX330" s="14" t="s">
        <v>73</v>
      </c>
      <c r="AY330" s="280" t="s">
        <v>258</v>
      </c>
    </row>
    <row r="331" s="13" customFormat="1">
      <c r="A331" s="13"/>
      <c r="B331" s="259"/>
      <c r="C331" s="260"/>
      <c r="D331" s="261" t="s">
        <v>554</v>
      </c>
      <c r="E331" s="262" t="s">
        <v>1</v>
      </c>
      <c r="F331" s="263" t="s">
        <v>980</v>
      </c>
      <c r="G331" s="260"/>
      <c r="H331" s="262" t="s">
        <v>1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69" t="s">
        <v>554</v>
      </c>
      <c r="AU331" s="269" t="s">
        <v>80</v>
      </c>
      <c r="AV331" s="13" t="s">
        <v>80</v>
      </c>
      <c r="AW331" s="13" t="s">
        <v>30</v>
      </c>
      <c r="AX331" s="13" t="s">
        <v>73</v>
      </c>
      <c r="AY331" s="269" t="s">
        <v>258</v>
      </c>
    </row>
    <row r="332" s="14" customFormat="1">
      <c r="A332" s="14"/>
      <c r="B332" s="270"/>
      <c r="C332" s="271"/>
      <c r="D332" s="261" t="s">
        <v>554</v>
      </c>
      <c r="E332" s="272" t="s">
        <v>1</v>
      </c>
      <c r="F332" s="273" t="s">
        <v>401</v>
      </c>
      <c r="G332" s="271"/>
      <c r="H332" s="274">
        <v>38</v>
      </c>
      <c r="I332" s="275"/>
      <c r="J332" s="271"/>
      <c r="K332" s="271"/>
      <c r="L332" s="276"/>
      <c r="M332" s="277"/>
      <c r="N332" s="278"/>
      <c r="O332" s="278"/>
      <c r="P332" s="278"/>
      <c r="Q332" s="278"/>
      <c r="R332" s="278"/>
      <c r="S332" s="278"/>
      <c r="T332" s="279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80" t="s">
        <v>554</v>
      </c>
      <c r="AU332" s="280" t="s">
        <v>80</v>
      </c>
      <c r="AV332" s="14" t="s">
        <v>82</v>
      </c>
      <c r="AW332" s="14" t="s">
        <v>30</v>
      </c>
      <c r="AX332" s="14" t="s">
        <v>73</v>
      </c>
      <c r="AY332" s="280" t="s">
        <v>258</v>
      </c>
    </row>
    <row r="333" s="13" customFormat="1">
      <c r="A333" s="13"/>
      <c r="B333" s="259"/>
      <c r="C333" s="260"/>
      <c r="D333" s="261" t="s">
        <v>554</v>
      </c>
      <c r="E333" s="262" t="s">
        <v>1</v>
      </c>
      <c r="F333" s="263" t="s">
        <v>981</v>
      </c>
      <c r="G333" s="260"/>
      <c r="H333" s="262" t="s">
        <v>1</v>
      </c>
      <c r="I333" s="264"/>
      <c r="J333" s="260"/>
      <c r="K333" s="260"/>
      <c r="L333" s="265"/>
      <c r="M333" s="266"/>
      <c r="N333" s="267"/>
      <c r="O333" s="267"/>
      <c r="P333" s="267"/>
      <c r="Q333" s="267"/>
      <c r="R333" s="267"/>
      <c r="S333" s="267"/>
      <c r="T333" s="26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69" t="s">
        <v>554</v>
      </c>
      <c r="AU333" s="269" t="s">
        <v>80</v>
      </c>
      <c r="AV333" s="13" t="s">
        <v>80</v>
      </c>
      <c r="AW333" s="13" t="s">
        <v>30</v>
      </c>
      <c r="AX333" s="13" t="s">
        <v>73</v>
      </c>
      <c r="AY333" s="269" t="s">
        <v>258</v>
      </c>
    </row>
    <row r="334" s="14" customFormat="1">
      <c r="A334" s="14"/>
      <c r="B334" s="270"/>
      <c r="C334" s="271"/>
      <c r="D334" s="261" t="s">
        <v>554</v>
      </c>
      <c r="E334" s="272" t="s">
        <v>1</v>
      </c>
      <c r="F334" s="273" t="s">
        <v>363</v>
      </c>
      <c r="G334" s="271"/>
      <c r="H334" s="274">
        <v>28</v>
      </c>
      <c r="I334" s="275"/>
      <c r="J334" s="271"/>
      <c r="K334" s="271"/>
      <c r="L334" s="276"/>
      <c r="M334" s="277"/>
      <c r="N334" s="278"/>
      <c r="O334" s="278"/>
      <c r="P334" s="278"/>
      <c r="Q334" s="278"/>
      <c r="R334" s="278"/>
      <c r="S334" s="278"/>
      <c r="T334" s="279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80" t="s">
        <v>554</v>
      </c>
      <c r="AU334" s="280" t="s">
        <v>80</v>
      </c>
      <c r="AV334" s="14" t="s">
        <v>82</v>
      </c>
      <c r="AW334" s="14" t="s">
        <v>30</v>
      </c>
      <c r="AX334" s="14" t="s">
        <v>73</v>
      </c>
      <c r="AY334" s="280" t="s">
        <v>258</v>
      </c>
    </row>
    <row r="335" s="13" customFormat="1">
      <c r="A335" s="13"/>
      <c r="B335" s="259"/>
      <c r="C335" s="260"/>
      <c r="D335" s="261" t="s">
        <v>554</v>
      </c>
      <c r="E335" s="262" t="s">
        <v>1</v>
      </c>
      <c r="F335" s="263" t="s">
        <v>982</v>
      </c>
      <c r="G335" s="260"/>
      <c r="H335" s="262" t="s">
        <v>1</v>
      </c>
      <c r="I335" s="264"/>
      <c r="J335" s="260"/>
      <c r="K335" s="260"/>
      <c r="L335" s="265"/>
      <c r="M335" s="266"/>
      <c r="N335" s="267"/>
      <c r="O335" s="267"/>
      <c r="P335" s="267"/>
      <c r="Q335" s="267"/>
      <c r="R335" s="267"/>
      <c r="S335" s="267"/>
      <c r="T335" s="268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69" t="s">
        <v>554</v>
      </c>
      <c r="AU335" s="269" t="s">
        <v>80</v>
      </c>
      <c r="AV335" s="13" t="s">
        <v>80</v>
      </c>
      <c r="AW335" s="13" t="s">
        <v>30</v>
      </c>
      <c r="AX335" s="13" t="s">
        <v>73</v>
      </c>
      <c r="AY335" s="269" t="s">
        <v>258</v>
      </c>
    </row>
    <row r="336" s="14" customFormat="1">
      <c r="A336" s="14"/>
      <c r="B336" s="270"/>
      <c r="C336" s="271"/>
      <c r="D336" s="261" t="s">
        <v>554</v>
      </c>
      <c r="E336" s="272" t="s">
        <v>1</v>
      </c>
      <c r="F336" s="273" t="s">
        <v>449</v>
      </c>
      <c r="G336" s="271"/>
      <c r="H336" s="274">
        <v>49</v>
      </c>
      <c r="I336" s="275"/>
      <c r="J336" s="271"/>
      <c r="K336" s="271"/>
      <c r="L336" s="276"/>
      <c r="M336" s="277"/>
      <c r="N336" s="278"/>
      <c r="O336" s="278"/>
      <c r="P336" s="278"/>
      <c r="Q336" s="278"/>
      <c r="R336" s="278"/>
      <c r="S336" s="278"/>
      <c r="T336" s="279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80" t="s">
        <v>554</v>
      </c>
      <c r="AU336" s="280" t="s">
        <v>80</v>
      </c>
      <c r="AV336" s="14" t="s">
        <v>82</v>
      </c>
      <c r="AW336" s="14" t="s">
        <v>30</v>
      </c>
      <c r="AX336" s="14" t="s">
        <v>73</v>
      </c>
      <c r="AY336" s="280" t="s">
        <v>258</v>
      </c>
    </row>
    <row r="337" s="13" customFormat="1">
      <c r="A337" s="13"/>
      <c r="B337" s="259"/>
      <c r="C337" s="260"/>
      <c r="D337" s="261" t="s">
        <v>554</v>
      </c>
      <c r="E337" s="262" t="s">
        <v>1</v>
      </c>
      <c r="F337" s="263" t="s">
        <v>979</v>
      </c>
      <c r="G337" s="260"/>
      <c r="H337" s="262" t="s">
        <v>1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69" t="s">
        <v>554</v>
      </c>
      <c r="AU337" s="269" t="s">
        <v>80</v>
      </c>
      <c r="AV337" s="13" t="s">
        <v>80</v>
      </c>
      <c r="AW337" s="13" t="s">
        <v>30</v>
      </c>
      <c r="AX337" s="13" t="s">
        <v>73</v>
      </c>
      <c r="AY337" s="269" t="s">
        <v>258</v>
      </c>
    </row>
    <row r="338" s="14" customFormat="1">
      <c r="A338" s="14"/>
      <c r="B338" s="270"/>
      <c r="C338" s="271"/>
      <c r="D338" s="261" t="s">
        <v>554</v>
      </c>
      <c r="E338" s="272" t="s">
        <v>1</v>
      </c>
      <c r="F338" s="273" t="s">
        <v>691</v>
      </c>
      <c r="G338" s="271"/>
      <c r="H338" s="274">
        <v>60</v>
      </c>
      <c r="I338" s="275"/>
      <c r="J338" s="271"/>
      <c r="K338" s="271"/>
      <c r="L338" s="276"/>
      <c r="M338" s="277"/>
      <c r="N338" s="278"/>
      <c r="O338" s="278"/>
      <c r="P338" s="278"/>
      <c r="Q338" s="278"/>
      <c r="R338" s="278"/>
      <c r="S338" s="278"/>
      <c r="T338" s="279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80" t="s">
        <v>554</v>
      </c>
      <c r="AU338" s="280" t="s">
        <v>80</v>
      </c>
      <c r="AV338" s="14" t="s">
        <v>82</v>
      </c>
      <c r="AW338" s="14" t="s">
        <v>30</v>
      </c>
      <c r="AX338" s="14" t="s">
        <v>73</v>
      </c>
      <c r="AY338" s="280" t="s">
        <v>258</v>
      </c>
    </row>
    <row r="339" s="13" customFormat="1">
      <c r="A339" s="13"/>
      <c r="B339" s="259"/>
      <c r="C339" s="260"/>
      <c r="D339" s="261" t="s">
        <v>554</v>
      </c>
      <c r="E339" s="262" t="s">
        <v>1</v>
      </c>
      <c r="F339" s="263" t="s">
        <v>983</v>
      </c>
      <c r="G339" s="260"/>
      <c r="H339" s="262" t="s">
        <v>1</v>
      </c>
      <c r="I339" s="264"/>
      <c r="J339" s="260"/>
      <c r="K339" s="260"/>
      <c r="L339" s="265"/>
      <c r="M339" s="266"/>
      <c r="N339" s="267"/>
      <c r="O339" s="267"/>
      <c r="P339" s="267"/>
      <c r="Q339" s="267"/>
      <c r="R339" s="267"/>
      <c r="S339" s="267"/>
      <c r="T339" s="268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9" t="s">
        <v>554</v>
      </c>
      <c r="AU339" s="269" t="s">
        <v>80</v>
      </c>
      <c r="AV339" s="13" t="s">
        <v>80</v>
      </c>
      <c r="AW339" s="13" t="s">
        <v>30</v>
      </c>
      <c r="AX339" s="13" t="s">
        <v>73</v>
      </c>
      <c r="AY339" s="269" t="s">
        <v>258</v>
      </c>
    </row>
    <row r="340" s="14" customFormat="1">
      <c r="A340" s="14"/>
      <c r="B340" s="270"/>
      <c r="C340" s="271"/>
      <c r="D340" s="261" t="s">
        <v>554</v>
      </c>
      <c r="E340" s="272" t="s">
        <v>1</v>
      </c>
      <c r="F340" s="273" t="s">
        <v>351</v>
      </c>
      <c r="G340" s="271"/>
      <c r="H340" s="274">
        <v>25</v>
      </c>
      <c r="I340" s="275"/>
      <c r="J340" s="271"/>
      <c r="K340" s="271"/>
      <c r="L340" s="276"/>
      <c r="M340" s="277"/>
      <c r="N340" s="278"/>
      <c r="O340" s="278"/>
      <c r="P340" s="278"/>
      <c r="Q340" s="278"/>
      <c r="R340" s="278"/>
      <c r="S340" s="278"/>
      <c r="T340" s="279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80" t="s">
        <v>554</v>
      </c>
      <c r="AU340" s="280" t="s">
        <v>80</v>
      </c>
      <c r="AV340" s="14" t="s">
        <v>82</v>
      </c>
      <c r="AW340" s="14" t="s">
        <v>30</v>
      </c>
      <c r="AX340" s="14" t="s">
        <v>73</v>
      </c>
      <c r="AY340" s="280" t="s">
        <v>258</v>
      </c>
    </row>
    <row r="341" s="13" customFormat="1">
      <c r="A341" s="13"/>
      <c r="B341" s="259"/>
      <c r="C341" s="260"/>
      <c r="D341" s="261" t="s">
        <v>554</v>
      </c>
      <c r="E341" s="262" t="s">
        <v>1</v>
      </c>
      <c r="F341" s="263" t="s">
        <v>984</v>
      </c>
      <c r="G341" s="260"/>
      <c r="H341" s="262" t="s">
        <v>1</v>
      </c>
      <c r="I341" s="264"/>
      <c r="J341" s="260"/>
      <c r="K341" s="260"/>
      <c r="L341" s="265"/>
      <c r="M341" s="266"/>
      <c r="N341" s="267"/>
      <c r="O341" s="267"/>
      <c r="P341" s="267"/>
      <c r="Q341" s="267"/>
      <c r="R341" s="267"/>
      <c r="S341" s="267"/>
      <c r="T341" s="26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69" t="s">
        <v>554</v>
      </c>
      <c r="AU341" s="269" t="s">
        <v>80</v>
      </c>
      <c r="AV341" s="13" t="s">
        <v>80</v>
      </c>
      <c r="AW341" s="13" t="s">
        <v>30</v>
      </c>
      <c r="AX341" s="13" t="s">
        <v>73</v>
      </c>
      <c r="AY341" s="269" t="s">
        <v>258</v>
      </c>
    </row>
    <row r="342" s="14" customFormat="1">
      <c r="A342" s="14"/>
      <c r="B342" s="270"/>
      <c r="C342" s="271"/>
      <c r="D342" s="261" t="s">
        <v>554</v>
      </c>
      <c r="E342" s="272" t="s">
        <v>1</v>
      </c>
      <c r="F342" s="273" t="s">
        <v>324</v>
      </c>
      <c r="G342" s="271"/>
      <c r="H342" s="274">
        <v>18</v>
      </c>
      <c r="I342" s="275"/>
      <c r="J342" s="271"/>
      <c r="K342" s="271"/>
      <c r="L342" s="276"/>
      <c r="M342" s="277"/>
      <c r="N342" s="278"/>
      <c r="O342" s="278"/>
      <c r="P342" s="278"/>
      <c r="Q342" s="278"/>
      <c r="R342" s="278"/>
      <c r="S342" s="278"/>
      <c r="T342" s="27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80" t="s">
        <v>554</v>
      </c>
      <c r="AU342" s="280" t="s">
        <v>80</v>
      </c>
      <c r="AV342" s="14" t="s">
        <v>82</v>
      </c>
      <c r="AW342" s="14" t="s">
        <v>30</v>
      </c>
      <c r="AX342" s="14" t="s">
        <v>73</v>
      </c>
      <c r="AY342" s="280" t="s">
        <v>258</v>
      </c>
    </row>
    <row r="343" s="13" customFormat="1">
      <c r="A343" s="13"/>
      <c r="B343" s="259"/>
      <c r="C343" s="260"/>
      <c r="D343" s="261" t="s">
        <v>554</v>
      </c>
      <c r="E343" s="262" t="s">
        <v>1</v>
      </c>
      <c r="F343" s="263" t="s">
        <v>985</v>
      </c>
      <c r="G343" s="260"/>
      <c r="H343" s="262" t="s">
        <v>1</v>
      </c>
      <c r="I343" s="264"/>
      <c r="J343" s="260"/>
      <c r="K343" s="260"/>
      <c r="L343" s="265"/>
      <c r="M343" s="266"/>
      <c r="N343" s="267"/>
      <c r="O343" s="267"/>
      <c r="P343" s="267"/>
      <c r="Q343" s="267"/>
      <c r="R343" s="267"/>
      <c r="S343" s="267"/>
      <c r="T343" s="26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69" t="s">
        <v>554</v>
      </c>
      <c r="AU343" s="269" t="s">
        <v>80</v>
      </c>
      <c r="AV343" s="13" t="s">
        <v>80</v>
      </c>
      <c r="AW343" s="13" t="s">
        <v>30</v>
      </c>
      <c r="AX343" s="13" t="s">
        <v>73</v>
      </c>
      <c r="AY343" s="269" t="s">
        <v>258</v>
      </c>
    </row>
    <row r="344" s="14" customFormat="1">
      <c r="A344" s="14"/>
      <c r="B344" s="270"/>
      <c r="C344" s="271"/>
      <c r="D344" s="261" t="s">
        <v>554</v>
      </c>
      <c r="E344" s="272" t="s">
        <v>1</v>
      </c>
      <c r="F344" s="273" t="s">
        <v>395</v>
      </c>
      <c r="G344" s="271"/>
      <c r="H344" s="274">
        <v>36</v>
      </c>
      <c r="I344" s="275"/>
      <c r="J344" s="271"/>
      <c r="K344" s="271"/>
      <c r="L344" s="276"/>
      <c r="M344" s="277"/>
      <c r="N344" s="278"/>
      <c r="O344" s="278"/>
      <c r="P344" s="278"/>
      <c r="Q344" s="278"/>
      <c r="R344" s="278"/>
      <c r="S344" s="278"/>
      <c r="T344" s="279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80" t="s">
        <v>554</v>
      </c>
      <c r="AU344" s="280" t="s">
        <v>80</v>
      </c>
      <c r="AV344" s="14" t="s">
        <v>82</v>
      </c>
      <c r="AW344" s="14" t="s">
        <v>30</v>
      </c>
      <c r="AX344" s="14" t="s">
        <v>73</v>
      </c>
      <c r="AY344" s="280" t="s">
        <v>258</v>
      </c>
    </row>
    <row r="345" s="15" customFormat="1">
      <c r="A345" s="15"/>
      <c r="B345" s="281"/>
      <c r="C345" s="282"/>
      <c r="D345" s="261" t="s">
        <v>554</v>
      </c>
      <c r="E345" s="283" t="s">
        <v>1</v>
      </c>
      <c r="F345" s="284" t="s">
        <v>559</v>
      </c>
      <c r="G345" s="282"/>
      <c r="H345" s="285">
        <v>271</v>
      </c>
      <c r="I345" s="286"/>
      <c r="J345" s="282"/>
      <c r="K345" s="282"/>
      <c r="L345" s="287"/>
      <c r="M345" s="288"/>
      <c r="N345" s="289"/>
      <c r="O345" s="289"/>
      <c r="P345" s="289"/>
      <c r="Q345" s="289"/>
      <c r="R345" s="289"/>
      <c r="S345" s="289"/>
      <c r="T345" s="290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91" t="s">
        <v>554</v>
      </c>
      <c r="AU345" s="291" t="s">
        <v>80</v>
      </c>
      <c r="AV345" s="15" t="s">
        <v>124</v>
      </c>
      <c r="AW345" s="15" t="s">
        <v>30</v>
      </c>
      <c r="AX345" s="15" t="s">
        <v>80</v>
      </c>
      <c r="AY345" s="291" t="s">
        <v>258</v>
      </c>
    </row>
    <row r="346" s="2" customFormat="1" ht="24.15" customHeight="1">
      <c r="A346" s="39"/>
      <c r="B346" s="40"/>
      <c r="C346" s="207" t="s">
        <v>379</v>
      </c>
      <c r="D346" s="207" t="s">
        <v>253</v>
      </c>
      <c r="E346" s="208" t="s">
        <v>609</v>
      </c>
      <c r="F346" s="209" t="s">
        <v>610</v>
      </c>
      <c r="G346" s="210" t="s">
        <v>282</v>
      </c>
      <c r="H346" s="211">
        <v>25</v>
      </c>
      <c r="I346" s="212"/>
      <c r="J346" s="213">
        <f>ROUND(I346*H346,2)</f>
        <v>0</v>
      </c>
      <c r="K346" s="209" t="s">
        <v>257</v>
      </c>
      <c r="L346" s="214"/>
      <c r="M346" s="215" t="s">
        <v>1</v>
      </c>
      <c r="N346" s="216" t="s">
        <v>38</v>
      </c>
      <c r="O346" s="92"/>
      <c r="P346" s="217">
        <f>O346*H346</f>
        <v>0</v>
      </c>
      <c r="Q346" s="217">
        <v>0</v>
      </c>
      <c r="R346" s="217">
        <f>Q346*H346</f>
        <v>0</v>
      </c>
      <c r="S346" s="217">
        <v>0</v>
      </c>
      <c r="T346" s="21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9" t="s">
        <v>269</v>
      </c>
      <c r="AT346" s="219" t="s">
        <v>253</v>
      </c>
      <c r="AU346" s="219" t="s">
        <v>80</v>
      </c>
      <c r="AY346" s="18" t="s">
        <v>258</v>
      </c>
      <c r="BE346" s="220">
        <f>IF(N346="základní",J346,0)</f>
        <v>0</v>
      </c>
      <c r="BF346" s="220">
        <f>IF(N346="snížená",J346,0)</f>
        <v>0</v>
      </c>
      <c r="BG346" s="220">
        <f>IF(N346="zákl. přenesená",J346,0)</f>
        <v>0</v>
      </c>
      <c r="BH346" s="220">
        <f>IF(N346="sníž. přenesená",J346,0)</f>
        <v>0</v>
      </c>
      <c r="BI346" s="220">
        <f>IF(N346="nulová",J346,0)</f>
        <v>0</v>
      </c>
      <c r="BJ346" s="18" t="s">
        <v>80</v>
      </c>
      <c r="BK346" s="220">
        <f>ROUND(I346*H346,2)</f>
        <v>0</v>
      </c>
      <c r="BL346" s="18" t="s">
        <v>269</v>
      </c>
      <c r="BM346" s="219" t="s">
        <v>986</v>
      </c>
    </row>
    <row r="347" s="13" customFormat="1">
      <c r="A347" s="13"/>
      <c r="B347" s="259"/>
      <c r="C347" s="260"/>
      <c r="D347" s="261" t="s">
        <v>554</v>
      </c>
      <c r="E347" s="262" t="s">
        <v>1</v>
      </c>
      <c r="F347" s="263" t="s">
        <v>987</v>
      </c>
      <c r="G347" s="260"/>
      <c r="H347" s="262" t="s">
        <v>1</v>
      </c>
      <c r="I347" s="264"/>
      <c r="J347" s="260"/>
      <c r="K347" s="260"/>
      <c r="L347" s="265"/>
      <c r="M347" s="266"/>
      <c r="N347" s="267"/>
      <c r="O347" s="267"/>
      <c r="P347" s="267"/>
      <c r="Q347" s="267"/>
      <c r="R347" s="267"/>
      <c r="S347" s="267"/>
      <c r="T347" s="26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69" t="s">
        <v>554</v>
      </c>
      <c r="AU347" s="269" t="s">
        <v>80</v>
      </c>
      <c r="AV347" s="13" t="s">
        <v>80</v>
      </c>
      <c r="AW347" s="13" t="s">
        <v>30</v>
      </c>
      <c r="AX347" s="13" t="s">
        <v>73</v>
      </c>
      <c r="AY347" s="269" t="s">
        <v>258</v>
      </c>
    </row>
    <row r="348" s="14" customFormat="1">
      <c r="A348" s="14"/>
      <c r="B348" s="270"/>
      <c r="C348" s="271"/>
      <c r="D348" s="261" t="s">
        <v>554</v>
      </c>
      <c r="E348" s="272" t="s">
        <v>1</v>
      </c>
      <c r="F348" s="273" t="s">
        <v>303</v>
      </c>
      <c r="G348" s="271"/>
      <c r="H348" s="274">
        <v>13</v>
      </c>
      <c r="I348" s="275"/>
      <c r="J348" s="271"/>
      <c r="K348" s="271"/>
      <c r="L348" s="276"/>
      <c r="M348" s="277"/>
      <c r="N348" s="278"/>
      <c r="O348" s="278"/>
      <c r="P348" s="278"/>
      <c r="Q348" s="278"/>
      <c r="R348" s="278"/>
      <c r="S348" s="278"/>
      <c r="T348" s="279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80" t="s">
        <v>554</v>
      </c>
      <c r="AU348" s="280" t="s">
        <v>80</v>
      </c>
      <c r="AV348" s="14" t="s">
        <v>82</v>
      </c>
      <c r="AW348" s="14" t="s">
        <v>30</v>
      </c>
      <c r="AX348" s="14" t="s">
        <v>73</v>
      </c>
      <c r="AY348" s="280" t="s">
        <v>258</v>
      </c>
    </row>
    <row r="349" s="13" customFormat="1">
      <c r="A349" s="13"/>
      <c r="B349" s="259"/>
      <c r="C349" s="260"/>
      <c r="D349" s="261" t="s">
        <v>554</v>
      </c>
      <c r="E349" s="262" t="s">
        <v>1</v>
      </c>
      <c r="F349" s="263" t="s">
        <v>988</v>
      </c>
      <c r="G349" s="260"/>
      <c r="H349" s="262" t="s">
        <v>1</v>
      </c>
      <c r="I349" s="264"/>
      <c r="J349" s="260"/>
      <c r="K349" s="260"/>
      <c r="L349" s="265"/>
      <c r="M349" s="266"/>
      <c r="N349" s="267"/>
      <c r="O349" s="267"/>
      <c r="P349" s="267"/>
      <c r="Q349" s="267"/>
      <c r="R349" s="267"/>
      <c r="S349" s="267"/>
      <c r="T349" s="26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69" t="s">
        <v>554</v>
      </c>
      <c r="AU349" s="269" t="s">
        <v>80</v>
      </c>
      <c r="AV349" s="13" t="s">
        <v>80</v>
      </c>
      <c r="AW349" s="13" t="s">
        <v>30</v>
      </c>
      <c r="AX349" s="13" t="s">
        <v>73</v>
      </c>
      <c r="AY349" s="269" t="s">
        <v>258</v>
      </c>
    </row>
    <row r="350" s="14" customFormat="1">
      <c r="A350" s="14"/>
      <c r="B350" s="270"/>
      <c r="C350" s="271"/>
      <c r="D350" s="261" t="s">
        <v>554</v>
      </c>
      <c r="E350" s="272" t="s">
        <v>1</v>
      </c>
      <c r="F350" s="273" t="s">
        <v>8</v>
      </c>
      <c r="G350" s="271"/>
      <c r="H350" s="274">
        <v>12</v>
      </c>
      <c r="I350" s="275"/>
      <c r="J350" s="271"/>
      <c r="K350" s="271"/>
      <c r="L350" s="276"/>
      <c r="M350" s="277"/>
      <c r="N350" s="278"/>
      <c r="O350" s="278"/>
      <c r="P350" s="278"/>
      <c r="Q350" s="278"/>
      <c r="R350" s="278"/>
      <c r="S350" s="278"/>
      <c r="T350" s="27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80" t="s">
        <v>554</v>
      </c>
      <c r="AU350" s="280" t="s">
        <v>80</v>
      </c>
      <c r="AV350" s="14" t="s">
        <v>82</v>
      </c>
      <c r="AW350" s="14" t="s">
        <v>30</v>
      </c>
      <c r="AX350" s="14" t="s">
        <v>73</v>
      </c>
      <c r="AY350" s="280" t="s">
        <v>258</v>
      </c>
    </row>
    <row r="351" s="15" customFormat="1">
      <c r="A351" s="15"/>
      <c r="B351" s="281"/>
      <c r="C351" s="282"/>
      <c r="D351" s="261" t="s">
        <v>554</v>
      </c>
      <c r="E351" s="283" t="s">
        <v>1</v>
      </c>
      <c r="F351" s="284" t="s">
        <v>559</v>
      </c>
      <c r="G351" s="282"/>
      <c r="H351" s="285">
        <v>25</v>
      </c>
      <c r="I351" s="286"/>
      <c r="J351" s="282"/>
      <c r="K351" s="282"/>
      <c r="L351" s="287"/>
      <c r="M351" s="288"/>
      <c r="N351" s="289"/>
      <c r="O351" s="289"/>
      <c r="P351" s="289"/>
      <c r="Q351" s="289"/>
      <c r="R351" s="289"/>
      <c r="S351" s="289"/>
      <c r="T351" s="290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91" t="s">
        <v>554</v>
      </c>
      <c r="AU351" s="291" t="s">
        <v>80</v>
      </c>
      <c r="AV351" s="15" t="s">
        <v>124</v>
      </c>
      <c r="AW351" s="15" t="s">
        <v>30</v>
      </c>
      <c r="AX351" s="15" t="s">
        <v>80</v>
      </c>
      <c r="AY351" s="291" t="s">
        <v>258</v>
      </c>
    </row>
    <row r="352" s="2" customFormat="1" ht="16.5" customHeight="1">
      <c r="A352" s="39"/>
      <c r="B352" s="40"/>
      <c r="C352" s="221" t="s">
        <v>383</v>
      </c>
      <c r="D352" s="221" t="s">
        <v>260</v>
      </c>
      <c r="E352" s="222" t="s">
        <v>613</v>
      </c>
      <c r="F352" s="223" t="s">
        <v>614</v>
      </c>
      <c r="G352" s="224" t="s">
        <v>282</v>
      </c>
      <c r="H352" s="225">
        <v>50</v>
      </c>
      <c r="I352" s="226"/>
      <c r="J352" s="227">
        <f>ROUND(I352*H352,2)</f>
        <v>0</v>
      </c>
      <c r="K352" s="223" t="s">
        <v>257</v>
      </c>
      <c r="L352" s="45"/>
      <c r="M352" s="228" t="s">
        <v>1</v>
      </c>
      <c r="N352" s="229" t="s">
        <v>38</v>
      </c>
      <c r="O352" s="92"/>
      <c r="P352" s="217">
        <f>O352*H352</f>
        <v>0</v>
      </c>
      <c r="Q352" s="217">
        <v>0</v>
      </c>
      <c r="R352" s="217">
        <f>Q352*H352</f>
        <v>0</v>
      </c>
      <c r="S352" s="217">
        <v>0</v>
      </c>
      <c r="T352" s="218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19" t="s">
        <v>509</v>
      </c>
      <c r="AT352" s="219" t="s">
        <v>260</v>
      </c>
      <c r="AU352" s="219" t="s">
        <v>80</v>
      </c>
      <c r="AY352" s="18" t="s">
        <v>258</v>
      </c>
      <c r="BE352" s="220">
        <f>IF(N352="základní",J352,0)</f>
        <v>0</v>
      </c>
      <c r="BF352" s="220">
        <f>IF(N352="snížená",J352,0)</f>
        <v>0</v>
      </c>
      <c r="BG352" s="220">
        <f>IF(N352="zákl. přenesená",J352,0)</f>
        <v>0</v>
      </c>
      <c r="BH352" s="220">
        <f>IF(N352="sníž. přenesená",J352,0)</f>
        <v>0</v>
      </c>
      <c r="BI352" s="220">
        <f>IF(N352="nulová",J352,0)</f>
        <v>0</v>
      </c>
      <c r="BJ352" s="18" t="s">
        <v>80</v>
      </c>
      <c r="BK352" s="220">
        <f>ROUND(I352*H352,2)</f>
        <v>0</v>
      </c>
      <c r="BL352" s="18" t="s">
        <v>509</v>
      </c>
      <c r="BM352" s="219" t="s">
        <v>989</v>
      </c>
    </row>
    <row r="353" s="13" customFormat="1">
      <c r="A353" s="13"/>
      <c r="B353" s="259"/>
      <c r="C353" s="260"/>
      <c r="D353" s="261" t="s">
        <v>554</v>
      </c>
      <c r="E353" s="262" t="s">
        <v>1</v>
      </c>
      <c r="F353" s="263" t="s">
        <v>990</v>
      </c>
      <c r="G353" s="260"/>
      <c r="H353" s="262" t="s">
        <v>1</v>
      </c>
      <c r="I353" s="264"/>
      <c r="J353" s="260"/>
      <c r="K353" s="260"/>
      <c r="L353" s="265"/>
      <c r="M353" s="266"/>
      <c r="N353" s="267"/>
      <c r="O353" s="267"/>
      <c r="P353" s="267"/>
      <c r="Q353" s="267"/>
      <c r="R353" s="267"/>
      <c r="S353" s="267"/>
      <c r="T353" s="26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69" t="s">
        <v>554</v>
      </c>
      <c r="AU353" s="269" t="s">
        <v>80</v>
      </c>
      <c r="AV353" s="13" t="s">
        <v>80</v>
      </c>
      <c r="AW353" s="13" t="s">
        <v>30</v>
      </c>
      <c r="AX353" s="13" t="s">
        <v>73</v>
      </c>
      <c r="AY353" s="269" t="s">
        <v>258</v>
      </c>
    </row>
    <row r="354" s="14" customFormat="1">
      <c r="A354" s="14"/>
      <c r="B354" s="270"/>
      <c r="C354" s="271"/>
      <c r="D354" s="261" t="s">
        <v>554</v>
      </c>
      <c r="E354" s="272" t="s">
        <v>1</v>
      </c>
      <c r="F354" s="273" t="s">
        <v>351</v>
      </c>
      <c r="G354" s="271"/>
      <c r="H354" s="274">
        <v>25</v>
      </c>
      <c r="I354" s="275"/>
      <c r="J354" s="271"/>
      <c r="K354" s="271"/>
      <c r="L354" s="276"/>
      <c r="M354" s="277"/>
      <c r="N354" s="278"/>
      <c r="O354" s="278"/>
      <c r="P354" s="278"/>
      <c r="Q354" s="278"/>
      <c r="R354" s="278"/>
      <c r="S354" s="278"/>
      <c r="T354" s="279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80" t="s">
        <v>554</v>
      </c>
      <c r="AU354" s="280" t="s">
        <v>80</v>
      </c>
      <c r="AV354" s="14" t="s">
        <v>82</v>
      </c>
      <c r="AW354" s="14" t="s">
        <v>30</v>
      </c>
      <c r="AX354" s="14" t="s">
        <v>73</v>
      </c>
      <c r="AY354" s="280" t="s">
        <v>258</v>
      </c>
    </row>
    <row r="355" s="13" customFormat="1">
      <c r="A355" s="13"/>
      <c r="B355" s="259"/>
      <c r="C355" s="260"/>
      <c r="D355" s="261" t="s">
        <v>554</v>
      </c>
      <c r="E355" s="262" t="s">
        <v>1</v>
      </c>
      <c r="F355" s="263" t="s">
        <v>991</v>
      </c>
      <c r="G355" s="260"/>
      <c r="H355" s="262" t="s">
        <v>1</v>
      </c>
      <c r="I355" s="264"/>
      <c r="J355" s="260"/>
      <c r="K355" s="260"/>
      <c r="L355" s="265"/>
      <c r="M355" s="266"/>
      <c r="N355" s="267"/>
      <c r="O355" s="267"/>
      <c r="P355" s="267"/>
      <c r="Q355" s="267"/>
      <c r="R355" s="267"/>
      <c r="S355" s="267"/>
      <c r="T355" s="26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69" t="s">
        <v>554</v>
      </c>
      <c r="AU355" s="269" t="s">
        <v>80</v>
      </c>
      <c r="AV355" s="13" t="s">
        <v>80</v>
      </c>
      <c r="AW355" s="13" t="s">
        <v>30</v>
      </c>
      <c r="AX355" s="13" t="s">
        <v>73</v>
      </c>
      <c r="AY355" s="269" t="s">
        <v>258</v>
      </c>
    </row>
    <row r="356" s="14" customFormat="1">
      <c r="A356" s="14"/>
      <c r="B356" s="270"/>
      <c r="C356" s="271"/>
      <c r="D356" s="261" t="s">
        <v>554</v>
      </c>
      <c r="E356" s="272" t="s">
        <v>1</v>
      </c>
      <c r="F356" s="273" t="s">
        <v>351</v>
      </c>
      <c r="G356" s="271"/>
      <c r="H356" s="274">
        <v>25</v>
      </c>
      <c r="I356" s="275"/>
      <c r="J356" s="271"/>
      <c r="K356" s="271"/>
      <c r="L356" s="276"/>
      <c r="M356" s="277"/>
      <c r="N356" s="278"/>
      <c r="O356" s="278"/>
      <c r="P356" s="278"/>
      <c r="Q356" s="278"/>
      <c r="R356" s="278"/>
      <c r="S356" s="278"/>
      <c r="T356" s="279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80" t="s">
        <v>554</v>
      </c>
      <c r="AU356" s="280" t="s">
        <v>80</v>
      </c>
      <c r="AV356" s="14" t="s">
        <v>82</v>
      </c>
      <c r="AW356" s="14" t="s">
        <v>30</v>
      </c>
      <c r="AX356" s="14" t="s">
        <v>73</v>
      </c>
      <c r="AY356" s="280" t="s">
        <v>258</v>
      </c>
    </row>
    <row r="357" s="15" customFormat="1">
      <c r="A357" s="15"/>
      <c r="B357" s="281"/>
      <c r="C357" s="282"/>
      <c r="D357" s="261" t="s">
        <v>554</v>
      </c>
      <c r="E357" s="283" t="s">
        <v>1</v>
      </c>
      <c r="F357" s="284" t="s">
        <v>559</v>
      </c>
      <c r="G357" s="282"/>
      <c r="H357" s="285">
        <v>50</v>
      </c>
      <c r="I357" s="286"/>
      <c r="J357" s="282"/>
      <c r="K357" s="282"/>
      <c r="L357" s="287"/>
      <c r="M357" s="288"/>
      <c r="N357" s="289"/>
      <c r="O357" s="289"/>
      <c r="P357" s="289"/>
      <c r="Q357" s="289"/>
      <c r="R357" s="289"/>
      <c r="S357" s="289"/>
      <c r="T357" s="290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91" t="s">
        <v>554</v>
      </c>
      <c r="AU357" s="291" t="s">
        <v>80</v>
      </c>
      <c r="AV357" s="15" t="s">
        <v>124</v>
      </c>
      <c r="AW357" s="15" t="s">
        <v>30</v>
      </c>
      <c r="AX357" s="15" t="s">
        <v>80</v>
      </c>
      <c r="AY357" s="291" t="s">
        <v>258</v>
      </c>
    </row>
    <row r="358" s="2" customFormat="1" ht="16.5" customHeight="1">
      <c r="A358" s="39"/>
      <c r="B358" s="40"/>
      <c r="C358" s="221" t="s">
        <v>387</v>
      </c>
      <c r="D358" s="221" t="s">
        <v>260</v>
      </c>
      <c r="E358" s="222" t="s">
        <v>617</v>
      </c>
      <c r="F358" s="223" t="s">
        <v>618</v>
      </c>
      <c r="G358" s="224" t="s">
        <v>282</v>
      </c>
      <c r="H358" s="225">
        <v>296</v>
      </c>
      <c r="I358" s="226"/>
      <c r="J358" s="227">
        <f>ROUND(I358*H358,2)</f>
        <v>0</v>
      </c>
      <c r="K358" s="223" t="s">
        <v>257</v>
      </c>
      <c r="L358" s="45"/>
      <c r="M358" s="228" t="s">
        <v>1</v>
      </c>
      <c r="N358" s="229" t="s">
        <v>38</v>
      </c>
      <c r="O358" s="92"/>
      <c r="P358" s="217">
        <f>O358*H358</f>
        <v>0</v>
      </c>
      <c r="Q358" s="217">
        <v>0</v>
      </c>
      <c r="R358" s="217">
        <f>Q358*H358</f>
        <v>0</v>
      </c>
      <c r="S358" s="217">
        <v>0</v>
      </c>
      <c r="T358" s="218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19" t="s">
        <v>509</v>
      </c>
      <c r="AT358" s="219" t="s">
        <v>260</v>
      </c>
      <c r="AU358" s="219" t="s">
        <v>80</v>
      </c>
      <c r="AY358" s="18" t="s">
        <v>258</v>
      </c>
      <c r="BE358" s="220">
        <f>IF(N358="základní",J358,0)</f>
        <v>0</v>
      </c>
      <c r="BF358" s="220">
        <f>IF(N358="snížená",J358,0)</f>
        <v>0</v>
      </c>
      <c r="BG358" s="220">
        <f>IF(N358="zákl. přenesená",J358,0)</f>
        <v>0</v>
      </c>
      <c r="BH358" s="220">
        <f>IF(N358="sníž. přenesená",J358,0)</f>
        <v>0</v>
      </c>
      <c r="BI358" s="220">
        <f>IF(N358="nulová",J358,0)</f>
        <v>0</v>
      </c>
      <c r="BJ358" s="18" t="s">
        <v>80</v>
      </c>
      <c r="BK358" s="220">
        <f>ROUND(I358*H358,2)</f>
        <v>0</v>
      </c>
      <c r="BL358" s="18" t="s">
        <v>509</v>
      </c>
      <c r="BM358" s="219" t="s">
        <v>992</v>
      </c>
    </row>
    <row r="359" s="13" customFormat="1">
      <c r="A359" s="13"/>
      <c r="B359" s="259"/>
      <c r="C359" s="260"/>
      <c r="D359" s="261" t="s">
        <v>554</v>
      </c>
      <c r="E359" s="262" t="s">
        <v>1</v>
      </c>
      <c r="F359" s="263" t="s">
        <v>993</v>
      </c>
      <c r="G359" s="260"/>
      <c r="H359" s="262" t="s">
        <v>1</v>
      </c>
      <c r="I359" s="264"/>
      <c r="J359" s="260"/>
      <c r="K359" s="260"/>
      <c r="L359" s="265"/>
      <c r="M359" s="266"/>
      <c r="N359" s="267"/>
      <c r="O359" s="267"/>
      <c r="P359" s="267"/>
      <c r="Q359" s="267"/>
      <c r="R359" s="267"/>
      <c r="S359" s="267"/>
      <c r="T359" s="268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69" t="s">
        <v>554</v>
      </c>
      <c r="AU359" s="269" t="s">
        <v>80</v>
      </c>
      <c r="AV359" s="13" t="s">
        <v>80</v>
      </c>
      <c r="AW359" s="13" t="s">
        <v>30</v>
      </c>
      <c r="AX359" s="13" t="s">
        <v>73</v>
      </c>
      <c r="AY359" s="269" t="s">
        <v>258</v>
      </c>
    </row>
    <row r="360" s="14" customFormat="1">
      <c r="A360" s="14"/>
      <c r="B360" s="270"/>
      <c r="C360" s="271"/>
      <c r="D360" s="261" t="s">
        <v>554</v>
      </c>
      <c r="E360" s="272" t="s">
        <v>1</v>
      </c>
      <c r="F360" s="273" t="s">
        <v>994</v>
      </c>
      <c r="G360" s="271"/>
      <c r="H360" s="274">
        <v>271</v>
      </c>
      <c r="I360" s="275"/>
      <c r="J360" s="271"/>
      <c r="K360" s="271"/>
      <c r="L360" s="276"/>
      <c r="M360" s="277"/>
      <c r="N360" s="278"/>
      <c r="O360" s="278"/>
      <c r="P360" s="278"/>
      <c r="Q360" s="278"/>
      <c r="R360" s="278"/>
      <c r="S360" s="278"/>
      <c r="T360" s="279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80" t="s">
        <v>554</v>
      </c>
      <c r="AU360" s="280" t="s">
        <v>80</v>
      </c>
      <c r="AV360" s="14" t="s">
        <v>82</v>
      </c>
      <c r="AW360" s="14" t="s">
        <v>30</v>
      </c>
      <c r="AX360" s="14" t="s">
        <v>73</v>
      </c>
      <c r="AY360" s="280" t="s">
        <v>258</v>
      </c>
    </row>
    <row r="361" s="13" customFormat="1">
      <c r="A361" s="13"/>
      <c r="B361" s="259"/>
      <c r="C361" s="260"/>
      <c r="D361" s="261" t="s">
        <v>554</v>
      </c>
      <c r="E361" s="262" t="s">
        <v>1</v>
      </c>
      <c r="F361" s="263" t="s">
        <v>995</v>
      </c>
      <c r="G361" s="260"/>
      <c r="H361" s="262" t="s">
        <v>1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69" t="s">
        <v>554</v>
      </c>
      <c r="AU361" s="269" t="s">
        <v>80</v>
      </c>
      <c r="AV361" s="13" t="s">
        <v>80</v>
      </c>
      <c r="AW361" s="13" t="s">
        <v>30</v>
      </c>
      <c r="AX361" s="13" t="s">
        <v>73</v>
      </c>
      <c r="AY361" s="269" t="s">
        <v>258</v>
      </c>
    </row>
    <row r="362" s="14" customFormat="1">
      <c r="A362" s="14"/>
      <c r="B362" s="270"/>
      <c r="C362" s="271"/>
      <c r="D362" s="261" t="s">
        <v>554</v>
      </c>
      <c r="E362" s="272" t="s">
        <v>1</v>
      </c>
      <c r="F362" s="273" t="s">
        <v>351</v>
      </c>
      <c r="G362" s="271"/>
      <c r="H362" s="274">
        <v>25</v>
      </c>
      <c r="I362" s="275"/>
      <c r="J362" s="271"/>
      <c r="K362" s="271"/>
      <c r="L362" s="276"/>
      <c r="M362" s="277"/>
      <c r="N362" s="278"/>
      <c r="O362" s="278"/>
      <c r="P362" s="278"/>
      <c r="Q362" s="278"/>
      <c r="R362" s="278"/>
      <c r="S362" s="278"/>
      <c r="T362" s="279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80" t="s">
        <v>554</v>
      </c>
      <c r="AU362" s="280" t="s">
        <v>80</v>
      </c>
      <c r="AV362" s="14" t="s">
        <v>82</v>
      </c>
      <c r="AW362" s="14" t="s">
        <v>30</v>
      </c>
      <c r="AX362" s="14" t="s">
        <v>73</v>
      </c>
      <c r="AY362" s="280" t="s">
        <v>258</v>
      </c>
    </row>
    <row r="363" s="15" customFormat="1">
      <c r="A363" s="15"/>
      <c r="B363" s="281"/>
      <c r="C363" s="282"/>
      <c r="D363" s="261" t="s">
        <v>554</v>
      </c>
      <c r="E363" s="283" t="s">
        <v>1</v>
      </c>
      <c r="F363" s="284" t="s">
        <v>559</v>
      </c>
      <c r="G363" s="282"/>
      <c r="H363" s="285">
        <v>296</v>
      </c>
      <c r="I363" s="286"/>
      <c r="J363" s="282"/>
      <c r="K363" s="282"/>
      <c r="L363" s="287"/>
      <c r="M363" s="288"/>
      <c r="N363" s="289"/>
      <c r="O363" s="289"/>
      <c r="P363" s="289"/>
      <c r="Q363" s="289"/>
      <c r="R363" s="289"/>
      <c r="S363" s="289"/>
      <c r="T363" s="290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91" t="s">
        <v>554</v>
      </c>
      <c r="AU363" s="291" t="s">
        <v>80</v>
      </c>
      <c r="AV363" s="15" t="s">
        <v>124</v>
      </c>
      <c r="AW363" s="15" t="s">
        <v>30</v>
      </c>
      <c r="AX363" s="15" t="s">
        <v>80</v>
      </c>
      <c r="AY363" s="291" t="s">
        <v>258</v>
      </c>
    </row>
    <row r="364" s="11" customFormat="1" ht="22.8" customHeight="1">
      <c r="A364" s="11"/>
      <c r="B364" s="230"/>
      <c r="C364" s="231"/>
      <c r="D364" s="232" t="s">
        <v>72</v>
      </c>
      <c r="E364" s="254" t="s">
        <v>620</v>
      </c>
      <c r="F364" s="254" t="s">
        <v>621</v>
      </c>
      <c r="G364" s="231"/>
      <c r="H364" s="231"/>
      <c r="I364" s="234"/>
      <c r="J364" s="255">
        <f>BK364</f>
        <v>0</v>
      </c>
      <c r="K364" s="231"/>
      <c r="L364" s="236"/>
      <c r="M364" s="237"/>
      <c r="N364" s="238"/>
      <c r="O364" s="238"/>
      <c r="P364" s="239">
        <f>SUM(P365:P385)</f>
        <v>0</v>
      </c>
      <c r="Q364" s="238"/>
      <c r="R364" s="239">
        <f>SUM(R365:R385)</f>
        <v>0</v>
      </c>
      <c r="S364" s="238"/>
      <c r="T364" s="240">
        <f>SUM(T365:T385)</f>
        <v>0</v>
      </c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R364" s="241" t="s">
        <v>80</v>
      </c>
      <c r="AT364" s="242" t="s">
        <v>72</v>
      </c>
      <c r="AU364" s="242" t="s">
        <v>80</v>
      </c>
      <c r="AY364" s="241" t="s">
        <v>258</v>
      </c>
      <c r="BK364" s="243">
        <f>SUM(BK365:BK385)</f>
        <v>0</v>
      </c>
    </row>
    <row r="365" s="2" customFormat="1" ht="33" customHeight="1">
      <c r="A365" s="39"/>
      <c r="B365" s="40"/>
      <c r="C365" s="207" t="s">
        <v>391</v>
      </c>
      <c r="D365" s="207" t="s">
        <v>253</v>
      </c>
      <c r="E365" s="208" t="s">
        <v>622</v>
      </c>
      <c r="F365" s="209" t="s">
        <v>623</v>
      </c>
      <c r="G365" s="210" t="s">
        <v>282</v>
      </c>
      <c r="H365" s="211">
        <v>560</v>
      </c>
      <c r="I365" s="212"/>
      <c r="J365" s="213">
        <f>ROUND(I365*H365,2)</f>
        <v>0</v>
      </c>
      <c r="K365" s="209" t="s">
        <v>257</v>
      </c>
      <c r="L365" s="214"/>
      <c r="M365" s="215" t="s">
        <v>1</v>
      </c>
      <c r="N365" s="216" t="s">
        <v>38</v>
      </c>
      <c r="O365" s="92"/>
      <c r="P365" s="217">
        <f>O365*H365</f>
        <v>0</v>
      </c>
      <c r="Q365" s="217">
        <v>0</v>
      </c>
      <c r="R365" s="217">
        <f>Q365*H365</f>
        <v>0</v>
      </c>
      <c r="S365" s="217">
        <v>0</v>
      </c>
      <c r="T365" s="218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9" t="s">
        <v>284</v>
      </c>
      <c r="AT365" s="219" t="s">
        <v>253</v>
      </c>
      <c r="AU365" s="219" t="s">
        <v>82</v>
      </c>
      <c r="AY365" s="18" t="s">
        <v>258</v>
      </c>
      <c r="BE365" s="220">
        <f>IF(N365="základní",J365,0)</f>
        <v>0</v>
      </c>
      <c r="BF365" s="220">
        <f>IF(N365="snížená",J365,0)</f>
        <v>0</v>
      </c>
      <c r="BG365" s="220">
        <f>IF(N365="zákl. přenesená",J365,0)</f>
        <v>0</v>
      </c>
      <c r="BH365" s="220">
        <f>IF(N365="sníž. přenesená",J365,0)</f>
        <v>0</v>
      </c>
      <c r="BI365" s="220">
        <f>IF(N365="nulová",J365,0)</f>
        <v>0</v>
      </c>
      <c r="BJ365" s="18" t="s">
        <v>80</v>
      </c>
      <c r="BK365" s="220">
        <f>ROUND(I365*H365,2)</f>
        <v>0</v>
      </c>
      <c r="BL365" s="18" t="s">
        <v>124</v>
      </c>
      <c r="BM365" s="219" t="s">
        <v>996</v>
      </c>
    </row>
    <row r="366" s="2" customFormat="1" ht="24.15" customHeight="1">
      <c r="A366" s="39"/>
      <c r="B366" s="40"/>
      <c r="C366" s="207" t="s">
        <v>395</v>
      </c>
      <c r="D366" s="207" t="s">
        <v>253</v>
      </c>
      <c r="E366" s="208" t="s">
        <v>997</v>
      </c>
      <c r="F366" s="209" t="s">
        <v>998</v>
      </c>
      <c r="G366" s="210" t="s">
        <v>282</v>
      </c>
      <c r="H366" s="211">
        <v>195</v>
      </c>
      <c r="I366" s="212"/>
      <c r="J366" s="213">
        <f>ROUND(I366*H366,2)</f>
        <v>0</v>
      </c>
      <c r="K366" s="209" t="s">
        <v>257</v>
      </c>
      <c r="L366" s="214"/>
      <c r="M366" s="215" t="s">
        <v>1</v>
      </c>
      <c r="N366" s="216" t="s">
        <v>38</v>
      </c>
      <c r="O366" s="92"/>
      <c r="P366" s="217">
        <f>O366*H366</f>
        <v>0</v>
      </c>
      <c r="Q366" s="217">
        <v>0</v>
      </c>
      <c r="R366" s="217">
        <f>Q366*H366</f>
        <v>0</v>
      </c>
      <c r="S366" s="217">
        <v>0</v>
      </c>
      <c r="T366" s="218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19" t="s">
        <v>284</v>
      </c>
      <c r="AT366" s="219" t="s">
        <v>253</v>
      </c>
      <c r="AU366" s="219" t="s">
        <v>82</v>
      </c>
      <c r="AY366" s="18" t="s">
        <v>258</v>
      </c>
      <c r="BE366" s="220">
        <f>IF(N366="základní",J366,0)</f>
        <v>0</v>
      </c>
      <c r="BF366" s="220">
        <f>IF(N366="snížená",J366,0)</f>
        <v>0</v>
      </c>
      <c r="BG366" s="220">
        <f>IF(N366="zákl. přenesená",J366,0)</f>
        <v>0</v>
      </c>
      <c r="BH366" s="220">
        <f>IF(N366="sníž. přenesená",J366,0)</f>
        <v>0</v>
      </c>
      <c r="BI366" s="220">
        <f>IF(N366="nulová",J366,0)</f>
        <v>0</v>
      </c>
      <c r="BJ366" s="18" t="s">
        <v>80</v>
      </c>
      <c r="BK366" s="220">
        <f>ROUND(I366*H366,2)</f>
        <v>0</v>
      </c>
      <c r="BL366" s="18" t="s">
        <v>124</v>
      </c>
      <c r="BM366" s="219" t="s">
        <v>999</v>
      </c>
    </row>
    <row r="367" s="13" customFormat="1">
      <c r="A367" s="13"/>
      <c r="B367" s="259"/>
      <c r="C367" s="260"/>
      <c r="D367" s="261" t="s">
        <v>554</v>
      </c>
      <c r="E367" s="262" t="s">
        <v>1</v>
      </c>
      <c r="F367" s="263" t="s">
        <v>1000</v>
      </c>
      <c r="G367" s="260"/>
      <c r="H367" s="262" t="s">
        <v>1</v>
      </c>
      <c r="I367" s="264"/>
      <c r="J367" s="260"/>
      <c r="K367" s="260"/>
      <c r="L367" s="265"/>
      <c r="M367" s="266"/>
      <c r="N367" s="267"/>
      <c r="O367" s="267"/>
      <c r="P367" s="267"/>
      <c r="Q367" s="267"/>
      <c r="R367" s="267"/>
      <c r="S367" s="267"/>
      <c r="T367" s="26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69" t="s">
        <v>554</v>
      </c>
      <c r="AU367" s="269" t="s">
        <v>82</v>
      </c>
      <c r="AV367" s="13" t="s">
        <v>80</v>
      </c>
      <c r="AW367" s="13" t="s">
        <v>30</v>
      </c>
      <c r="AX367" s="13" t="s">
        <v>73</v>
      </c>
      <c r="AY367" s="269" t="s">
        <v>258</v>
      </c>
    </row>
    <row r="368" s="14" customFormat="1">
      <c r="A368" s="14"/>
      <c r="B368" s="270"/>
      <c r="C368" s="271"/>
      <c r="D368" s="261" t="s">
        <v>554</v>
      </c>
      <c r="E368" s="272" t="s">
        <v>1</v>
      </c>
      <c r="F368" s="273" t="s">
        <v>1001</v>
      </c>
      <c r="G368" s="271"/>
      <c r="H368" s="274">
        <v>195</v>
      </c>
      <c r="I368" s="275"/>
      <c r="J368" s="271"/>
      <c r="K368" s="271"/>
      <c r="L368" s="276"/>
      <c r="M368" s="277"/>
      <c r="N368" s="278"/>
      <c r="O368" s="278"/>
      <c r="P368" s="278"/>
      <c r="Q368" s="278"/>
      <c r="R368" s="278"/>
      <c r="S368" s="278"/>
      <c r="T368" s="27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80" t="s">
        <v>554</v>
      </c>
      <c r="AU368" s="280" t="s">
        <v>82</v>
      </c>
      <c r="AV368" s="14" t="s">
        <v>82</v>
      </c>
      <c r="AW368" s="14" t="s">
        <v>30</v>
      </c>
      <c r="AX368" s="14" t="s">
        <v>73</v>
      </c>
      <c r="AY368" s="280" t="s">
        <v>258</v>
      </c>
    </row>
    <row r="369" s="15" customFormat="1">
      <c r="A369" s="15"/>
      <c r="B369" s="281"/>
      <c r="C369" s="282"/>
      <c r="D369" s="261" t="s">
        <v>554</v>
      </c>
      <c r="E369" s="283" t="s">
        <v>1</v>
      </c>
      <c r="F369" s="284" t="s">
        <v>559</v>
      </c>
      <c r="G369" s="282"/>
      <c r="H369" s="285">
        <v>195</v>
      </c>
      <c r="I369" s="286"/>
      <c r="J369" s="282"/>
      <c r="K369" s="282"/>
      <c r="L369" s="287"/>
      <c r="M369" s="288"/>
      <c r="N369" s="289"/>
      <c r="O369" s="289"/>
      <c r="P369" s="289"/>
      <c r="Q369" s="289"/>
      <c r="R369" s="289"/>
      <c r="S369" s="289"/>
      <c r="T369" s="290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91" t="s">
        <v>554</v>
      </c>
      <c r="AU369" s="291" t="s">
        <v>82</v>
      </c>
      <c r="AV369" s="15" t="s">
        <v>124</v>
      </c>
      <c r="AW369" s="15" t="s">
        <v>30</v>
      </c>
      <c r="AX369" s="15" t="s">
        <v>80</v>
      </c>
      <c r="AY369" s="291" t="s">
        <v>258</v>
      </c>
    </row>
    <row r="370" s="2" customFormat="1" ht="24.15" customHeight="1">
      <c r="A370" s="39"/>
      <c r="B370" s="40"/>
      <c r="C370" s="207" t="s">
        <v>399</v>
      </c>
      <c r="D370" s="207" t="s">
        <v>253</v>
      </c>
      <c r="E370" s="208" t="s">
        <v>1002</v>
      </c>
      <c r="F370" s="209" t="s">
        <v>1003</v>
      </c>
      <c r="G370" s="210" t="s">
        <v>256</v>
      </c>
      <c r="H370" s="211">
        <v>97</v>
      </c>
      <c r="I370" s="212"/>
      <c r="J370" s="213">
        <f>ROUND(I370*H370,2)</f>
        <v>0</v>
      </c>
      <c r="K370" s="209" t="s">
        <v>257</v>
      </c>
      <c r="L370" s="214"/>
      <c r="M370" s="215" t="s">
        <v>1</v>
      </c>
      <c r="N370" s="216" t="s">
        <v>38</v>
      </c>
      <c r="O370" s="92"/>
      <c r="P370" s="217">
        <f>O370*H370</f>
        <v>0</v>
      </c>
      <c r="Q370" s="217">
        <v>0</v>
      </c>
      <c r="R370" s="217">
        <f>Q370*H370</f>
        <v>0</v>
      </c>
      <c r="S370" s="217">
        <v>0</v>
      </c>
      <c r="T370" s="218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19" t="s">
        <v>284</v>
      </c>
      <c r="AT370" s="219" t="s">
        <v>253</v>
      </c>
      <c r="AU370" s="219" t="s">
        <v>82</v>
      </c>
      <c r="AY370" s="18" t="s">
        <v>258</v>
      </c>
      <c r="BE370" s="220">
        <f>IF(N370="základní",J370,0)</f>
        <v>0</v>
      </c>
      <c r="BF370" s="220">
        <f>IF(N370="snížená",J370,0)</f>
        <v>0</v>
      </c>
      <c r="BG370" s="220">
        <f>IF(N370="zákl. přenesená",J370,0)</f>
        <v>0</v>
      </c>
      <c r="BH370" s="220">
        <f>IF(N370="sníž. přenesená",J370,0)</f>
        <v>0</v>
      </c>
      <c r="BI370" s="220">
        <f>IF(N370="nulová",J370,0)</f>
        <v>0</v>
      </c>
      <c r="BJ370" s="18" t="s">
        <v>80</v>
      </c>
      <c r="BK370" s="220">
        <f>ROUND(I370*H370,2)</f>
        <v>0</v>
      </c>
      <c r="BL370" s="18" t="s">
        <v>124</v>
      </c>
      <c r="BM370" s="219" t="s">
        <v>1004</v>
      </c>
    </row>
    <row r="371" s="2" customFormat="1" ht="24.15" customHeight="1">
      <c r="A371" s="39"/>
      <c r="B371" s="40"/>
      <c r="C371" s="207" t="s">
        <v>401</v>
      </c>
      <c r="D371" s="207" t="s">
        <v>253</v>
      </c>
      <c r="E371" s="208" t="s">
        <v>1005</v>
      </c>
      <c r="F371" s="209" t="s">
        <v>1006</v>
      </c>
      <c r="G371" s="210" t="s">
        <v>282</v>
      </c>
      <c r="H371" s="211">
        <v>683</v>
      </c>
      <c r="I371" s="212"/>
      <c r="J371" s="213">
        <f>ROUND(I371*H371,2)</f>
        <v>0</v>
      </c>
      <c r="K371" s="209" t="s">
        <v>257</v>
      </c>
      <c r="L371" s="214"/>
      <c r="M371" s="215" t="s">
        <v>1</v>
      </c>
      <c r="N371" s="216" t="s">
        <v>38</v>
      </c>
      <c r="O371" s="92"/>
      <c r="P371" s="217">
        <f>O371*H371</f>
        <v>0</v>
      </c>
      <c r="Q371" s="217">
        <v>0</v>
      </c>
      <c r="R371" s="217">
        <f>Q371*H371</f>
        <v>0</v>
      </c>
      <c r="S371" s="217">
        <v>0</v>
      </c>
      <c r="T371" s="21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9" t="s">
        <v>284</v>
      </c>
      <c r="AT371" s="219" t="s">
        <v>253</v>
      </c>
      <c r="AU371" s="219" t="s">
        <v>82</v>
      </c>
      <c r="AY371" s="18" t="s">
        <v>258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80</v>
      </c>
      <c r="BK371" s="220">
        <f>ROUND(I371*H371,2)</f>
        <v>0</v>
      </c>
      <c r="BL371" s="18" t="s">
        <v>124</v>
      </c>
      <c r="BM371" s="219" t="s">
        <v>1007</v>
      </c>
    </row>
    <row r="372" s="13" customFormat="1">
      <c r="A372" s="13"/>
      <c r="B372" s="259"/>
      <c r="C372" s="260"/>
      <c r="D372" s="261" t="s">
        <v>554</v>
      </c>
      <c r="E372" s="262" t="s">
        <v>1</v>
      </c>
      <c r="F372" s="263" t="s">
        <v>1008</v>
      </c>
      <c r="G372" s="260"/>
      <c r="H372" s="262" t="s">
        <v>1</v>
      </c>
      <c r="I372" s="264"/>
      <c r="J372" s="260"/>
      <c r="K372" s="260"/>
      <c r="L372" s="265"/>
      <c r="M372" s="266"/>
      <c r="N372" s="267"/>
      <c r="O372" s="267"/>
      <c r="P372" s="267"/>
      <c r="Q372" s="267"/>
      <c r="R372" s="267"/>
      <c r="S372" s="267"/>
      <c r="T372" s="268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69" t="s">
        <v>554</v>
      </c>
      <c r="AU372" s="269" t="s">
        <v>82</v>
      </c>
      <c r="AV372" s="13" t="s">
        <v>80</v>
      </c>
      <c r="AW372" s="13" t="s">
        <v>30</v>
      </c>
      <c r="AX372" s="13" t="s">
        <v>73</v>
      </c>
      <c r="AY372" s="269" t="s">
        <v>258</v>
      </c>
    </row>
    <row r="373" s="14" customFormat="1">
      <c r="A373" s="14"/>
      <c r="B373" s="270"/>
      <c r="C373" s="271"/>
      <c r="D373" s="261" t="s">
        <v>554</v>
      </c>
      <c r="E373" s="272" t="s">
        <v>1</v>
      </c>
      <c r="F373" s="273" t="s">
        <v>1009</v>
      </c>
      <c r="G373" s="271"/>
      <c r="H373" s="274">
        <v>48</v>
      </c>
      <c r="I373" s="275"/>
      <c r="J373" s="271"/>
      <c r="K373" s="271"/>
      <c r="L373" s="276"/>
      <c r="M373" s="277"/>
      <c r="N373" s="278"/>
      <c r="O373" s="278"/>
      <c r="P373" s="278"/>
      <c r="Q373" s="278"/>
      <c r="R373" s="278"/>
      <c r="S373" s="278"/>
      <c r="T373" s="279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80" t="s">
        <v>554</v>
      </c>
      <c r="AU373" s="280" t="s">
        <v>82</v>
      </c>
      <c r="AV373" s="14" t="s">
        <v>82</v>
      </c>
      <c r="AW373" s="14" t="s">
        <v>30</v>
      </c>
      <c r="AX373" s="14" t="s">
        <v>73</v>
      </c>
      <c r="AY373" s="280" t="s">
        <v>258</v>
      </c>
    </row>
    <row r="374" s="13" customFormat="1">
      <c r="A374" s="13"/>
      <c r="B374" s="259"/>
      <c r="C374" s="260"/>
      <c r="D374" s="261" t="s">
        <v>554</v>
      </c>
      <c r="E374" s="262" t="s">
        <v>1</v>
      </c>
      <c r="F374" s="263" t="s">
        <v>1010</v>
      </c>
      <c r="G374" s="260"/>
      <c r="H374" s="262" t="s">
        <v>1</v>
      </c>
      <c r="I374" s="264"/>
      <c r="J374" s="260"/>
      <c r="K374" s="260"/>
      <c r="L374" s="265"/>
      <c r="M374" s="266"/>
      <c r="N374" s="267"/>
      <c r="O374" s="267"/>
      <c r="P374" s="267"/>
      <c r="Q374" s="267"/>
      <c r="R374" s="267"/>
      <c r="S374" s="267"/>
      <c r="T374" s="26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69" t="s">
        <v>554</v>
      </c>
      <c r="AU374" s="269" t="s">
        <v>82</v>
      </c>
      <c r="AV374" s="13" t="s">
        <v>80</v>
      </c>
      <c r="AW374" s="13" t="s">
        <v>30</v>
      </c>
      <c r="AX374" s="13" t="s">
        <v>73</v>
      </c>
      <c r="AY374" s="269" t="s">
        <v>258</v>
      </c>
    </row>
    <row r="375" s="14" customFormat="1">
      <c r="A375" s="14"/>
      <c r="B375" s="270"/>
      <c r="C375" s="271"/>
      <c r="D375" s="261" t="s">
        <v>554</v>
      </c>
      <c r="E375" s="272" t="s">
        <v>1</v>
      </c>
      <c r="F375" s="273" t="s">
        <v>1011</v>
      </c>
      <c r="G375" s="271"/>
      <c r="H375" s="274">
        <v>635</v>
      </c>
      <c r="I375" s="275"/>
      <c r="J375" s="271"/>
      <c r="K375" s="271"/>
      <c r="L375" s="276"/>
      <c r="M375" s="277"/>
      <c r="N375" s="278"/>
      <c r="O375" s="278"/>
      <c r="P375" s="278"/>
      <c r="Q375" s="278"/>
      <c r="R375" s="278"/>
      <c r="S375" s="278"/>
      <c r="T375" s="279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80" t="s">
        <v>554</v>
      </c>
      <c r="AU375" s="280" t="s">
        <v>82</v>
      </c>
      <c r="AV375" s="14" t="s">
        <v>82</v>
      </c>
      <c r="AW375" s="14" t="s">
        <v>30</v>
      </c>
      <c r="AX375" s="14" t="s">
        <v>73</v>
      </c>
      <c r="AY375" s="280" t="s">
        <v>258</v>
      </c>
    </row>
    <row r="376" s="15" customFormat="1">
      <c r="A376" s="15"/>
      <c r="B376" s="281"/>
      <c r="C376" s="282"/>
      <c r="D376" s="261" t="s">
        <v>554</v>
      </c>
      <c r="E376" s="283" t="s">
        <v>1</v>
      </c>
      <c r="F376" s="284" t="s">
        <v>559</v>
      </c>
      <c r="G376" s="282"/>
      <c r="H376" s="285">
        <v>683</v>
      </c>
      <c r="I376" s="286"/>
      <c r="J376" s="282"/>
      <c r="K376" s="282"/>
      <c r="L376" s="287"/>
      <c r="M376" s="288"/>
      <c r="N376" s="289"/>
      <c r="O376" s="289"/>
      <c r="P376" s="289"/>
      <c r="Q376" s="289"/>
      <c r="R376" s="289"/>
      <c r="S376" s="289"/>
      <c r="T376" s="290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91" t="s">
        <v>554</v>
      </c>
      <c r="AU376" s="291" t="s">
        <v>82</v>
      </c>
      <c r="AV376" s="15" t="s">
        <v>124</v>
      </c>
      <c r="AW376" s="15" t="s">
        <v>30</v>
      </c>
      <c r="AX376" s="15" t="s">
        <v>80</v>
      </c>
      <c r="AY376" s="291" t="s">
        <v>258</v>
      </c>
    </row>
    <row r="377" s="2" customFormat="1" ht="24.15" customHeight="1">
      <c r="A377" s="39"/>
      <c r="B377" s="40"/>
      <c r="C377" s="207" t="s">
        <v>405</v>
      </c>
      <c r="D377" s="207" t="s">
        <v>253</v>
      </c>
      <c r="E377" s="208" t="s">
        <v>1012</v>
      </c>
      <c r="F377" s="209" t="s">
        <v>1013</v>
      </c>
      <c r="G377" s="210" t="s">
        <v>256</v>
      </c>
      <c r="H377" s="211">
        <v>341</v>
      </c>
      <c r="I377" s="212"/>
      <c r="J377" s="213">
        <f>ROUND(I377*H377,2)</f>
        <v>0</v>
      </c>
      <c r="K377" s="209" t="s">
        <v>257</v>
      </c>
      <c r="L377" s="214"/>
      <c r="M377" s="215" t="s">
        <v>1</v>
      </c>
      <c r="N377" s="216" t="s">
        <v>38</v>
      </c>
      <c r="O377" s="92"/>
      <c r="P377" s="217">
        <f>O377*H377</f>
        <v>0</v>
      </c>
      <c r="Q377" s="217">
        <v>0</v>
      </c>
      <c r="R377" s="217">
        <f>Q377*H377</f>
        <v>0</v>
      </c>
      <c r="S377" s="217">
        <v>0</v>
      </c>
      <c r="T377" s="218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9" t="s">
        <v>284</v>
      </c>
      <c r="AT377" s="219" t="s">
        <v>253</v>
      </c>
      <c r="AU377" s="219" t="s">
        <v>82</v>
      </c>
      <c r="AY377" s="18" t="s">
        <v>258</v>
      </c>
      <c r="BE377" s="220">
        <f>IF(N377="základní",J377,0)</f>
        <v>0</v>
      </c>
      <c r="BF377" s="220">
        <f>IF(N377="snížená",J377,0)</f>
        <v>0</v>
      </c>
      <c r="BG377" s="220">
        <f>IF(N377="zákl. přenesená",J377,0)</f>
        <v>0</v>
      </c>
      <c r="BH377" s="220">
        <f>IF(N377="sníž. přenesená",J377,0)</f>
        <v>0</v>
      </c>
      <c r="BI377" s="220">
        <f>IF(N377="nulová",J377,0)</f>
        <v>0</v>
      </c>
      <c r="BJ377" s="18" t="s">
        <v>80</v>
      </c>
      <c r="BK377" s="220">
        <f>ROUND(I377*H377,2)</f>
        <v>0</v>
      </c>
      <c r="BL377" s="18" t="s">
        <v>124</v>
      </c>
      <c r="BM377" s="219" t="s">
        <v>1014</v>
      </c>
    </row>
    <row r="378" s="2" customFormat="1" ht="33" customHeight="1">
      <c r="A378" s="39"/>
      <c r="B378" s="40"/>
      <c r="C378" s="207" t="s">
        <v>409</v>
      </c>
      <c r="D378" s="207" t="s">
        <v>253</v>
      </c>
      <c r="E378" s="208" t="s">
        <v>628</v>
      </c>
      <c r="F378" s="209" t="s">
        <v>629</v>
      </c>
      <c r="G378" s="210" t="s">
        <v>282</v>
      </c>
      <c r="H378" s="211">
        <v>584</v>
      </c>
      <c r="I378" s="212"/>
      <c r="J378" s="213">
        <f>ROUND(I378*H378,2)</f>
        <v>0</v>
      </c>
      <c r="K378" s="209" t="s">
        <v>257</v>
      </c>
      <c r="L378" s="214"/>
      <c r="M378" s="215" t="s">
        <v>1</v>
      </c>
      <c r="N378" s="216" t="s">
        <v>38</v>
      </c>
      <c r="O378" s="92"/>
      <c r="P378" s="217">
        <f>O378*H378</f>
        <v>0</v>
      </c>
      <c r="Q378" s="217">
        <v>0</v>
      </c>
      <c r="R378" s="217">
        <f>Q378*H378</f>
        <v>0</v>
      </c>
      <c r="S378" s="217">
        <v>0</v>
      </c>
      <c r="T378" s="21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19" t="s">
        <v>269</v>
      </c>
      <c r="AT378" s="219" t="s">
        <v>253</v>
      </c>
      <c r="AU378" s="219" t="s">
        <v>82</v>
      </c>
      <c r="AY378" s="18" t="s">
        <v>258</v>
      </c>
      <c r="BE378" s="220">
        <f>IF(N378="základní",J378,0)</f>
        <v>0</v>
      </c>
      <c r="BF378" s="220">
        <f>IF(N378="snížená",J378,0)</f>
        <v>0</v>
      </c>
      <c r="BG378" s="220">
        <f>IF(N378="zákl. přenesená",J378,0)</f>
        <v>0</v>
      </c>
      <c r="BH378" s="220">
        <f>IF(N378="sníž. přenesená",J378,0)</f>
        <v>0</v>
      </c>
      <c r="BI378" s="220">
        <f>IF(N378="nulová",J378,0)</f>
        <v>0</v>
      </c>
      <c r="BJ378" s="18" t="s">
        <v>80</v>
      </c>
      <c r="BK378" s="220">
        <f>ROUND(I378*H378,2)</f>
        <v>0</v>
      </c>
      <c r="BL378" s="18" t="s">
        <v>269</v>
      </c>
      <c r="BM378" s="219" t="s">
        <v>1015</v>
      </c>
    </row>
    <row r="379" s="13" customFormat="1">
      <c r="A379" s="13"/>
      <c r="B379" s="259"/>
      <c r="C379" s="260"/>
      <c r="D379" s="261" t="s">
        <v>554</v>
      </c>
      <c r="E379" s="262" t="s">
        <v>1</v>
      </c>
      <c r="F379" s="263" t="s">
        <v>631</v>
      </c>
      <c r="G379" s="260"/>
      <c r="H379" s="262" t="s">
        <v>1</v>
      </c>
      <c r="I379" s="264"/>
      <c r="J379" s="260"/>
      <c r="K379" s="260"/>
      <c r="L379" s="265"/>
      <c r="M379" s="266"/>
      <c r="N379" s="267"/>
      <c r="O379" s="267"/>
      <c r="P379" s="267"/>
      <c r="Q379" s="267"/>
      <c r="R379" s="267"/>
      <c r="S379" s="267"/>
      <c r="T379" s="26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69" t="s">
        <v>554</v>
      </c>
      <c r="AU379" s="269" t="s">
        <v>82</v>
      </c>
      <c r="AV379" s="13" t="s">
        <v>80</v>
      </c>
      <c r="AW379" s="13" t="s">
        <v>30</v>
      </c>
      <c r="AX379" s="13" t="s">
        <v>73</v>
      </c>
      <c r="AY379" s="269" t="s">
        <v>258</v>
      </c>
    </row>
    <row r="380" s="14" customFormat="1">
      <c r="A380" s="14"/>
      <c r="B380" s="270"/>
      <c r="C380" s="271"/>
      <c r="D380" s="261" t="s">
        <v>554</v>
      </c>
      <c r="E380" s="272" t="s">
        <v>1</v>
      </c>
      <c r="F380" s="273" t="s">
        <v>1016</v>
      </c>
      <c r="G380" s="271"/>
      <c r="H380" s="274">
        <v>584</v>
      </c>
      <c r="I380" s="275"/>
      <c r="J380" s="271"/>
      <c r="K380" s="271"/>
      <c r="L380" s="276"/>
      <c r="M380" s="277"/>
      <c r="N380" s="278"/>
      <c r="O380" s="278"/>
      <c r="P380" s="278"/>
      <c r="Q380" s="278"/>
      <c r="R380" s="278"/>
      <c r="S380" s="278"/>
      <c r="T380" s="279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80" t="s">
        <v>554</v>
      </c>
      <c r="AU380" s="280" t="s">
        <v>82</v>
      </c>
      <c r="AV380" s="14" t="s">
        <v>82</v>
      </c>
      <c r="AW380" s="14" t="s">
        <v>30</v>
      </c>
      <c r="AX380" s="14" t="s">
        <v>73</v>
      </c>
      <c r="AY380" s="280" t="s">
        <v>258</v>
      </c>
    </row>
    <row r="381" s="15" customFormat="1">
      <c r="A381" s="15"/>
      <c r="B381" s="281"/>
      <c r="C381" s="282"/>
      <c r="D381" s="261" t="s">
        <v>554</v>
      </c>
      <c r="E381" s="283" t="s">
        <v>1</v>
      </c>
      <c r="F381" s="284" t="s">
        <v>559</v>
      </c>
      <c r="G381" s="282"/>
      <c r="H381" s="285">
        <v>584</v>
      </c>
      <c r="I381" s="286"/>
      <c r="J381" s="282"/>
      <c r="K381" s="282"/>
      <c r="L381" s="287"/>
      <c r="M381" s="288"/>
      <c r="N381" s="289"/>
      <c r="O381" s="289"/>
      <c r="P381" s="289"/>
      <c r="Q381" s="289"/>
      <c r="R381" s="289"/>
      <c r="S381" s="289"/>
      <c r="T381" s="290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91" t="s">
        <v>554</v>
      </c>
      <c r="AU381" s="291" t="s">
        <v>82</v>
      </c>
      <c r="AV381" s="15" t="s">
        <v>124</v>
      </c>
      <c r="AW381" s="15" t="s">
        <v>30</v>
      </c>
      <c r="AX381" s="15" t="s">
        <v>80</v>
      </c>
      <c r="AY381" s="291" t="s">
        <v>258</v>
      </c>
    </row>
    <row r="382" s="2" customFormat="1" ht="21.75" customHeight="1">
      <c r="A382" s="39"/>
      <c r="B382" s="40"/>
      <c r="C382" s="221" t="s">
        <v>413</v>
      </c>
      <c r="D382" s="221" t="s">
        <v>260</v>
      </c>
      <c r="E382" s="222" t="s">
        <v>348</v>
      </c>
      <c r="F382" s="223" t="s">
        <v>349</v>
      </c>
      <c r="G382" s="224" t="s">
        <v>282</v>
      </c>
      <c r="H382" s="225">
        <v>584</v>
      </c>
      <c r="I382" s="226"/>
      <c r="J382" s="227">
        <f>ROUND(I382*H382,2)</f>
        <v>0</v>
      </c>
      <c r="K382" s="223" t="s">
        <v>257</v>
      </c>
      <c r="L382" s="45"/>
      <c r="M382" s="228" t="s">
        <v>1</v>
      </c>
      <c r="N382" s="229" t="s">
        <v>38</v>
      </c>
      <c r="O382" s="92"/>
      <c r="P382" s="217">
        <f>O382*H382</f>
        <v>0</v>
      </c>
      <c r="Q382" s="217">
        <v>0</v>
      </c>
      <c r="R382" s="217">
        <f>Q382*H382</f>
        <v>0</v>
      </c>
      <c r="S382" s="217">
        <v>0</v>
      </c>
      <c r="T382" s="21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9" t="s">
        <v>430</v>
      </c>
      <c r="AT382" s="219" t="s">
        <v>260</v>
      </c>
      <c r="AU382" s="219" t="s">
        <v>82</v>
      </c>
      <c r="AY382" s="18" t="s">
        <v>258</v>
      </c>
      <c r="BE382" s="220">
        <f>IF(N382="základní",J382,0)</f>
        <v>0</v>
      </c>
      <c r="BF382" s="220">
        <f>IF(N382="snížená",J382,0)</f>
        <v>0</v>
      </c>
      <c r="BG382" s="220">
        <f>IF(N382="zákl. přenesená",J382,0)</f>
        <v>0</v>
      </c>
      <c r="BH382" s="220">
        <f>IF(N382="sníž. přenesená",J382,0)</f>
        <v>0</v>
      </c>
      <c r="BI382" s="220">
        <f>IF(N382="nulová",J382,0)</f>
        <v>0</v>
      </c>
      <c r="BJ382" s="18" t="s">
        <v>80</v>
      </c>
      <c r="BK382" s="220">
        <f>ROUND(I382*H382,2)</f>
        <v>0</v>
      </c>
      <c r="BL382" s="18" t="s">
        <v>430</v>
      </c>
      <c r="BM382" s="219" t="s">
        <v>1017</v>
      </c>
    </row>
    <row r="383" s="13" customFormat="1">
      <c r="A383" s="13"/>
      <c r="B383" s="259"/>
      <c r="C383" s="260"/>
      <c r="D383" s="261" t="s">
        <v>554</v>
      </c>
      <c r="E383" s="262" t="s">
        <v>1</v>
      </c>
      <c r="F383" s="263" t="s">
        <v>631</v>
      </c>
      <c r="G383" s="260"/>
      <c r="H383" s="262" t="s">
        <v>1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69" t="s">
        <v>554</v>
      </c>
      <c r="AU383" s="269" t="s">
        <v>82</v>
      </c>
      <c r="AV383" s="13" t="s">
        <v>80</v>
      </c>
      <c r="AW383" s="13" t="s">
        <v>30</v>
      </c>
      <c r="AX383" s="13" t="s">
        <v>73</v>
      </c>
      <c r="AY383" s="269" t="s">
        <v>258</v>
      </c>
    </row>
    <row r="384" s="14" customFormat="1">
      <c r="A384" s="14"/>
      <c r="B384" s="270"/>
      <c r="C384" s="271"/>
      <c r="D384" s="261" t="s">
        <v>554</v>
      </c>
      <c r="E384" s="272" t="s">
        <v>1</v>
      </c>
      <c r="F384" s="273" t="s">
        <v>1016</v>
      </c>
      <c r="G384" s="271"/>
      <c r="H384" s="274">
        <v>584</v>
      </c>
      <c r="I384" s="275"/>
      <c r="J384" s="271"/>
      <c r="K384" s="271"/>
      <c r="L384" s="276"/>
      <c r="M384" s="277"/>
      <c r="N384" s="278"/>
      <c r="O384" s="278"/>
      <c r="P384" s="278"/>
      <c r="Q384" s="278"/>
      <c r="R384" s="278"/>
      <c r="S384" s="278"/>
      <c r="T384" s="279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80" t="s">
        <v>554</v>
      </c>
      <c r="AU384" s="280" t="s">
        <v>82</v>
      </c>
      <c r="AV384" s="14" t="s">
        <v>82</v>
      </c>
      <c r="AW384" s="14" t="s">
        <v>30</v>
      </c>
      <c r="AX384" s="14" t="s">
        <v>73</v>
      </c>
      <c r="AY384" s="280" t="s">
        <v>258</v>
      </c>
    </row>
    <row r="385" s="15" customFormat="1">
      <c r="A385" s="15"/>
      <c r="B385" s="281"/>
      <c r="C385" s="282"/>
      <c r="D385" s="261" t="s">
        <v>554</v>
      </c>
      <c r="E385" s="283" t="s">
        <v>1</v>
      </c>
      <c r="F385" s="284" t="s">
        <v>559</v>
      </c>
      <c r="G385" s="282"/>
      <c r="H385" s="285">
        <v>584</v>
      </c>
      <c r="I385" s="286"/>
      <c r="J385" s="282"/>
      <c r="K385" s="282"/>
      <c r="L385" s="287"/>
      <c r="M385" s="288"/>
      <c r="N385" s="289"/>
      <c r="O385" s="289"/>
      <c r="P385" s="289"/>
      <c r="Q385" s="289"/>
      <c r="R385" s="289"/>
      <c r="S385" s="289"/>
      <c r="T385" s="290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91" t="s">
        <v>554</v>
      </c>
      <c r="AU385" s="291" t="s">
        <v>82</v>
      </c>
      <c r="AV385" s="15" t="s">
        <v>124</v>
      </c>
      <c r="AW385" s="15" t="s">
        <v>30</v>
      </c>
      <c r="AX385" s="15" t="s">
        <v>80</v>
      </c>
      <c r="AY385" s="291" t="s">
        <v>258</v>
      </c>
    </row>
    <row r="386" s="11" customFormat="1" ht="25.92" customHeight="1">
      <c r="A386" s="11"/>
      <c r="B386" s="230"/>
      <c r="C386" s="231"/>
      <c r="D386" s="232" t="s">
        <v>72</v>
      </c>
      <c r="E386" s="233" t="s">
        <v>634</v>
      </c>
      <c r="F386" s="233" t="s">
        <v>97</v>
      </c>
      <c r="G386" s="231"/>
      <c r="H386" s="231"/>
      <c r="I386" s="234"/>
      <c r="J386" s="235">
        <f>BK386</f>
        <v>0</v>
      </c>
      <c r="K386" s="231"/>
      <c r="L386" s="236"/>
      <c r="M386" s="237"/>
      <c r="N386" s="238"/>
      <c r="O386" s="238"/>
      <c r="P386" s="239">
        <f>P387+SUM(P388:P391)+P418+P425</f>
        <v>0</v>
      </c>
      <c r="Q386" s="238"/>
      <c r="R386" s="239">
        <f>R387+SUM(R388:R391)+R418+R425</f>
        <v>0</v>
      </c>
      <c r="S386" s="238"/>
      <c r="T386" s="240">
        <f>T387+SUM(T388:T391)+T418+T425</f>
        <v>0</v>
      </c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R386" s="241" t="s">
        <v>80</v>
      </c>
      <c r="AT386" s="242" t="s">
        <v>72</v>
      </c>
      <c r="AU386" s="242" t="s">
        <v>73</v>
      </c>
      <c r="AY386" s="241" t="s">
        <v>258</v>
      </c>
      <c r="BK386" s="243">
        <f>BK387+SUM(BK388:BK391)+BK418+BK425</f>
        <v>0</v>
      </c>
    </row>
    <row r="387" s="2" customFormat="1" ht="24.15" customHeight="1">
      <c r="A387" s="39"/>
      <c r="B387" s="40"/>
      <c r="C387" s="207" t="s">
        <v>417</v>
      </c>
      <c r="D387" s="207" t="s">
        <v>253</v>
      </c>
      <c r="E387" s="208" t="s">
        <v>1018</v>
      </c>
      <c r="F387" s="209" t="s">
        <v>1019</v>
      </c>
      <c r="G387" s="210" t="s">
        <v>256</v>
      </c>
      <c r="H387" s="211">
        <v>2</v>
      </c>
      <c r="I387" s="212"/>
      <c r="J387" s="213">
        <f>ROUND(I387*H387,2)</f>
        <v>0</v>
      </c>
      <c r="K387" s="209" t="s">
        <v>257</v>
      </c>
      <c r="L387" s="214"/>
      <c r="M387" s="215" t="s">
        <v>1</v>
      </c>
      <c r="N387" s="216" t="s">
        <v>38</v>
      </c>
      <c r="O387" s="92"/>
      <c r="P387" s="217">
        <f>O387*H387</f>
        <v>0</v>
      </c>
      <c r="Q387" s="217">
        <v>0</v>
      </c>
      <c r="R387" s="217">
        <f>Q387*H387</f>
        <v>0</v>
      </c>
      <c r="S387" s="217">
        <v>0</v>
      </c>
      <c r="T387" s="21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19" t="s">
        <v>284</v>
      </c>
      <c r="AT387" s="219" t="s">
        <v>253</v>
      </c>
      <c r="AU387" s="219" t="s">
        <v>80</v>
      </c>
      <c r="AY387" s="18" t="s">
        <v>258</v>
      </c>
      <c r="BE387" s="220">
        <f>IF(N387="základní",J387,0)</f>
        <v>0</v>
      </c>
      <c r="BF387" s="220">
        <f>IF(N387="snížená",J387,0)</f>
        <v>0</v>
      </c>
      <c r="BG387" s="220">
        <f>IF(N387="zákl. přenesená",J387,0)</f>
        <v>0</v>
      </c>
      <c r="BH387" s="220">
        <f>IF(N387="sníž. přenesená",J387,0)</f>
        <v>0</v>
      </c>
      <c r="BI387" s="220">
        <f>IF(N387="nulová",J387,0)</f>
        <v>0</v>
      </c>
      <c r="BJ387" s="18" t="s">
        <v>80</v>
      </c>
      <c r="BK387" s="220">
        <f>ROUND(I387*H387,2)</f>
        <v>0</v>
      </c>
      <c r="BL387" s="18" t="s">
        <v>124</v>
      </c>
      <c r="BM387" s="219" t="s">
        <v>1020</v>
      </c>
    </row>
    <row r="388" s="2" customFormat="1" ht="16.5" customHeight="1">
      <c r="A388" s="39"/>
      <c r="B388" s="40"/>
      <c r="C388" s="221" t="s">
        <v>421</v>
      </c>
      <c r="D388" s="221" t="s">
        <v>260</v>
      </c>
      <c r="E388" s="222" t="s">
        <v>1021</v>
      </c>
      <c r="F388" s="223" t="s">
        <v>1022</v>
      </c>
      <c r="G388" s="224" t="s">
        <v>256</v>
      </c>
      <c r="H388" s="225">
        <v>2</v>
      </c>
      <c r="I388" s="226"/>
      <c r="J388" s="227">
        <f>ROUND(I388*H388,2)</f>
        <v>0</v>
      </c>
      <c r="K388" s="223" t="s">
        <v>257</v>
      </c>
      <c r="L388" s="45"/>
      <c r="M388" s="228" t="s">
        <v>1</v>
      </c>
      <c r="N388" s="229" t="s">
        <v>38</v>
      </c>
      <c r="O388" s="92"/>
      <c r="P388" s="217">
        <f>O388*H388</f>
        <v>0</v>
      </c>
      <c r="Q388" s="217">
        <v>0</v>
      </c>
      <c r="R388" s="217">
        <f>Q388*H388</f>
        <v>0</v>
      </c>
      <c r="S388" s="217">
        <v>0</v>
      </c>
      <c r="T388" s="218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19" t="s">
        <v>430</v>
      </c>
      <c r="AT388" s="219" t="s">
        <v>260</v>
      </c>
      <c r="AU388" s="219" t="s">
        <v>80</v>
      </c>
      <c r="AY388" s="18" t="s">
        <v>258</v>
      </c>
      <c r="BE388" s="220">
        <f>IF(N388="základní",J388,0)</f>
        <v>0</v>
      </c>
      <c r="BF388" s="220">
        <f>IF(N388="snížená",J388,0)</f>
        <v>0</v>
      </c>
      <c r="BG388" s="220">
        <f>IF(N388="zákl. přenesená",J388,0)</f>
        <v>0</v>
      </c>
      <c r="BH388" s="220">
        <f>IF(N388="sníž. přenesená",J388,0)</f>
        <v>0</v>
      </c>
      <c r="BI388" s="220">
        <f>IF(N388="nulová",J388,0)</f>
        <v>0</v>
      </c>
      <c r="BJ388" s="18" t="s">
        <v>80</v>
      </c>
      <c r="BK388" s="220">
        <f>ROUND(I388*H388,2)</f>
        <v>0</v>
      </c>
      <c r="BL388" s="18" t="s">
        <v>430</v>
      </c>
      <c r="BM388" s="219" t="s">
        <v>1023</v>
      </c>
    </row>
    <row r="389" s="2" customFormat="1" ht="24.15" customHeight="1">
      <c r="A389" s="39"/>
      <c r="B389" s="40"/>
      <c r="C389" s="207" t="s">
        <v>427</v>
      </c>
      <c r="D389" s="207" t="s">
        <v>253</v>
      </c>
      <c r="E389" s="208" t="s">
        <v>1024</v>
      </c>
      <c r="F389" s="209" t="s">
        <v>1025</v>
      </c>
      <c r="G389" s="210" t="s">
        <v>256</v>
      </c>
      <c r="H389" s="211">
        <v>3</v>
      </c>
      <c r="I389" s="212"/>
      <c r="J389" s="213">
        <f>ROUND(I389*H389,2)</f>
        <v>0</v>
      </c>
      <c r="K389" s="209" t="s">
        <v>257</v>
      </c>
      <c r="L389" s="214"/>
      <c r="M389" s="215" t="s">
        <v>1</v>
      </c>
      <c r="N389" s="216" t="s">
        <v>38</v>
      </c>
      <c r="O389" s="92"/>
      <c r="P389" s="217">
        <f>O389*H389</f>
        <v>0</v>
      </c>
      <c r="Q389" s="217">
        <v>0</v>
      </c>
      <c r="R389" s="217">
        <f>Q389*H389</f>
        <v>0</v>
      </c>
      <c r="S389" s="217">
        <v>0</v>
      </c>
      <c r="T389" s="218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9" t="s">
        <v>269</v>
      </c>
      <c r="AT389" s="219" t="s">
        <v>253</v>
      </c>
      <c r="AU389" s="219" t="s">
        <v>80</v>
      </c>
      <c r="AY389" s="18" t="s">
        <v>258</v>
      </c>
      <c r="BE389" s="220">
        <f>IF(N389="základní",J389,0)</f>
        <v>0</v>
      </c>
      <c r="BF389" s="220">
        <f>IF(N389="snížená",J389,0)</f>
        <v>0</v>
      </c>
      <c r="BG389" s="220">
        <f>IF(N389="zákl. přenesená",J389,0)</f>
        <v>0</v>
      </c>
      <c r="BH389" s="220">
        <f>IF(N389="sníž. přenesená",J389,0)</f>
        <v>0</v>
      </c>
      <c r="BI389" s="220">
        <f>IF(N389="nulová",J389,0)</f>
        <v>0</v>
      </c>
      <c r="BJ389" s="18" t="s">
        <v>80</v>
      </c>
      <c r="BK389" s="220">
        <f>ROUND(I389*H389,2)</f>
        <v>0</v>
      </c>
      <c r="BL389" s="18" t="s">
        <v>269</v>
      </c>
      <c r="BM389" s="219" t="s">
        <v>1026</v>
      </c>
    </row>
    <row r="390" s="2" customFormat="1" ht="24.15" customHeight="1">
      <c r="A390" s="39"/>
      <c r="B390" s="40"/>
      <c r="C390" s="221" t="s">
        <v>432</v>
      </c>
      <c r="D390" s="221" t="s">
        <v>260</v>
      </c>
      <c r="E390" s="222" t="s">
        <v>1027</v>
      </c>
      <c r="F390" s="223" t="s">
        <v>1028</v>
      </c>
      <c r="G390" s="224" t="s">
        <v>256</v>
      </c>
      <c r="H390" s="225">
        <v>3</v>
      </c>
      <c r="I390" s="226"/>
      <c r="J390" s="227">
        <f>ROUND(I390*H390,2)</f>
        <v>0</v>
      </c>
      <c r="K390" s="223" t="s">
        <v>257</v>
      </c>
      <c r="L390" s="45"/>
      <c r="M390" s="228" t="s">
        <v>1</v>
      </c>
      <c r="N390" s="229" t="s">
        <v>38</v>
      </c>
      <c r="O390" s="92"/>
      <c r="P390" s="217">
        <f>O390*H390</f>
        <v>0</v>
      </c>
      <c r="Q390" s="217">
        <v>0</v>
      </c>
      <c r="R390" s="217">
        <f>Q390*H390</f>
        <v>0</v>
      </c>
      <c r="S390" s="217">
        <v>0</v>
      </c>
      <c r="T390" s="21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9" t="s">
        <v>509</v>
      </c>
      <c r="AT390" s="219" t="s">
        <v>260</v>
      </c>
      <c r="AU390" s="219" t="s">
        <v>80</v>
      </c>
      <c r="AY390" s="18" t="s">
        <v>258</v>
      </c>
      <c r="BE390" s="220">
        <f>IF(N390="základní",J390,0)</f>
        <v>0</v>
      </c>
      <c r="BF390" s="220">
        <f>IF(N390="snížená",J390,0)</f>
        <v>0</v>
      </c>
      <c r="BG390" s="220">
        <f>IF(N390="zákl. přenesená",J390,0)</f>
        <v>0</v>
      </c>
      <c r="BH390" s="220">
        <f>IF(N390="sníž. přenesená",J390,0)</f>
        <v>0</v>
      </c>
      <c r="BI390" s="220">
        <f>IF(N390="nulová",J390,0)</f>
        <v>0</v>
      </c>
      <c r="BJ390" s="18" t="s">
        <v>80</v>
      </c>
      <c r="BK390" s="220">
        <f>ROUND(I390*H390,2)</f>
        <v>0</v>
      </c>
      <c r="BL390" s="18" t="s">
        <v>509</v>
      </c>
      <c r="BM390" s="219" t="s">
        <v>1029</v>
      </c>
    </row>
    <row r="391" s="11" customFormat="1" ht="22.8" customHeight="1">
      <c r="A391" s="11"/>
      <c r="B391" s="230"/>
      <c r="C391" s="231"/>
      <c r="D391" s="232" t="s">
        <v>72</v>
      </c>
      <c r="E391" s="254" t="s">
        <v>646</v>
      </c>
      <c r="F391" s="254" t="s">
        <v>647</v>
      </c>
      <c r="G391" s="231"/>
      <c r="H391" s="231"/>
      <c r="I391" s="234"/>
      <c r="J391" s="255">
        <f>BK391</f>
        <v>0</v>
      </c>
      <c r="K391" s="231"/>
      <c r="L391" s="236"/>
      <c r="M391" s="237"/>
      <c r="N391" s="238"/>
      <c r="O391" s="238"/>
      <c r="P391" s="239">
        <f>SUM(P392:P417)</f>
        <v>0</v>
      </c>
      <c r="Q391" s="238"/>
      <c r="R391" s="239">
        <f>SUM(R392:R417)</f>
        <v>0</v>
      </c>
      <c r="S391" s="238"/>
      <c r="T391" s="240">
        <f>SUM(T392:T417)</f>
        <v>0</v>
      </c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R391" s="241" t="s">
        <v>80</v>
      </c>
      <c r="AT391" s="242" t="s">
        <v>72</v>
      </c>
      <c r="AU391" s="242" t="s">
        <v>80</v>
      </c>
      <c r="AY391" s="241" t="s">
        <v>258</v>
      </c>
      <c r="BK391" s="243">
        <f>SUM(BK392:BK417)</f>
        <v>0</v>
      </c>
    </row>
    <row r="392" s="2" customFormat="1" ht="24.15" customHeight="1">
      <c r="A392" s="39"/>
      <c r="B392" s="40"/>
      <c r="C392" s="207" t="s">
        <v>436</v>
      </c>
      <c r="D392" s="207" t="s">
        <v>253</v>
      </c>
      <c r="E392" s="208" t="s">
        <v>1030</v>
      </c>
      <c r="F392" s="209" t="s">
        <v>1031</v>
      </c>
      <c r="G392" s="210" t="s">
        <v>256</v>
      </c>
      <c r="H392" s="211">
        <v>12</v>
      </c>
      <c r="I392" s="212"/>
      <c r="J392" s="213">
        <f>ROUND(I392*H392,2)</f>
        <v>0</v>
      </c>
      <c r="K392" s="209" t="s">
        <v>257</v>
      </c>
      <c r="L392" s="214"/>
      <c r="M392" s="215" t="s">
        <v>1</v>
      </c>
      <c r="N392" s="216" t="s">
        <v>38</v>
      </c>
      <c r="O392" s="92"/>
      <c r="P392" s="217">
        <f>O392*H392</f>
        <v>0</v>
      </c>
      <c r="Q392" s="217">
        <v>0</v>
      </c>
      <c r="R392" s="217">
        <f>Q392*H392</f>
        <v>0</v>
      </c>
      <c r="S392" s="217">
        <v>0</v>
      </c>
      <c r="T392" s="218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9" t="s">
        <v>269</v>
      </c>
      <c r="AT392" s="219" t="s">
        <v>253</v>
      </c>
      <c r="AU392" s="219" t="s">
        <v>82</v>
      </c>
      <c r="AY392" s="18" t="s">
        <v>258</v>
      </c>
      <c r="BE392" s="220">
        <f>IF(N392="základní",J392,0)</f>
        <v>0</v>
      </c>
      <c r="BF392" s="220">
        <f>IF(N392="snížená",J392,0)</f>
        <v>0</v>
      </c>
      <c r="BG392" s="220">
        <f>IF(N392="zákl. přenesená",J392,0)</f>
        <v>0</v>
      </c>
      <c r="BH392" s="220">
        <f>IF(N392="sníž. přenesená",J392,0)</f>
        <v>0</v>
      </c>
      <c r="BI392" s="220">
        <f>IF(N392="nulová",J392,0)</f>
        <v>0</v>
      </c>
      <c r="BJ392" s="18" t="s">
        <v>80</v>
      </c>
      <c r="BK392" s="220">
        <f>ROUND(I392*H392,2)</f>
        <v>0</v>
      </c>
      <c r="BL392" s="18" t="s">
        <v>269</v>
      </c>
      <c r="BM392" s="219" t="s">
        <v>1032</v>
      </c>
    </row>
    <row r="393" s="2" customFormat="1" ht="24.15" customHeight="1">
      <c r="A393" s="39"/>
      <c r="B393" s="40"/>
      <c r="C393" s="207" t="s">
        <v>440</v>
      </c>
      <c r="D393" s="207" t="s">
        <v>253</v>
      </c>
      <c r="E393" s="208" t="s">
        <v>1033</v>
      </c>
      <c r="F393" s="209" t="s">
        <v>1034</v>
      </c>
      <c r="G393" s="210" t="s">
        <v>256</v>
      </c>
      <c r="H393" s="211">
        <v>22</v>
      </c>
      <c r="I393" s="212"/>
      <c r="J393" s="213">
        <f>ROUND(I393*H393,2)</f>
        <v>0</v>
      </c>
      <c r="K393" s="209" t="s">
        <v>257</v>
      </c>
      <c r="L393" s="214"/>
      <c r="M393" s="215" t="s">
        <v>1</v>
      </c>
      <c r="N393" s="216" t="s">
        <v>38</v>
      </c>
      <c r="O393" s="92"/>
      <c r="P393" s="217">
        <f>O393*H393</f>
        <v>0</v>
      </c>
      <c r="Q393" s="217">
        <v>0</v>
      </c>
      <c r="R393" s="217">
        <f>Q393*H393</f>
        <v>0</v>
      </c>
      <c r="S393" s="217">
        <v>0</v>
      </c>
      <c r="T393" s="218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9" t="s">
        <v>269</v>
      </c>
      <c r="AT393" s="219" t="s">
        <v>253</v>
      </c>
      <c r="AU393" s="219" t="s">
        <v>82</v>
      </c>
      <c r="AY393" s="18" t="s">
        <v>258</v>
      </c>
      <c r="BE393" s="220">
        <f>IF(N393="základní",J393,0)</f>
        <v>0</v>
      </c>
      <c r="BF393" s="220">
        <f>IF(N393="snížená",J393,0)</f>
        <v>0</v>
      </c>
      <c r="BG393" s="220">
        <f>IF(N393="zákl. přenesená",J393,0)</f>
        <v>0</v>
      </c>
      <c r="BH393" s="220">
        <f>IF(N393="sníž. přenesená",J393,0)</f>
        <v>0</v>
      </c>
      <c r="BI393" s="220">
        <f>IF(N393="nulová",J393,0)</f>
        <v>0</v>
      </c>
      <c r="BJ393" s="18" t="s">
        <v>80</v>
      </c>
      <c r="BK393" s="220">
        <f>ROUND(I393*H393,2)</f>
        <v>0</v>
      </c>
      <c r="BL393" s="18" t="s">
        <v>269</v>
      </c>
      <c r="BM393" s="219" t="s">
        <v>1035</v>
      </c>
    </row>
    <row r="394" s="2" customFormat="1" ht="24.15" customHeight="1">
      <c r="A394" s="39"/>
      <c r="B394" s="40"/>
      <c r="C394" s="207" t="s">
        <v>445</v>
      </c>
      <c r="D394" s="207" t="s">
        <v>253</v>
      </c>
      <c r="E394" s="208" t="s">
        <v>1036</v>
      </c>
      <c r="F394" s="209" t="s">
        <v>1037</v>
      </c>
      <c r="G394" s="210" t="s">
        <v>256</v>
      </c>
      <c r="H394" s="211">
        <v>12</v>
      </c>
      <c r="I394" s="212"/>
      <c r="J394" s="213">
        <f>ROUND(I394*H394,2)</f>
        <v>0</v>
      </c>
      <c r="K394" s="209" t="s">
        <v>257</v>
      </c>
      <c r="L394" s="214"/>
      <c r="M394" s="215" t="s">
        <v>1</v>
      </c>
      <c r="N394" s="216" t="s">
        <v>38</v>
      </c>
      <c r="O394" s="92"/>
      <c r="P394" s="217">
        <f>O394*H394</f>
        <v>0</v>
      </c>
      <c r="Q394" s="217">
        <v>0</v>
      </c>
      <c r="R394" s="217">
        <f>Q394*H394</f>
        <v>0</v>
      </c>
      <c r="S394" s="217">
        <v>0</v>
      </c>
      <c r="T394" s="218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19" t="s">
        <v>269</v>
      </c>
      <c r="AT394" s="219" t="s">
        <v>253</v>
      </c>
      <c r="AU394" s="219" t="s">
        <v>82</v>
      </c>
      <c r="AY394" s="18" t="s">
        <v>258</v>
      </c>
      <c r="BE394" s="220">
        <f>IF(N394="základní",J394,0)</f>
        <v>0</v>
      </c>
      <c r="BF394" s="220">
        <f>IF(N394="snížená",J394,0)</f>
        <v>0</v>
      </c>
      <c r="BG394" s="220">
        <f>IF(N394="zákl. přenesená",J394,0)</f>
        <v>0</v>
      </c>
      <c r="BH394" s="220">
        <f>IF(N394="sníž. přenesená",J394,0)</f>
        <v>0</v>
      </c>
      <c r="BI394" s="220">
        <f>IF(N394="nulová",J394,0)</f>
        <v>0</v>
      </c>
      <c r="BJ394" s="18" t="s">
        <v>80</v>
      </c>
      <c r="BK394" s="220">
        <f>ROUND(I394*H394,2)</f>
        <v>0</v>
      </c>
      <c r="BL394" s="18" t="s">
        <v>269</v>
      </c>
      <c r="BM394" s="219" t="s">
        <v>1038</v>
      </c>
    </row>
    <row r="395" s="2" customFormat="1" ht="24.15" customHeight="1">
      <c r="A395" s="39"/>
      <c r="B395" s="40"/>
      <c r="C395" s="207" t="s">
        <v>449</v>
      </c>
      <c r="D395" s="207" t="s">
        <v>253</v>
      </c>
      <c r="E395" s="208" t="s">
        <v>1039</v>
      </c>
      <c r="F395" s="209" t="s">
        <v>1040</v>
      </c>
      <c r="G395" s="210" t="s">
        <v>256</v>
      </c>
      <c r="H395" s="211">
        <v>7</v>
      </c>
      <c r="I395" s="212"/>
      <c r="J395" s="213">
        <f>ROUND(I395*H395,2)</f>
        <v>0</v>
      </c>
      <c r="K395" s="209" t="s">
        <v>257</v>
      </c>
      <c r="L395" s="214"/>
      <c r="M395" s="215" t="s">
        <v>1</v>
      </c>
      <c r="N395" s="216" t="s">
        <v>38</v>
      </c>
      <c r="O395" s="92"/>
      <c r="P395" s="217">
        <f>O395*H395</f>
        <v>0</v>
      </c>
      <c r="Q395" s="217">
        <v>0</v>
      </c>
      <c r="R395" s="217">
        <f>Q395*H395</f>
        <v>0</v>
      </c>
      <c r="S395" s="217">
        <v>0</v>
      </c>
      <c r="T395" s="218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9" t="s">
        <v>269</v>
      </c>
      <c r="AT395" s="219" t="s">
        <v>253</v>
      </c>
      <c r="AU395" s="219" t="s">
        <v>82</v>
      </c>
      <c r="AY395" s="18" t="s">
        <v>258</v>
      </c>
      <c r="BE395" s="220">
        <f>IF(N395="základní",J395,0)</f>
        <v>0</v>
      </c>
      <c r="BF395" s="220">
        <f>IF(N395="snížená",J395,0)</f>
        <v>0</v>
      </c>
      <c r="BG395" s="220">
        <f>IF(N395="zákl. přenesená",J395,0)</f>
        <v>0</v>
      </c>
      <c r="BH395" s="220">
        <f>IF(N395="sníž. přenesená",J395,0)</f>
        <v>0</v>
      </c>
      <c r="BI395" s="220">
        <f>IF(N395="nulová",J395,0)</f>
        <v>0</v>
      </c>
      <c r="BJ395" s="18" t="s">
        <v>80</v>
      </c>
      <c r="BK395" s="220">
        <f>ROUND(I395*H395,2)</f>
        <v>0</v>
      </c>
      <c r="BL395" s="18" t="s">
        <v>269</v>
      </c>
      <c r="BM395" s="219" t="s">
        <v>1041</v>
      </c>
    </row>
    <row r="396" s="2" customFormat="1" ht="24.15" customHeight="1">
      <c r="A396" s="39"/>
      <c r="B396" s="40"/>
      <c r="C396" s="207" t="s">
        <v>453</v>
      </c>
      <c r="D396" s="207" t="s">
        <v>253</v>
      </c>
      <c r="E396" s="208" t="s">
        <v>1042</v>
      </c>
      <c r="F396" s="209" t="s">
        <v>1043</v>
      </c>
      <c r="G396" s="210" t="s">
        <v>256</v>
      </c>
      <c r="H396" s="211">
        <v>2</v>
      </c>
      <c r="I396" s="212"/>
      <c r="J396" s="213">
        <f>ROUND(I396*H396,2)</f>
        <v>0</v>
      </c>
      <c r="K396" s="209" t="s">
        <v>257</v>
      </c>
      <c r="L396" s="214"/>
      <c r="M396" s="215" t="s">
        <v>1</v>
      </c>
      <c r="N396" s="216" t="s">
        <v>38</v>
      </c>
      <c r="O396" s="92"/>
      <c r="P396" s="217">
        <f>O396*H396</f>
        <v>0</v>
      </c>
      <c r="Q396" s="217">
        <v>0</v>
      </c>
      <c r="R396" s="217">
        <f>Q396*H396</f>
        <v>0</v>
      </c>
      <c r="S396" s="217">
        <v>0</v>
      </c>
      <c r="T396" s="21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9" t="s">
        <v>269</v>
      </c>
      <c r="AT396" s="219" t="s">
        <v>253</v>
      </c>
      <c r="AU396" s="219" t="s">
        <v>82</v>
      </c>
      <c r="AY396" s="18" t="s">
        <v>258</v>
      </c>
      <c r="BE396" s="220">
        <f>IF(N396="základní",J396,0)</f>
        <v>0</v>
      </c>
      <c r="BF396" s="220">
        <f>IF(N396="snížená",J396,0)</f>
        <v>0</v>
      </c>
      <c r="BG396" s="220">
        <f>IF(N396="zákl. přenesená",J396,0)</f>
        <v>0</v>
      </c>
      <c r="BH396" s="220">
        <f>IF(N396="sníž. přenesená",J396,0)</f>
        <v>0</v>
      </c>
      <c r="BI396" s="220">
        <f>IF(N396="nulová",J396,0)</f>
        <v>0</v>
      </c>
      <c r="BJ396" s="18" t="s">
        <v>80</v>
      </c>
      <c r="BK396" s="220">
        <f>ROUND(I396*H396,2)</f>
        <v>0</v>
      </c>
      <c r="BL396" s="18" t="s">
        <v>269</v>
      </c>
      <c r="BM396" s="219" t="s">
        <v>1044</v>
      </c>
    </row>
    <row r="397" s="2" customFormat="1" ht="24.15" customHeight="1">
      <c r="A397" s="39"/>
      <c r="B397" s="40"/>
      <c r="C397" s="207" t="s">
        <v>455</v>
      </c>
      <c r="D397" s="207" t="s">
        <v>253</v>
      </c>
      <c r="E397" s="208" t="s">
        <v>1045</v>
      </c>
      <c r="F397" s="209" t="s">
        <v>1046</v>
      </c>
      <c r="G397" s="210" t="s">
        <v>256</v>
      </c>
      <c r="H397" s="211">
        <v>1</v>
      </c>
      <c r="I397" s="212"/>
      <c r="J397" s="213">
        <f>ROUND(I397*H397,2)</f>
        <v>0</v>
      </c>
      <c r="K397" s="209" t="s">
        <v>257</v>
      </c>
      <c r="L397" s="214"/>
      <c r="M397" s="215" t="s">
        <v>1</v>
      </c>
      <c r="N397" s="216" t="s">
        <v>38</v>
      </c>
      <c r="O397" s="92"/>
      <c r="P397" s="217">
        <f>O397*H397</f>
        <v>0</v>
      </c>
      <c r="Q397" s="217">
        <v>0</v>
      </c>
      <c r="R397" s="217">
        <f>Q397*H397</f>
        <v>0</v>
      </c>
      <c r="S397" s="217">
        <v>0</v>
      </c>
      <c r="T397" s="21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19" t="s">
        <v>269</v>
      </c>
      <c r="AT397" s="219" t="s">
        <v>253</v>
      </c>
      <c r="AU397" s="219" t="s">
        <v>82</v>
      </c>
      <c r="AY397" s="18" t="s">
        <v>258</v>
      </c>
      <c r="BE397" s="220">
        <f>IF(N397="základní",J397,0)</f>
        <v>0</v>
      </c>
      <c r="BF397" s="220">
        <f>IF(N397="snížená",J397,0)</f>
        <v>0</v>
      </c>
      <c r="BG397" s="220">
        <f>IF(N397="zákl. přenesená",J397,0)</f>
        <v>0</v>
      </c>
      <c r="BH397" s="220">
        <f>IF(N397="sníž. přenesená",J397,0)</f>
        <v>0</v>
      </c>
      <c r="BI397" s="220">
        <f>IF(N397="nulová",J397,0)</f>
        <v>0</v>
      </c>
      <c r="BJ397" s="18" t="s">
        <v>80</v>
      </c>
      <c r="BK397" s="220">
        <f>ROUND(I397*H397,2)</f>
        <v>0</v>
      </c>
      <c r="BL397" s="18" t="s">
        <v>269</v>
      </c>
      <c r="BM397" s="219" t="s">
        <v>1047</v>
      </c>
    </row>
    <row r="398" s="2" customFormat="1" ht="24.15" customHeight="1">
      <c r="A398" s="39"/>
      <c r="B398" s="40"/>
      <c r="C398" s="207" t="s">
        <v>460</v>
      </c>
      <c r="D398" s="207" t="s">
        <v>253</v>
      </c>
      <c r="E398" s="208" t="s">
        <v>1048</v>
      </c>
      <c r="F398" s="209" t="s">
        <v>1049</v>
      </c>
      <c r="G398" s="210" t="s">
        <v>256</v>
      </c>
      <c r="H398" s="211">
        <v>2</v>
      </c>
      <c r="I398" s="212"/>
      <c r="J398" s="213">
        <f>ROUND(I398*H398,2)</f>
        <v>0</v>
      </c>
      <c r="K398" s="209" t="s">
        <v>257</v>
      </c>
      <c r="L398" s="214"/>
      <c r="M398" s="215" t="s">
        <v>1</v>
      </c>
      <c r="N398" s="216" t="s">
        <v>38</v>
      </c>
      <c r="O398" s="92"/>
      <c r="P398" s="217">
        <f>O398*H398</f>
        <v>0</v>
      </c>
      <c r="Q398" s="217">
        <v>0</v>
      </c>
      <c r="R398" s="217">
        <f>Q398*H398</f>
        <v>0</v>
      </c>
      <c r="S398" s="217">
        <v>0</v>
      </c>
      <c r="T398" s="21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9" t="s">
        <v>269</v>
      </c>
      <c r="AT398" s="219" t="s">
        <v>253</v>
      </c>
      <c r="AU398" s="219" t="s">
        <v>82</v>
      </c>
      <c r="AY398" s="18" t="s">
        <v>258</v>
      </c>
      <c r="BE398" s="220">
        <f>IF(N398="základní",J398,0)</f>
        <v>0</v>
      </c>
      <c r="BF398" s="220">
        <f>IF(N398="snížená",J398,0)</f>
        <v>0</v>
      </c>
      <c r="BG398" s="220">
        <f>IF(N398="zákl. přenesená",J398,0)</f>
        <v>0</v>
      </c>
      <c r="BH398" s="220">
        <f>IF(N398="sníž. přenesená",J398,0)</f>
        <v>0</v>
      </c>
      <c r="BI398" s="220">
        <f>IF(N398="nulová",J398,0)</f>
        <v>0</v>
      </c>
      <c r="BJ398" s="18" t="s">
        <v>80</v>
      </c>
      <c r="BK398" s="220">
        <f>ROUND(I398*H398,2)</f>
        <v>0</v>
      </c>
      <c r="BL398" s="18" t="s">
        <v>269</v>
      </c>
      <c r="BM398" s="219" t="s">
        <v>1050</v>
      </c>
    </row>
    <row r="399" s="2" customFormat="1" ht="37.8" customHeight="1">
      <c r="A399" s="39"/>
      <c r="B399" s="40"/>
      <c r="C399" s="207" t="s">
        <v>1051</v>
      </c>
      <c r="D399" s="207" t="s">
        <v>253</v>
      </c>
      <c r="E399" s="208" t="s">
        <v>1052</v>
      </c>
      <c r="F399" s="209" t="s">
        <v>1053</v>
      </c>
      <c r="G399" s="210" t="s">
        <v>256</v>
      </c>
      <c r="H399" s="211">
        <v>22</v>
      </c>
      <c r="I399" s="212"/>
      <c r="J399" s="213">
        <f>ROUND(I399*H399,2)</f>
        <v>0</v>
      </c>
      <c r="K399" s="209" t="s">
        <v>257</v>
      </c>
      <c r="L399" s="214"/>
      <c r="M399" s="215" t="s">
        <v>1</v>
      </c>
      <c r="N399" s="216" t="s">
        <v>38</v>
      </c>
      <c r="O399" s="92"/>
      <c r="P399" s="217">
        <f>O399*H399</f>
        <v>0</v>
      </c>
      <c r="Q399" s="217">
        <v>0</v>
      </c>
      <c r="R399" s="217">
        <f>Q399*H399</f>
        <v>0</v>
      </c>
      <c r="S399" s="217">
        <v>0</v>
      </c>
      <c r="T399" s="218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19" t="s">
        <v>269</v>
      </c>
      <c r="AT399" s="219" t="s">
        <v>253</v>
      </c>
      <c r="AU399" s="219" t="s">
        <v>82</v>
      </c>
      <c r="AY399" s="18" t="s">
        <v>258</v>
      </c>
      <c r="BE399" s="220">
        <f>IF(N399="základní",J399,0)</f>
        <v>0</v>
      </c>
      <c r="BF399" s="220">
        <f>IF(N399="snížená",J399,0)</f>
        <v>0</v>
      </c>
      <c r="BG399" s="220">
        <f>IF(N399="zákl. přenesená",J399,0)</f>
        <v>0</v>
      </c>
      <c r="BH399" s="220">
        <f>IF(N399="sníž. přenesená",J399,0)</f>
        <v>0</v>
      </c>
      <c r="BI399" s="220">
        <f>IF(N399="nulová",J399,0)</f>
        <v>0</v>
      </c>
      <c r="BJ399" s="18" t="s">
        <v>80</v>
      </c>
      <c r="BK399" s="220">
        <f>ROUND(I399*H399,2)</f>
        <v>0</v>
      </c>
      <c r="BL399" s="18" t="s">
        <v>269</v>
      </c>
      <c r="BM399" s="219" t="s">
        <v>1054</v>
      </c>
    </row>
    <row r="400" s="2" customFormat="1" ht="37.8" customHeight="1">
      <c r="A400" s="39"/>
      <c r="B400" s="40"/>
      <c r="C400" s="207" t="s">
        <v>706</v>
      </c>
      <c r="D400" s="207" t="s">
        <v>253</v>
      </c>
      <c r="E400" s="208" t="s">
        <v>1055</v>
      </c>
      <c r="F400" s="209" t="s">
        <v>1056</v>
      </c>
      <c r="G400" s="210" t="s">
        <v>256</v>
      </c>
      <c r="H400" s="211">
        <v>13</v>
      </c>
      <c r="I400" s="212"/>
      <c r="J400" s="213">
        <f>ROUND(I400*H400,2)</f>
        <v>0</v>
      </c>
      <c r="K400" s="209" t="s">
        <v>257</v>
      </c>
      <c r="L400" s="214"/>
      <c r="M400" s="215" t="s">
        <v>1</v>
      </c>
      <c r="N400" s="216" t="s">
        <v>38</v>
      </c>
      <c r="O400" s="92"/>
      <c r="P400" s="217">
        <f>O400*H400</f>
        <v>0</v>
      </c>
      <c r="Q400" s="217">
        <v>0</v>
      </c>
      <c r="R400" s="217">
        <f>Q400*H400</f>
        <v>0</v>
      </c>
      <c r="S400" s="217">
        <v>0</v>
      </c>
      <c r="T400" s="218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19" t="s">
        <v>269</v>
      </c>
      <c r="AT400" s="219" t="s">
        <v>253</v>
      </c>
      <c r="AU400" s="219" t="s">
        <v>82</v>
      </c>
      <c r="AY400" s="18" t="s">
        <v>258</v>
      </c>
      <c r="BE400" s="220">
        <f>IF(N400="základní",J400,0)</f>
        <v>0</v>
      </c>
      <c r="BF400" s="220">
        <f>IF(N400="snížená",J400,0)</f>
        <v>0</v>
      </c>
      <c r="BG400" s="220">
        <f>IF(N400="zákl. přenesená",J400,0)</f>
        <v>0</v>
      </c>
      <c r="BH400" s="220">
        <f>IF(N400="sníž. přenesená",J400,0)</f>
        <v>0</v>
      </c>
      <c r="BI400" s="220">
        <f>IF(N400="nulová",J400,0)</f>
        <v>0</v>
      </c>
      <c r="BJ400" s="18" t="s">
        <v>80</v>
      </c>
      <c r="BK400" s="220">
        <f>ROUND(I400*H400,2)</f>
        <v>0</v>
      </c>
      <c r="BL400" s="18" t="s">
        <v>269</v>
      </c>
      <c r="BM400" s="219" t="s">
        <v>1057</v>
      </c>
    </row>
    <row r="401" s="2" customFormat="1" ht="37.8" customHeight="1">
      <c r="A401" s="39"/>
      <c r="B401" s="40"/>
      <c r="C401" s="207" t="s">
        <v>683</v>
      </c>
      <c r="D401" s="207" t="s">
        <v>253</v>
      </c>
      <c r="E401" s="208" t="s">
        <v>1058</v>
      </c>
      <c r="F401" s="209" t="s">
        <v>1059</v>
      </c>
      <c r="G401" s="210" t="s">
        <v>256</v>
      </c>
      <c r="H401" s="211">
        <v>10</v>
      </c>
      <c r="I401" s="212"/>
      <c r="J401" s="213">
        <f>ROUND(I401*H401,2)</f>
        <v>0</v>
      </c>
      <c r="K401" s="209" t="s">
        <v>257</v>
      </c>
      <c r="L401" s="214"/>
      <c r="M401" s="215" t="s">
        <v>1</v>
      </c>
      <c r="N401" s="216" t="s">
        <v>38</v>
      </c>
      <c r="O401" s="92"/>
      <c r="P401" s="217">
        <f>O401*H401</f>
        <v>0</v>
      </c>
      <c r="Q401" s="217">
        <v>0</v>
      </c>
      <c r="R401" s="217">
        <f>Q401*H401</f>
        <v>0</v>
      </c>
      <c r="S401" s="217">
        <v>0</v>
      </c>
      <c r="T401" s="218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19" t="s">
        <v>269</v>
      </c>
      <c r="AT401" s="219" t="s">
        <v>253</v>
      </c>
      <c r="AU401" s="219" t="s">
        <v>82</v>
      </c>
      <c r="AY401" s="18" t="s">
        <v>258</v>
      </c>
      <c r="BE401" s="220">
        <f>IF(N401="základní",J401,0)</f>
        <v>0</v>
      </c>
      <c r="BF401" s="220">
        <f>IF(N401="snížená",J401,0)</f>
        <v>0</v>
      </c>
      <c r="BG401" s="220">
        <f>IF(N401="zákl. přenesená",J401,0)</f>
        <v>0</v>
      </c>
      <c r="BH401" s="220">
        <f>IF(N401="sníž. přenesená",J401,0)</f>
        <v>0</v>
      </c>
      <c r="BI401" s="220">
        <f>IF(N401="nulová",J401,0)</f>
        <v>0</v>
      </c>
      <c r="BJ401" s="18" t="s">
        <v>80</v>
      </c>
      <c r="BK401" s="220">
        <f>ROUND(I401*H401,2)</f>
        <v>0</v>
      </c>
      <c r="BL401" s="18" t="s">
        <v>269</v>
      </c>
      <c r="BM401" s="219" t="s">
        <v>1060</v>
      </c>
    </row>
    <row r="402" s="2" customFormat="1" ht="21.75" customHeight="1">
      <c r="A402" s="39"/>
      <c r="B402" s="40"/>
      <c r="C402" s="221" t="s">
        <v>687</v>
      </c>
      <c r="D402" s="221" t="s">
        <v>260</v>
      </c>
      <c r="E402" s="222" t="s">
        <v>1061</v>
      </c>
      <c r="F402" s="223" t="s">
        <v>1062</v>
      </c>
      <c r="G402" s="224" t="s">
        <v>256</v>
      </c>
      <c r="H402" s="225">
        <v>12</v>
      </c>
      <c r="I402" s="226"/>
      <c r="J402" s="227">
        <f>ROUND(I402*H402,2)</f>
        <v>0</v>
      </c>
      <c r="K402" s="223" t="s">
        <v>257</v>
      </c>
      <c r="L402" s="45"/>
      <c r="M402" s="228" t="s">
        <v>1</v>
      </c>
      <c r="N402" s="229" t="s">
        <v>38</v>
      </c>
      <c r="O402" s="92"/>
      <c r="P402" s="217">
        <f>O402*H402</f>
        <v>0</v>
      </c>
      <c r="Q402" s="217">
        <v>0</v>
      </c>
      <c r="R402" s="217">
        <f>Q402*H402</f>
        <v>0</v>
      </c>
      <c r="S402" s="217">
        <v>0</v>
      </c>
      <c r="T402" s="218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19" t="s">
        <v>124</v>
      </c>
      <c r="AT402" s="219" t="s">
        <v>260</v>
      </c>
      <c r="AU402" s="219" t="s">
        <v>82</v>
      </c>
      <c r="AY402" s="18" t="s">
        <v>258</v>
      </c>
      <c r="BE402" s="220">
        <f>IF(N402="základní",J402,0)</f>
        <v>0</v>
      </c>
      <c r="BF402" s="220">
        <f>IF(N402="snížená",J402,0)</f>
        <v>0</v>
      </c>
      <c r="BG402" s="220">
        <f>IF(N402="zákl. přenesená",J402,0)</f>
        <v>0</v>
      </c>
      <c r="BH402" s="220">
        <f>IF(N402="sníž. přenesená",J402,0)</f>
        <v>0</v>
      </c>
      <c r="BI402" s="220">
        <f>IF(N402="nulová",J402,0)</f>
        <v>0</v>
      </c>
      <c r="BJ402" s="18" t="s">
        <v>80</v>
      </c>
      <c r="BK402" s="220">
        <f>ROUND(I402*H402,2)</f>
        <v>0</v>
      </c>
      <c r="BL402" s="18" t="s">
        <v>124</v>
      </c>
      <c r="BM402" s="219" t="s">
        <v>1063</v>
      </c>
    </row>
    <row r="403" s="2" customFormat="1" ht="24.15" customHeight="1">
      <c r="A403" s="39"/>
      <c r="B403" s="40"/>
      <c r="C403" s="207" t="s">
        <v>1064</v>
      </c>
      <c r="D403" s="207" t="s">
        <v>253</v>
      </c>
      <c r="E403" s="208" t="s">
        <v>1065</v>
      </c>
      <c r="F403" s="209" t="s">
        <v>1066</v>
      </c>
      <c r="G403" s="210" t="s">
        <v>256</v>
      </c>
      <c r="H403" s="211">
        <v>2</v>
      </c>
      <c r="I403" s="212"/>
      <c r="J403" s="213">
        <f>ROUND(I403*H403,2)</f>
        <v>0</v>
      </c>
      <c r="K403" s="209" t="s">
        <v>257</v>
      </c>
      <c r="L403" s="214"/>
      <c r="M403" s="215" t="s">
        <v>1</v>
      </c>
      <c r="N403" s="216" t="s">
        <v>38</v>
      </c>
      <c r="O403" s="92"/>
      <c r="P403" s="217">
        <f>O403*H403</f>
        <v>0</v>
      </c>
      <c r="Q403" s="217">
        <v>0</v>
      </c>
      <c r="R403" s="217">
        <f>Q403*H403</f>
        <v>0</v>
      </c>
      <c r="S403" s="217">
        <v>0</v>
      </c>
      <c r="T403" s="218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19" t="s">
        <v>269</v>
      </c>
      <c r="AT403" s="219" t="s">
        <v>253</v>
      </c>
      <c r="AU403" s="219" t="s">
        <v>82</v>
      </c>
      <c r="AY403" s="18" t="s">
        <v>258</v>
      </c>
      <c r="BE403" s="220">
        <f>IF(N403="základní",J403,0)</f>
        <v>0</v>
      </c>
      <c r="BF403" s="220">
        <f>IF(N403="snížená",J403,0)</f>
        <v>0</v>
      </c>
      <c r="BG403" s="220">
        <f>IF(N403="zákl. přenesená",J403,0)</f>
        <v>0</v>
      </c>
      <c r="BH403" s="220">
        <f>IF(N403="sníž. přenesená",J403,0)</f>
        <v>0</v>
      </c>
      <c r="BI403" s="220">
        <f>IF(N403="nulová",J403,0)</f>
        <v>0</v>
      </c>
      <c r="BJ403" s="18" t="s">
        <v>80</v>
      </c>
      <c r="BK403" s="220">
        <f>ROUND(I403*H403,2)</f>
        <v>0</v>
      </c>
      <c r="BL403" s="18" t="s">
        <v>269</v>
      </c>
      <c r="BM403" s="219" t="s">
        <v>1067</v>
      </c>
    </row>
    <row r="404" s="2" customFormat="1" ht="24.15" customHeight="1">
      <c r="A404" s="39"/>
      <c r="B404" s="40"/>
      <c r="C404" s="221" t="s">
        <v>691</v>
      </c>
      <c r="D404" s="221" t="s">
        <v>260</v>
      </c>
      <c r="E404" s="222" t="s">
        <v>1068</v>
      </c>
      <c r="F404" s="223" t="s">
        <v>1069</v>
      </c>
      <c r="G404" s="224" t="s">
        <v>256</v>
      </c>
      <c r="H404" s="225">
        <v>2</v>
      </c>
      <c r="I404" s="226"/>
      <c r="J404" s="227">
        <f>ROUND(I404*H404,2)</f>
        <v>0</v>
      </c>
      <c r="K404" s="223" t="s">
        <v>257</v>
      </c>
      <c r="L404" s="45"/>
      <c r="M404" s="228" t="s">
        <v>1</v>
      </c>
      <c r="N404" s="229" t="s">
        <v>38</v>
      </c>
      <c r="O404" s="92"/>
      <c r="P404" s="217">
        <f>O404*H404</f>
        <v>0</v>
      </c>
      <c r="Q404" s="217">
        <v>0</v>
      </c>
      <c r="R404" s="217">
        <f>Q404*H404</f>
        <v>0</v>
      </c>
      <c r="S404" s="217">
        <v>0</v>
      </c>
      <c r="T404" s="218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19" t="s">
        <v>430</v>
      </c>
      <c r="AT404" s="219" t="s">
        <v>260</v>
      </c>
      <c r="AU404" s="219" t="s">
        <v>82</v>
      </c>
      <c r="AY404" s="18" t="s">
        <v>258</v>
      </c>
      <c r="BE404" s="220">
        <f>IF(N404="základní",J404,0)</f>
        <v>0</v>
      </c>
      <c r="BF404" s="220">
        <f>IF(N404="snížená",J404,0)</f>
        <v>0</v>
      </c>
      <c r="BG404" s="220">
        <f>IF(N404="zákl. přenesená",J404,0)</f>
        <v>0</v>
      </c>
      <c r="BH404" s="220">
        <f>IF(N404="sníž. přenesená",J404,0)</f>
        <v>0</v>
      </c>
      <c r="BI404" s="220">
        <f>IF(N404="nulová",J404,0)</f>
        <v>0</v>
      </c>
      <c r="BJ404" s="18" t="s">
        <v>80</v>
      </c>
      <c r="BK404" s="220">
        <f>ROUND(I404*H404,2)</f>
        <v>0</v>
      </c>
      <c r="BL404" s="18" t="s">
        <v>430</v>
      </c>
      <c r="BM404" s="219" t="s">
        <v>1070</v>
      </c>
    </row>
    <row r="405" s="2" customFormat="1" ht="24.15" customHeight="1">
      <c r="A405" s="39"/>
      <c r="B405" s="40"/>
      <c r="C405" s="221" t="s">
        <v>698</v>
      </c>
      <c r="D405" s="221" t="s">
        <v>260</v>
      </c>
      <c r="E405" s="222" t="s">
        <v>1071</v>
      </c>
      <c r="F405" s="223" t="s">
        <v>1072</v>
      </c>
      <c r="G405" s="224" t="s">
        <v>256</v>
      </c>
      <c r="H405" s="225">
        <v>2</v>
      </c>
      <c r="I405" s="226"/>
      <c r="J405" s="227">
        <f>ROUND(I405*H405,2)</f>
        <v>0</v>
      </c>
      <c r="K405" s="223" t="s">
        <v>257</v>
      </c>
      <c r="L405" s="45"/>
      <c r="M405" s="228" t="s">
        <v>1</v>
      </c>
      <c r="N405" s="229" t="s">
        <v>38</v>
      </c>
      <c r="O405" s="92"/>
      <c r="P405" s="217">
        <f>O405*H405</f>
        <v>0</v>
      </c>
      <c r="Q405" s="217">
        <v>0</v>
      </c>
      <c r="R405" s="217">
        <f>Q405*H405</f>
        <v>0</v>
      </c>
      <c r="S405" s="217">
        <v>0</v>
      </c>
      <c r="T405" s="218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19" t="s">
        <v>430</v>
      </c>
      <c r="AT405" s="219" t="s">
        <v>260</v>
      </c>
      <c r="AU405" s="219" t="s">
        <v>82</v>
      </c>
      <c r="AY405" s="18" t="s">
        <v>258</v>
      </c>
      <c r="BE405" s="220">
        <f>IF(N405="základní",J405,0)</f>
        <v>0</v>
      </c>
      <c r="BF405" s="220">
        <f>IF(N405="snížená",J405,0)</f>
        <v>0</v>
      </c>
      <c r="BG405" s="220">
        <f>IF(N405="zákl. přenesená",J405,0)</f>
        <v>0</v>
      </c>
      <c r="BH405" s="220">
        <f>IF(N405="sníž. přenesená",J405,0)</f>
        <v>0</v>
      </c>
      <c r="BI405" s="220">
        <f>IF(N405="nulová",J405,0)</f>
        <v>0</v>
      </c>
      <c r="BJ405" s="18" t="s">
        <v>80</v>
      </c>
      <c r="BK405" s="220">
        <f>ROUND(I405*H405,2)</f>
        <v>0</v>
      </c>
      <c r="BL405" s="18" t="s">
        <v>430</v>
      </c>
      <c r="BM405" s="219" t="s">
        <v>1073</v>
      </c>
    </row>
    <row r="406" s="2" customFormat="1" ht="16.5" customHeight="1">
      <c r="A406" s="39"/>
      <c r="B406" s="40"/>
      <c r="C406" s="221" t="s">
        <v>702</v>
      </c>
      <c r="D406" s="221" t="s">
        <v>260</v>
      </c>
      <c r="E406" s="222" t="s">
        <v>648</v>
      </c>
      <c r="F406" s="223" t="s">
        <v>649</v>
      </c>
      <c r="G406" s="224" t="s">
        <v>256</v>
      </c>
      <c r="H406" s="225">
        <v>16</v>
      </c>
      <c r="I406" s="226"/>
      <c r="J406" s="227">
        <f>ROUND(I406*H406,2)</f>
        <v>0</v>
      </c>
      <c r="K406" s="223" t="s">
        <v>257</v>
      </c>
      <c r="L406" s="45"/>
      <c r="M406" s="228" t="s">
        <v>1</v>
      </c>
      <c r="N406" s="229" t="s">
        <v>38</v>
      </c>
      <c r="O406" s="92"/>
      <c r="P406" s="217">
        <f>O406*H406</f>
        <v>0</v>
      </c>
      <c r="Q406" s="217">
        <v>0</v>
      </c>
      <c r="R406" s="217">
        <f>Q406*H406</f>
        <v>0</v>
      </c>
      <c r="S406" s="217">
        <v>0</v>
      </c>
      <c r="T406" s="218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9" t="s">
        <v>430</v>
      </c>
      <c r="AT406" s="219" t="s">
        <v>260</v>
      </c>
      <c r="AU406" s="219" t="s">
        <v>82</v>
      </c>
      <c r="AY406" s="18" t="s">
        <v>258</v>
      </c>
      <c r="BE406" s="220">
        <f>IF(N406="základní",J406,0)</f>
        <v>0</v>
      </c>
      <c r="BF406" s="220">
        <f>IF(N406="snížená",J406,0)</f>
        <v>0</v>
      </c>
      <c r="BG406" s="220">
        <f>IF(N406="zákl. přenesená",J406,0)</f>
        <v>0</v>
      </c>
      <c r="BH406" s="220">
        <f>IF(N406="sníž. přenesená",J406,0)</f>
        <v>0</v>
      </c>
      <c r="BI406" s="220">
        <f>IF(N406="nulová",J406,0)</f>
        <v>0</v>
      </c>
      <c r="BJ406" s="18" t="s">
        <v>80</v>
      </c>
      <c r="BK406" s="220">
        <f>ROUND(I406*H406,2)</f>
        <v>0</v>
      </c>
      <c r="BL406" s="18" t="s">
        <v>430</v>
      </c>
      <c r="BM406" s="219" t="s">
        <v>1074</v>
      </c>
    </row>
    <row r="407" s="2" customFormat="1" ht="33" customHeight="1">
      <c r="A407" s="39"/>
      <c r="B407" s="40"/>
      <c r="C407" s="221" t="s">
        <v>1075</v>
      </c>
      <c r="D407" s="221" t="s">
        <v>260</v>
      </c>
      <c r="E407" s="222" t="s">
        <v>651</v>
      </c>
      <c r="F407" s="223" t="s">
        <v>652</v>
      </c>
      <c r="G407" s="224" t="s">
        <v>256</v>
      </c>
      <c r="H407" s="225">
        <v>16</v>
      </c>
      <c r="I407" s="226"/>
      <c r="J407" s="227">
        <f>ROUND(I407*H407,2)</f>
        <v>0</v>
      </c>
      <c r="K407" s="223" t="s">
        <v>257</v>
      </c>
      <c r="L407" s="45"/>
      <c r="M407" s="228" t="s">
        <v>1</v>
      </c>
      <c r="N407" s="229" t="s">
        <v>38</v>
      </c>
      <c r="O407" s="92"/>
      <c r="P407" s="217">
        <f>O407*H407</f>
        <v>0</v>
      </c>
      <c r="Q407" s="217">
        <v>0</v>
      </c>
      <c r="R407" s="217">
        <f>Q407*H407</f>
        <v>0</v>
      </c>
      <c r="S407" s="217">
        <v>0</v>
      </c>
      <c r="T407" s="218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19" t="s">
        <v>430</v>
      </c>
      <c r="AT407" s="219" t="s">
        <v>260</v>
      </c>
      <c r="AU407" s="219" t="s">
        <v>82</v>
      </c>
      <c r="AY407" s="18" t="s">
        <v>258</v>
      </c>
      <c r="BE407" s="220">
        <f>IF(N407="základní",J407,0)</f>
        <v>0</v>
      </c>
      <c r="BF407" s="220">
        <f>IF(N407="snížená",J407,0)</f>
        <v>0</v>
      </c>
      <c r="BG407" s="220">
        <f>IF(N407="zákl. přenesená",J407,0)</f>
        <v>0</v>
      </c>
      <c r="BH407" s="220">
        <f>IF(N407="sníž. přenesená",J407,0)</f>
        <v>0</v>
      </c>
      <c r="BI407" s="220">
        <f>IF(N407="nulová",J407,0)</f>
        <v>0</v>
      </c>
      <c r="BJ407" s="18" t="s">
        <v>80</v>
      </c>
      <c r="BK407" s="220">
        <f>ROUND(I407*H407,2)</f>
        <v>0</v>
      </c>
      <c r="BL407" s="18" t="s">
        <v>430</v>
      </c>
      <c r="BM407" s="219" t="s">
        <v>1076</v>
      </c>
    </row>
    <row r="408" s="2" customFormat="1" ht="24.15" customHeight="1">
      <c r="A408" s="39"/>
      <c r="B408" s="40"/>
      <c r="C408" s="221" t="s">
        <v>509</v>
      </c>
      <c r="D408" s="221" t="s">
        <v>260</v>
      </c>
      <c r="E408" s="222" t="s">
        <v>654</v>
      </c>
      <c r="F408" s="223" t="s">
        <v>655</v>
      </c>
      <c r="G408" s="224" t="s">
        <v>256</v>
      </c>
      <c r="H408" s="225">
        <v>22</v>
      </c>
      <c r="I408" s="226"/>
      <c r="J408" s="227">
        <f>ROUND(I408*H408,2)</f>
        <v>0</v>
      </c>
      <c r="K408" s="223" t="s">
        <v>257</v>
      </c>
      <c r="L408" s="45"/>
      <c r="M408" s="228" t="s">
        <v>1</v>
      </c>
      <c r="N408" s="229" t="s">
        <v>38</v>
      </c>
      <c r="O408" s="92"/>
      <c r="P408" s="217">
        <f>O408*H408</f>
        <v>0</v>
      </c>
      <c r="Q408" s="217">
        <v>0</v>
      </c>
      <c r="R408" s="217">
        <f>Q408*H408</f>
        <v>0</v>
      </c>
      <c r="S408" s="217">
        <v>0</v>
      </c>
      <c r="T408" s="218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19" t="s">
        <v>430</v>
      </c>
      <c r="AT408" s="219" t="s">
        <v>260</v>
      </c>
      <c r="AU408" s="219" t="s">
        <v>82</v>
      </c>
      <c r="AY408" s="18" t="s">
        <v>258</v>
      </c>
      <c r="BE408" s="220">
        <f>IF(N408="základní",J408,0)</f>
        <v>0</v>
      </c>
      <c r="BF408" s="220">
        <f>IF(N408="snížená",J408,0)</f>
        <v>0</v>
      </c>
      <c r="BG408" s="220">
        <f>IF(N408="zákl. přenesená",J408,0)</f>
        <v>0</v>
      </c>
      <c r="BH408" s="220">
        <f>IF(N408="sníž. přenesená",J408,0)</f>
        <v>0</v>
      </c>
      <c r="BI408" s="220">
        <f>IF(N408="nulová",J408,0)</f>
        <v>0</v>
      </c>
      <c r="BJ408" s="18" t="s">
        <v>80</v>
      </c>
      <c r="BK408" s="220">
        <f>ROUND(I408*H408,2)</f>
        <v>0</v>
      </c>
      <c r="BL408" s="18" t="s">
        <v>430</v>
      </c>
      <c r="BM408" s="219" t="s">
        <v>1077</v>
      </c>
    </row>
    <row r="409" s="2" customFormat="1" ht="24.15" customHeight="1">
      <c r="A409" s="39"/>
      <c r="B409" s="40"/>
      <c r="C409" s="221" t="s">
        <v>1078</v>
      </c>
      <c r="D409" s="221" t="s">
        <v>260</v>
      </c>
      <c r="E409" s="222" t="s">
        <v>657</v>
      </c>
      <c r="F409" s="223" t="s">
        <v>658</v>
      </c>
      <c r="G409" s="224" t="s">
        <v>256</v>
      </c>
      <c r="H409" s="225">
        <v>16</v>
      </c>
      <c r="I409" s="226"/>
      <c r="J409" s="227">
        <f>ROUND(I409*H409,2)</f>
        <v>0</v>
      </c>
      <c r="K409" s="223" t="s">
        <v>257</v>
      </c>
      <c r="L409" s="45"/>
      <c r="M409" s="228" t="s">
        <v>1</v>
      </c>
      <c r="N409" s="229" t="s">
        <v>38</v>
      </c>
      <c r="O409" s="92"/>
      <c r="P409" s="217">
        <f>O409*H409</f>
        <v>0</v>
      </c>
      <c r="Q409" s="217">
        <v>0</v>
      </c>
      <c r="R409" s="217">
        <f>Q409*H409</f>
        <v>0</v>
      </c>
      <c r="S409" s="217">
        <v>0</v>
      </c>
      <c r="T409" s="218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9" t="s">
        <v>430</v>
      </c>
      <c r="AT409" s="219" t="s">
        <v>260</v>
      </c>
      <c r="AU409" s="219" t="s">
        <v>82</v>
      </c>
      <c r="AY409" s="18" t="s">
        <v>258</v>
      </c>
      <c r="BE409" s="220">
        <f>IF(N409="základní",J409,0)</f>
        <v>0</v>
      </c>
      <c r="BF409" s="220">
        <f>IF(N409="snížená",J409,0)</f>
        <v>0</v>
      </c>
      <c r="BG409" s="220">
        <f>IF(N409="zákl. přenesená",J409,0)</f>
        <v>0</v>
      </c>
      <c r="BH409" s="220">
        <f>IF(N409="sníž. přenesená",J409,0)</f>
        <v>0</v>
      </c>
      <c r="BI409" s="220">
        <f>IF(N409="nulová",J409,0)</f>
        <v>0</v>
      </c>
      <c r="BJ409" s="18" t="s">
        <v>80</v>
      </c>
      <c r="BK409" s="220">
        <f>ROUND(I409*H409,2)</f>
        <v>0</v>
      </c>
      <c r="BL409" s="18" t="s">
        <v>430</v>
      </c>
      <c r="BM409" s="219" t="s">
        <v>1079</v>
      </c>
    </row>
    <row r="410" s="2" customFormat="1" ht="24.15" customHeight="1">
      <c r="A410" s="39"/>
      <c r="B410" s="40"/>
      <c r="C410" s="221" t="s">
        <v>841</v>
      </c>
      <c r="D410" s="221" t="s">
        <v>260</v>
      </c>
      <c r="E410" s="222" t="s">
        <v>660</v>
      </c>
      <c r="F410" s="223" t="s">
        <v>661</v>
      </c>
      <c r="G410" s="224" t="s">
        <v>256</v>
      </c>
      <c r="H410" s="225">
        <v>16</v>
      </c>
      <c r="I410" s="226"/>
      <c r="J410" s="227">
        <f>ROUND(I410*H410,2)</f>
        <v>0</v>
      </c>
      <c r="K410" s="223" t="s">
        <v>257</v>
      </c>
      <c r="L410" s="45"/>
      <c r="M410" s="228" t="s">
        <v>1</v>
      </c>
      <c r="N410" s="229" t="s">
        <v>38</v>
      </c>
      <c r="O410" s="92"/>
      <c r="P410" s="217">
        <f>O410*H410</f>
        <v>0</v>
      </c>
      <c r="Q410" s="217">
        <v>0</v>
      </c>
      <c r="R410" s="217">
        <f>Q410*H410</f>
        <v>0</v>
      </c>
      <c r="S410" s="217">
        <v>0</v>
      </c>
      <c r="T410" s="218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9" t="s">
        <v>430</v>
      </c>
      <c r="AT410" s="219" t="s">
        <v>260</v>
      </c>
      <c r="AU410" s="219" t="s">
        <v>82</v>
      </c>
      <c r="AY410" s="18" t="s">
        <v>258</v>
      </c>
      <c r="BE410" s="220">
        <f>IF(N410="základní",J410,0)</f>
        <v>0</v>
      </c>
      <c r="BF410" s="220">
        <f>IF(N410="snížená",J410,0)</f>
        <v>0</v>
      </c>
      <c r="BG410" s="220">
        <f>IF(N410="zákl. přenesená",J410,0)</f>
        <v>0</v>
      </c>
      <c r="BH410" s="220">
        <f>IF(N410="sníž. přenesená",J410,0)</f>
        <v>0</v>
      </c>
      <c r="BI410" s="220">
        <f>IF(N410="nulová",J410,0)</f>
        <v>0</v>
      </c>
      <c r="BJ410" s="18" t="s">
        <v>80</v>
      </c>
      <c r="BK410" s="220">
        <f>ROUND(I410*H410,2)</f>
        <v>0</v>
      </c>
      <c r="BL410" s="18" t="s">
        <v>430</v>
      </c>
      <c r="BM410" s="219" t="s">
        <v>1080</v>
      </c>
    </row>
    <row r="411" s="2" customFormat="1" ht="24.15" customHeight="1">
      <c r="A411" s="39"/>
      <c r="B411" s="40"/>
      <c r="C411" s="207" t="s">
        <v>1081</v>
      </c>
      <c r="D411" s="207" t="s">
        <v>253</v>
      </c>
      <c r="E411" s="208" t="s">
        <v>663</v>
      </c>
      <c r="F411" s="209" t="s">
        <v>664</v>
      </c>
      <c r="G411" s="210" t="s">
        <v>256</v>
      </c>
      <c r="H411" s="211">
        <v>16</v>
      </c>
      <c r="I411" s="212"/>
      <c r="J411" s="213">
        <f>ROUND(I411*H411,2)</f>
        <v>0</v>
      </c>
      <c r="K411" s="209" t="s">
        <v>257</v>
      </c>
      <c r="L411" s="214"/>
      <c r="M411" s="215" t="s">
        <v>1</v>
      </c>
      <c r="N411" s="216" t="s">
        <v>38</v>
      </c>
      <c r="O411" s="92"/>
      <c r="P411" s="217">
        <f>O411*H411</f>
        <v>0</v>
      </c>
      <c r="Q411" s="217">
        <v>0</v>
      </c>
      <c r="R411" s="217">
        <f>Q411*H411</f>
        <v>0</v>
      </c>
      <c r="S411" s="217">
        <v>0</v>
      </c>
      <c r="T411" s="218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19" t="s">
        <v>269</v>
      </c>
      <c r="AT411" s="219" t="s">
        <v>253</v>
      </c>
      <c r="AU411" s="219" t="s">
        <v>82</v>
      </c>
      <c r="AY411" s="18" t="s">
        <v>258</v>
      </c>
      <c r="BE411" s="220">
        <f>IF(N411="základní",J411,0)</f>
        <v>0</v>
      </c>
      <c r="BF411" s="220">
        <f>IF(N411="snížená",J411,0)</f>
        <v>0</v>
      </c>
      <c r="BG411" s="220">
        <f>IF(N411="zákl. přenesená",J411,0)</f>
        <v>0</v>
      </c>
      <c r="BH411" s="220">
        <f>IF(N411="sníž. přenesená",J411,0)</f>
        <v>0</v>
      </c>
      <c r="BI411" s="220">
        <f>IF(N411="nulová",J411,0)</f>
        <v>0</v>
      </c>
      <c r="BJ411" s="18" t="s">
        <v>80</v>
      </c>
      <c r="BK411" s="220">
        <f>ROUND(I411*H411,2)</f>
        <v>0</v>
      </c>
      <c r="BL411" s="18" t="s">
        <v>269</v>
      </c>
      <c r="BM411" s="219" t="s">
        <v>1082</v>
      </c>
    </row>
    <row r="412" s="2" customFormat="1" ht="24.15" customHeight="1">
      <c r="A412" s="39"/>
      <c r="B412" s="40"/>
      <c r="C412" s="207" t="s">
        <v>1083</v>
      </c>
      <c r="D412" s="207" t="s">
        <v>253</v>
      </c>
      <c r="E412" s="208" t="s">
        <v>666</v>
      </c>
      <c r="F412" s="209" t="s">
        <v>667</v>
      </c>
      <c r="G412" s="210" t="s">
        <v>256</v>
      </c>
      <c r="H412" s="211">
        <v>16</v>
      </c>
      <c r="I412" s="212"/>
      <c r="J412" s="213">
        <f>ROUND(I412*H412,2)</f>
        <v>0</v>
      </c>
      <c r="K412" s="209" t="s">
        <v>257</v>
      </c>
      <c r="L412" s="214"/>
      <c r="M412" s="215" t="s">
        <v>1</v>
      </c>
      <c r="N412" s="216" t="s">
        <v>38</v>
      </c>
      <c r="O412" s="92"/>
      <c r="P412" s="217">
        <f>O412*H412</f>
        <v>0</v>
      </c>
      <c r="Q412" s="217">
        <v>0</v>
      </c>
      <c r="R412" s="217">
        <f>Q412*H412</f>
        <v>0</v>
      </c>
      <c r="S412" s="217">
        <v>0</v>
      </c>
      <c r="T412" s="218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19" t="s">
        <v>269</v>
      </c>
      <c r="AT412" s="219" t="s">
        <v>253</v>
      </c>
      <c r="AU412" s="219" t="s">
        <v>82</v>
      </c>
      <c r="AY412" s="18" t="s">
        <v>258</v>
      </c>
      <c r="BE412" s="220">
        <f>IF(N412="základní",J412,0)</f>
        <v>0</v>
      </c>
      <c r="BF412" s="220">
        <f>IF(N412="snížená",J412,0)</f>
        <v>0</v>
      </c>
      <c r="BG412" s="220">
        <f>IF(N412="zákl. přenesená",J412,0)</f>
        <v>0</v>
      </c>
      <c r="BH412" s="220">
        <f>IF(N412="sníž. přenesená",J412,0)</f>
        <v>0</v>
      </c>
      <c r="BI412" s="220">
        <f>IF(N412="nulová",J412,0)</f>
        <v>0</v>
      </c>
      <c r="BJ412" s="18" t="s">
        <v>80</v>
      </c>
      <c r="BK412" s="220">
        <f>ROUND(I412*H412,2)</f>
        <v>0</v>
      </c>
      <c r="BL412" s="18" t="s">
        <v>269</v>
      </c>
      <c r="BM412" s="219" t="s">
        <v>1084</v>
      </c>
    </row>
    <row r="413" s="2" customFormat="1" ht="24.15" customHeight="1">
      <c r="A413" s="39"/>
      <c r="B413" s="40"/>
      <c r="C413" s="207" t="s">
        <v>1085</v>
      </c>
      <c r="D413" s="207" t="s">
        <v>253</v>
      </c>
      <c r="E413" s="208" t="s">
        <v>669</v>
      </c>
      <c r="F413" s="209" t="s">
        <v>670</v>
      </c>
      <c r="G413" s="210" t="s">
        <v>256</v>
      </c>
      <c r="H413" s="211">
        <v>16</v>
      </c>
      <c r="I413" s="212"/>
      <c r="J413" s="213">
        <f>ROUND(I413*H413,2)</f>
        <v>0</v>
      </c>
      <c r="K413" s="209" t="s">
        <v>257</v>
      </c>
      <c r="L413" s="214"/>
      <c r="M413" s="215" t="s">
        <v>1</v>
      </c>
      <c r="N413" s="216" t="s">
        <v>38</v>
      </c>
      <c r="O413" s="92"/>
      <c r="P413" s="217">
        <f>O413*H413</f>
        <v>0</v>
      </c>
      <c r="Q413" s="217">
        <v>0</v>
      </c>
      <c r="R413" s="217">
        <f>Q413*H413</f>
        <v>0</v>
      </c>
      <c r="S413" s="217">
        <v>0</v>
      </c>
      <c r="T413" s="218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19" t="s">
        <v>269</v>
      </c>
      <c r="AT413" s="219" t="s">
        <v>253</v>
      </c>
      <c r="AU413" s="219" t="s">
        <v>82</v>
      </c>
      <c r="AY413" s="18" t="s">
        <v>258</v>
      </c>
      <c r="BE413" s="220">
        <f>IF(N413="základní",J413,0)</f>
        <v>0</v>
      </c>
      <c r="BF413" s="220">
        <f>IF(N413="snížená",J413,0)</f>
        <v>0</v>
      </c>
      <c r="BG413" s="220">
        <f>IF(N413="zákl. přenesená",J413,0)</f>
        <v>0</v>
      </c>
      <c r="BH413" s="220">
        <f>IF(N413="sníž. přenesená",J413,0)</f>
        <v>0</v>
      </c>
      <c r="BI413" s="220">
        <f>IF(N413="nulová",J413,0)</f>
        <v>0</v>
      </c>
      <c r="BJ413" s="18" t="s">
        <v>80</v>
      </c>
      <c r="BK413" s="220">
        <f>ROUND(I413*H413,2)</f>
        <v>0</v>
      </c>
      <c r="BL413" s="18" t="s">
        <v>269</v>
      </c>
      <c r="BM413" s="219" t="s">
        <v>1086</v>
      </c>
    </row>
    <row r="414" s="2" customFormat="1" ht="24.15" customHeight="1">
      <c r="A414" s="39"/>
      <c r="B414" s="40"/>
      <c r="C414" s="207" t="s">
        <v>1087</v>
      </c>
      <c r="D414" s="207" t="s">
        <v>253</v>
      </c>
      <c r="E414" s="208" t="s">
        <v>672</v>
      </c>
      <c r="F414" s="209" t="s">
        <v>673</v>
      </c>
      <c r="G414" s="210" t="s">
        <v>256</v>
      </c>
      <c r="H414" s="211">
        <v>16</v>
      </c>
      <c r="I414" s="212"/>
      <c r="J414" s="213">
        <f>ROUND(I414*H414,2)</f>
        <v>0</v>
      </c>
      <c r="K414" s="209" t="s">
        <v>257</v>
      </c>
      <c r="L414" s="214"/>
      <c r="M414" s="215" t="s">
        <v>1</v>
      </c>
      <c r="N414" s="216" t="s">
        <v>38</v>
      </c>
      <c r="O414" s="92"/>
      <c r="P414" s="217">
        <f>O414*H414</f>
        <v>0</v>
      </c>
      <c r="Q414" s="217">
        <v>0</v>
      </c>
      <c r="R414" s="217">
        <f>Q414*H414</f>
        <v>0</v>
      </c>
      <c r="S414" s="217">
        <v>0</v>
      </c>
      <c r="T414" s="218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19" t="s">
        <v>269</v>
      </c>
      <c r="AT414" s="219" t="s">
        <v>253</v>
      </c>
      <c r="AU414" s="219" t="s">
        <v>82</v>
      </c>
      <c r="AY414" s="18" t="s">
        <v>258</v>
      </c>
      <c r="BE414" s="220">
        <f>IF(N414="základní",J414,0)</f>
        <v>0</v>
      </c>
      <c r="BF414" s="220">
        <f>IF(N414="snížená",J414,0)</f>
        <v>0</v>
      </c>
      <c r="BG414" s="220">
        <f>IF(N414="zákl. přenesená",J414,0)</f>
        <v>0</v>
      </c>
      <c r="BH414" s="220">
        <f>IF(N414="sníž. přenesená",J414,0)</f>
        <v>0</v>
      </c>
      <c r="BI414" s="220">
        <f>IF(N414="nulová",J414,0)</f>
        <v>0</v>
      </c>
      <c r="BJ414" s="18" t="s">
        <v>80</v>
      </c>
      <c r="BK414" s="220">
        <f>ROUND(I414*H414,2)</f>
        <v>0</v>
      </c>
      <c r="BL414" s="18" t="s">
        <v>269</v>
      </c>
      <c r="BM414" s="219" t="s">
        <v>1088</v>
      </c>
    </row>
    <row r="415" s="2" customFormat="1" ht="24.15" customHeight="1">
      <c r="A415" s="39"/>
      <c r="B415" s="40"/>
      <c r="C415" s="207" t="s">
        <v>1089</v>
      </c>
      <c r="D415" s="207" t="s">
        <v>253</v>
      </c>
      <c r="E415" s="208" t="s">
        <v>675</v>
      </c>
      <c r="F415" s="209" t="s">
        <v>676</v>
      </c>
      <c r="G415" s="210" t="s">
        <v>256</v>
      </c>
      <c r="H415" s="211">
        <v>16</v>
      </c>
      <c r="I415" s="212"/>
      <c r="J415" s="213">
        <f>ROUND(I415*H415,2)</f>
        <v>0</v>
      </c>
      <c r="K415" s="209" t="s">
        <v>257</v>
      </c>
      <c r="L415" s="214"/>
      <c r="M415" s="215" t="s">
        <v>1</v>
      </c>
      <c r="N415" s="216" t="s">
        <v>38</v>
      </c>
      <c r="O415" s="92"/>
      <c r="P415" s="217">
        <f>O415*H415</f>
        <v>0</v>
      </c>
      <c r="Q415" s="217">
        <v>0</v>
      </c>
      <c r="R415" s="217">
        <f>Q415*H415</f>
        <v>0</v>
      </c>
      <c r="S415" s="217">
        <v>0</v>
      </c>
      <c r="T415" s="218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9" t="s">
        <v>269</v>
      </c>
      <c r="AT415" s="219" t="s">
        <v>253</v>
      </c>
      <c r="AU415" s="219" t="s">
        <v>82</v>
      </c>
      <c r="AY415" s="18" t="s">
        <v>258</v>
      </c>
      <c r="BE415" s="220">
        <f>IF(N415="základní",J415,0)</f>
        <v>0</v>
      </c>
      <c r="BF415" s="220">
        <f>IF(N415="snížená",J415,0)</f>
        <v>0</v>
      </c>
      <c r="BG415" s="220">
        <f>IF(N415="zákl. přenesená",J415,0)</f>
        <v>0</v>
      </c>
      <c r="BH415" s="220">
        <f>IF(N415="sníž. přenesená",J415,0)</f>
        <v>0</v>
      </c>
      <c r="BI415" s="220">
        <f>IF(N415="nulová",J415,0)</f>
        <v>0</v>
      </c>
      <c r="BJ415" s="18" t="s">
        <v>80</v>
      </c>
      <c r="BK415" s="220">
        <f>ROUND(I415*H415,2)</f>
        <v>0</v>
      </c>
      <c r="BL415" s="18" t="s">
        <v>269</v>
      </c>
      <c r="BM415" s="219" t="s">
        <v>1090</v>
      </c>
    </row>
    <row r="416" s="2" customFormat="1" ht="24.15" customHeight="1">
      <c r="A416" s="39"/>
      <c r="B416" s="40"/>
      <c r="C416" s="207" t="s">
        <v>1091</v>
      </c>
      <c r="D416" s="207" t="s">
        <v>253</v>
      </c>
      <c r="E416" s="208" t="s">
        <v>678</v>
      </c>
      <c r="F416" s="209" t="s">
        <v>679</v>
      </c>
      <c r="G416" s="210" t="s">
        <v>256</v>
      </c>
      <c r="H416" s="211">
        <v>16</v>
      </c>
      <c r="I416" s="212"/>
      <c r="J416" s="213">
        <f>ROUND(I416*H416,2)</f>
        <v>0</v>
      </c>
      <c r="K416" s="209" t="s">
        <v>257</v>
      </c>
      <c r="L416" s="214"/>
      <c r="M416" s="215" t="s">
        <v>1</v>
      </c>
      <c r="N416" s="216" t="s">
        <v>38</v>
      </c>
      <c r="O416" s="92"/>
      <c r="P416" s="217">
        <f>O416*H416</f>
        <v>0</v>
      </c>
      <c r="Q416" s="217">
        <v>0</v>
      </c>
      <c r="R416" s="217">
        <f>Q416*H416</f>
        <v>0</v>
      </c>
      <c r="S416" s="217">
        <v>0</v>
      </c>
      <c r="T416" s="21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19" t="s">
        <v>269</v>
      </c>
      <c r="AT416" s="219" t="s">
        <v>253</v>
      </c>
      <c r="AU416" s="219" t="s">
        <v>82</v>
      </c>
      <c r="AY416" s="18" t="s">
        <v>258</v>
      </c>
      <c r="BE416" s="220">
        <f>IF(N416="základní",J416,0)</f>
        <v>0</v>
      </c>
      <c r="BF416" s="220">
        <f>IF(N416="snížená",J416,0)</f>
        <v>0</v>
      </c>
      <c r="BG416" s="220">
        <f>IF(N416="zákl. přenesená",J416,0)</f>
        <v>0</v>
      </c>
      <c r="BH416" s="220">
        <f>IF(N416="sníž. přenesená",J416,0)</f>
        <v>0</v>
      </c>
      <c r="BI416" s="220">
        <f>IF(N416="nulová",J416,0)</f>
        <v>0</v>
      </c>
      <c r="BJ416" s="18" t="s">
        <v>80</v>
      </c>
      <c r="BK416" s="220">
        <f>ROUND(I416*H416,2)</f>
        <v>0</v>
      </c>
      <c r="BL416" s="18" t="s">
        <v>269</v>
      </c>
      <c r="BM416" s="219" t="s">
        <v>1092</v>
      </c>
    </row>
    <row r="417" s="2" customFormat="1" ht="24.15" customHeight="1">
      <c r="A417" s="39"/>
      <c r="B417" s="40"/>
      <c r="C417" s="207" t="s">
        <v>1093</v>
      </c>
      <c r="D417" s="207" t="s">
        <v>253</v>
      </c>
      <c r="E417" s="208" t="s">
        <v>1094</v>
      </c>
      <c r="F417" s="209" t="s">
        <v>1095</v>
      </c>
      <c r="G417" s="210" t="s">
        <v>256</v>
      </c>
      <c r="H417" s="211">
        <v>1</v>
      </c>
      <c r="I417" s="212"/>
      <c r="J417" s="213">
        <f>ROUND(I417*H417,2)</f>
        <v>0</v>
      </c>
      <c r="K417" s="209" t="s">
        <v>257</v>
      </c>
      <c r="L417" s="214"/>
      <c r="M417" s="215" t="s">
        <v>1</v>
      </c>
      <c r="N417" s="216" t="s">
        <v>38</v>
      </c>
      <c r="O417" s="92"/>
      <c r="P417" s="217">
        <f>O417*H417</f>
        <v>0</v>
      </c>
      <c r="Q417" s="217">
        <v>0</v>
      </c>
      <c r="R417" s="217">
        <f>Q417*H417</f>
        <v>0</v>
      </c>
      <c r="S417" s="217">
        <v>0</v>
      </c>
      <c r="T417" s="218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19" t="s">
        <v>269</v>
      </c>
      <c r="AT417" s="219" t="s">
        <v>253</v>
      </c>
      <c r="AU417" s="219" t="s">
        <v>82</v>
      </c>
      <c r="AY417" s="18" t="s">
        <v>258</v>
      </c>
      <c r="BE417" s="220">
        <f>IF(N417="základní",J417,0)</f>
        <v>0</v>
      </c>
      <c r="BF417" s="220">
        <f>IF(N417="snížená",J417,0)</f>
        <v>0</v>
      </c>
      <c r="BG417" s="220">
        <f>IF(N417="zákl. přenesená",J417,0)</f>
        <v>0</v>
      </c>
      <c r="BH417" s="220">
        <f>IF(N417="sníž. přenesená",J417,0)</f>
        <v>0</v>
      </c>
      <c r="BI417" s="220">
        <f>IF(N417="nulová",J417,0)</f>
        <v>0</v>
      </c>
      <c r="BJ417" s="18" t="s">
        <v>80</v>
      </c>
      <c r="BK417" s="220">
        <f>ROUND(I417*H417,2)</f>
        <v>0</v>
      </c>
      <c r="BL417" s="18" t="s">
        <v>269</v>
      </c>
      <c r="BM417" s="219" t="s">
        <v>1096</v>
      </c>
    </row>
    <row r="418" s="11" customFormat="1" ht="22.8" customHeight="1">
      <c r="A418" s="11"/>
      <c r="B418" s="230"/>
      <c r="C418" s="231"/>
      <c r="D418" s="232" t="s">
        <v>72</v>
      </c>
      <c r="E418" s="254" t="s">
        <v>635</v>
      </c>
      <c r="F418" s="254" t="s">
        <v>636</v>
      </c>
      <c r="G418" s="231"/>
      <c r="H418" s="231"/>
      <c r="I418" s="234"/>
      <c r="J418" s="255">
        <f>BK418</f>
        <v>0</v>
      </c>
      <c r="K418" s="231"/>
      <c r="L418" s="236"/>
      <c r="M418" s="237"/>
      <c r="N418" s="238"/>
      <c r="O418" s="238"/>
      <c r="P418" s="239">
        <f>SUM(P419:P424)</f>
        <v>0</v>
      </c>
      <c r="Q418" s="238"/>
      <c r="R418" s="239">
        <f>SUM(R419:R424)</f>
        <v>0</v>
      </c>
      <c r="S418" s="238"/>
      <c r="T418" s="240">
        <f>SUM(T419:T424)</f>
        <v>0</v>
      </c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R418" s="241" t="s">
        <v>80</v>
      </c>
      <c r="AT418" s="242" t="s">
        <v>72</v>
      </c>
      <c r="AU418" s="242" t="s">
        <v>80</v>
      </c>
      <c r="AY418" s="241" t="s">
        <v>258</v>
      </c>
      <c r="BK418" s="243">
        <f>SUM(BK419:BK424)</f>
        <v>0</v>
      </c>
    </row>
    <row r="419" s="2" customFormat="1" ht="24.15" customHeight="1">
      <c r="A419" s="39"/>
      <c r="B419" s="40"/>
      <c r="C419" s="221" t="s">
        <v>1097</v>
      </c>
      <c r="D419" s="221" t="s">
        <v>260</v>
      </c>
      <c r="E419" s="222" t="s">
        <v>637</v>
      </c>
      <c r="F419" s="223" t="s">
        <v>638</v>
      </c>
      <c r="G419" s="224" t="s">
        <v>256</v>
      </c>
      <c r="H419" s="225">
        <v>4</v>
      </c>
      <c r="I419" s="226"/>
      <c r="J419" s="227">
        <f>ROUND(I419*H419,2)</f>
        <v>0</v>
      </c>
      <c r="K419" s="223" t="s">
        <v>257</v>
      </c>
      <c r="L419" s="45"/>
      <c r="M419" s="228" t="s">
        <v>1</v>
      </c>
      <c r="N419" s="229" t="s">
        <v>38</v>
      </c>
      <c r="O419" s="92"/>
      <c r="P419" s="217">
        <f>O419*H419</f>
        <v>0</v>
      </c>
      <c r="Q419" s="217">
        <v>0</v>
      </c>
      <c r="R419" s="217">
        <f>Q419*H419</f>
        <v>0</v>
      </c>
      <c r="S419" s="217">
        <v>0</v>
      </c>
      <c r="T419" s="218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19" t="s">
        <v>509</v>
      </c>
      <c r="AT419" s="219" t="s">
        <v>260</v>
      </c>
      <c r="AU419" s="219" t="s">
        <v>82</v>
      </c>
      <c r="AY419" s="18" t="s">
        <v>258</v>
      </c>
      <c r="BE419" s="220">
        <f>IF(N419="základní",J419,0)</f>
        <v>0</v>
      </c>
      <c r="BF419" s="220">
        <f>IF(N419="snížená",J419,0)</f>
        <v>0</v>
      </c>
      <c r="BG419" s="220">
        <f>IF(N419="zákl. přenesená",J419,0)</f>
        <v>0</v>
      </c>
      <c r="BH419" s="220">
        <f>IF(N419="sníž. přenesená",J419,0)</f>
        <v>0</v>
      </c>
      <c r="BI419" s="220">
        <f>IF(N419="nulová",J419,0)</f>
        <v>0</v>
      </c>
      <c r="BJ419" s="18" t="s">
        <v>80</v>
      </c>
      <c r="BK419" s="220">
        <f>ROUND(I419*H419,2)</f>
        <v>0</v>
      </c>
      <c r="BL419" s="18" t="s">
        <v>509</v>
      </c>
      <c r="BM419" s="219" t="s">
        <v>1098</v>
      </c>
    </row>
    <row r="420" s="2" customFormat="1" ht="24.15" customHeight="1">
      <c r="A420" s="39"/>
      <c r="B420" s="40"/>
      <c r="C420" s="221" t="s">
        <v>1099</v>
      </c>
      <c r="D420" s="221" t="s">
        <v>260</v>
      </c>
      <c r="E420" s="222" t="s">
        <v>1100</v>
      </c>
      <c r="F420" s="223" t="s">
        <v>1101</v>
      </c>
      <c r="G420" s="224" t="s">
        <v>256</v>
      </c>
      <c r="H420" s="225">
        <v>2</v>
      </c>
      <c r="I420" s="226"/>
      <c r="J420" s="227">
        <f>ROUND(I420*H420,2)</f>
        <v>0</v>
      </c>
      <c r="K420" s="223" t="s">
        <v>257</v>
      </c>
      <c r="L420" s="45"/>
      <c r="M420" s="228" t="s">
        <v>1</v>
      </c>
      <c r="N420" s="229" t="s">
        <v>38</v>
      </c>
      <c r="O420" s="92"/>
      <c r="P420" s="217">
        <f>O420*H420</f>
        <v>0</v>
      </c>
      <c r="Q420" s="217">
        <v>0</v>
      </c>
      <c r="R420" s="217">
        <f>Q420*H420</f>
        <v>0</v>
      </c>
      <c r="S420" s="217">
        <v>0</v>
      </c>
      <c r="T420" s="21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19" t="s">
        <v>509</v>
      </c>
      <c r="AT420" s="219" t="s">
        <v>260</v>
      </c>
      <c r="AU420" s="219" t="s">
        <v>82</v>
      </c>
      <c r="AY420" s="18" t="s">
        <v>258</v>
      </c>
      <c r="BE420" s="220">
        <f>IF(N420="základní",J420,0)</f>
        <v>0</v>
      </c>
      <c r="BF420" s="220">
        <f>IF(N420="snížená",J420,0)</f>
        <v>0</v>
      </c>
      <c r="BG420" s="220">
        <f>IF(N420="zákl. přenesená",J420,0)</f>
        <v>0</v>
      </c>
      <c r="BH420" s="220">
        <f>IF(N420="sníž. přenesená",J420,0)</f>
        <v>0</v>
      </c>
      <c r="BI420" s="220">
        <f>IF(N420="nulová",J420,0)</f>
        <v>0</v>
      </c>
      <c r="BJ420" s="18" t="s">
        <v>80</v>
      </c>
      <c r="BK420" s="220">
        <f>ROUND(I420*H420,2)</f>
        <v>0</v>
      </c>
      <c r="BL420" s="18" t="s">
        <v>509</v>
      </c>
      <c r="BM420" s="219" t="s">
        <v>1102</v>
      </c>
    </row>
    <row r="421" s="2" customFormat="1" ht="24.15" customHeight="1">
      <c r="A421" s="39"/>
      <c r="B421" s="40"/>
      <c r="C421" s="221" t="s">
        <v>1103</v>
      </c>
      <c r="D421" s="221" t="s">
        <v>260</v>
      </c>
      <c r="E421" s="222" t="s">
        <v>1104</v>
      </c>
      <c r="F421" s="223" t="s">
        <v>1105</v>
      </c>
      <c r="G421" s="224" t="s">
        <v>256</v>
      </c>
      <c r="H421" s="225">
        <v>2</v>
      </c>
      <c r="I421" s="226"/>
      <c r="J421" s="227">
        <f>ROUND(I421*H421,2)</f>
        <v>0</v>
      </c>
      <c r="K421" s="223" t="s">
        <v>257</v>
      </c>
      <c r="L421" s="45"/>
      <c r="M421" s="228" t="s">
        <v>1</v>
      </c>
      <c r="N421" s="229" t="s">
        <v>38</v>
      </c>
      <c r="O421" s="92"/>
      <c r="P421" s="217">
        <f>O421*H421</f>
        <v>0</v>
      </c>
      <c r="Q421" s="217">
        <v>0</v>
      </c>
      <c r="R421" s="217">
        <f>Q421*H421</f>
        <v>0</v>
      </c>
      <c r="S421" s="217">
        <v>0</v>
      </c>
      <c r="T421" s="218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9" t="s">
        <v>509</v>
      </c>
      <c r="AT421" s="219" t="s">
        <v>260</v>
      </c>
      <c r="AU421" s="219" t="s">
        <v>82</v>
      </c>
      <c r="AY421" s="18" t="s">
        <v>258</v>
      </c>
      <c r="BE421" s="220">
        <f>IF(N421="základní",J421,0)</f>
        <v>0</v>
      </c>
      <c r="BF421" s="220">
        <f>IF(N421="snížená",J421,0)</f>
        <v>0</v>
      </c>
      <c r="BG421" s="220">
        <f>IF(N421="zákl. přenesená",J421,0)</f>
        <v>0</v>
      </c>
      <c r="BH421" s="220">
        <f>IF(N421="sníž. přenesená",J421,0)</f>
        <v>0</v>
      </c>
      <c r="BI421" s="220">
        <f>IF(N421="nulová",J421,0)</f>
        <v>0</v>
      </c>
      <c r="BJ421" s="18" t="s">
        <v>80</v>
      </c>
      <c r="BK421" s="220">
        <f>ROUND(I421*H421,2)</f>
        <v>0</v>
      </c>
      <c r="BL421" s="18" t="s">
        <v>509</v>
      </c>
      <c r="BM421" s="219" t="s">
        <v>1106</v>
      </c>
    </row>
    <row r="422" s="2" customFormat="1" ht="24.15" customHeight="1">
      <c r="A422" s="39"/>
      <c r="B422" s="40"/>
      <c r="C422" s="221" t="s">
        <v>1107</v>
      </c>
      <c r="D422" s="221" t="s">
        <v>260</v>
      </c>
      <c r="E422" s="222" t="s">
        <v>1108</v>
      </c>
      <c r="F422" s="223" t="s">
        <v>1109</v>
      </c>
      <c r="G422" s="224" t="s">
        <v>256</v>
      </c>
      <c r="H422" s="225">
        <v>4</v>
      </c>
      <c r="I422" s="226"/>
      <c r="J422" s="227">
        <f>ROUND(I422*H422,2)</f>
        <v>0</v>
      </c>
      <c r="K422" s="223" t="s">
        <v>257</v>
      </c>
      <c r="L422" s="45"/>
      <c r="M422" s="228" t="s">
        <v>1</v>
      </c>
      <c r="N422" s="229" t="s">
        <v>38</v>
      </c>
      <c r="O422" s="92"/>
      <c r="P422" s="217">
        <f>O422*H422</f>
        <v>0</v>
      </c>
      <c r="Q422" s="217">
        <v>0</v>
      </c>
      <c r="R422" s="217">
        <f>Q422*H422</f>
        <v>0</v>
      </c>
      <c r="S422" s="217">
        <v>0</v>
      </c>
      <c r="T422" s="218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19" t="s">
        <v>509</v>
      </c>
      <c r="AT422" s="219" t="s">
        <v>260</v>
      </c>
      <c r="AU422" s="219" t="s">
        <v>82</v>
      </c>
      <c r="AY422" s="18" t="s">
        <v>258</v>
      </c>
      <c r="BE422" s="220">
        <f>IF(N422="základní",J422,0)</f>
        <v>0</v>
      </c>
      <c r="BF422" s="220">
        <f>IF(N422="snížená",J422,0)</f>
        <v>0</v>
      </c>
      <c r="BG422" s="220">
        <f>IF(N422="zákl. přenesená",J422,0)</f>
        <v>0</v>
      </c>
      <c r="BH422" s="220">
        <f>IF(N422="sníž. přenesená",J422,0)</f>
        <v>0</v>
      </c>
      <c r="BI422" s="220">
        <f>IF(N422="nulová",J422,0)</f>
        <v>0</v>
      </c>
      <c r="BJ422" s="18" t="s">
        <v>80</v>
      </c>
      <c r="BK422" s="220">
        <f>ROUND(I422*H422,2)</f>
        <v>0</v>
      </c>
      <c r="BL422" s="18" t="s">
        <v>509</v>
      </c>
      <c r="BM422" s="219" t="s">
        <v>1110</v>
      </c>
    </row>
    <row r="423" s="2" customFormat="1" ht="24.15" customHeight="1">
      <c r="A423" s="39"/>
      <c r="B423" s="40"/>
      <c r="C423" s="221" t="s">
        <v>1111</v>
      </c>
      <c r="D423" s="221" t="s">
        <v>260</v>
      </c>
      <c r="E423" s="222" t="s">
        <v>1112</v>
      </c>
      <c r="F423" s="223" t="s">
        <v>1113</v>
      </c>
      <c r="G423" s="224" t="s">
        <v>256</v>
      </c>
      <c r="H423" s="225">
        <v>2</v>
      </c>
      <c r="I423" s="226"/>
      <c r="J423" s="227">
        <f>ROUND(I423*H423,2)</f>
        <v>0</v>
      </c>
      <c r="K423" s="223" t="s">
        <v>257</v>
      </c>
      <c r="L423" s="45"/>
      <c r="M423" s="228" t="s">
        <v>1</v>
      </c>
      <c r="N423" s="229" t="s">
        <v>38</v>
      </c>
      <c r="O423" s="92"/>
      <c r="P423" s="217">
        <f>O423*H423</f>
        <v>0</v>
      </c>
      <c r="Q423" s="217">
        <v>0</v>
      </c>
      <c r="R423" s="217">
        <f>Q423*H423</f>
        <v>0</v>
      </c>
      <c r="S423" s="217">
        <v>0</v>
      </c>
      <c r="T423" s="218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19" t="s">
        <v>509</v>
      </c>
      <c r="AT423" s="219" t="s">
        <v>260</v>
      </c>
      <c r="AU423" s="219" t="s">
        <v>82</v>
      </c>
      <c r="AY423" s="18" t="s">
        <v>258</v>
      </c>
      <c r="BE423" s="220">
        <f>IF(N423="základní",J423,0)</f>
        <v>0</v>
      </c>
      <c r="BF423" s="220">
        <f>IF(N423="snížená",J423,0)</f>
        <v>0</v>
      </c>
      <c r="BG423" s="220">
        <f>IF(N423="zákl. přenesená",J423,0)</f>
        <v>0</v>
      </c>
      <c r="BH423" s="220">
        <f>IF(N423="sníž. přenesená",J423,0)</f>
        <v>0</v>
      </c>
      <c r="BI423" s="220">
        <f>IF(N423="nulová",J423,0)</f>
        <v>0</v>
      </c>
      <c r="BJ423" s="18" t="s">
        <v>80</v>
      </c>
      <c r="BK423" s="220">
        <f>ROUND(I423*H423,2)</f>
        <v>0</v>
      </c>
      <c r="BL423" s="18" t="s">
        <v>509</v>
      </c>
      <c r="BM423" s="219" t="s">
        <v>1114</v>
      </c>
    </row>
    <row r="424" s="2" customFormat="1" ht="16.5" customHeight="1">
      <c r="A424" s="39"/>
      <c r="B424" s="40"/>
      <c r="C424" s="221" t="s">
        <v>1115</v>
      </c>
      <c r="D424" s="221" t="s">
        <v>260</v>
      </c>
      <c r="E424" s="222" t="s">
        <v>640</v>
      </c>
      <c r="F424" s="223" t="s">
        <v>641</v>
      </c>
      <c r="G424" s="224" t="s">
        <v>256</v>
      </c>
      <c r="H424" s="225">
        <v>44</v>
      </c>
      <c r="I424" s="226"/>
      <c r="J424" s="227">
        <f>ROUND(I424*H424,2)</f>
        <v>0</v>
      </c>
      <c r="K424" s="223" t="s">
        <v>257</v>
      </c>
      <c r="L424" s="45"/>
      <c r="M424" s="228" t="s">
        <v>1</v>
      </c>
      <c r="N424" s="229" t="s">
        <v>38</v>
      </c>
      <c r="O424" s="92"/>
      <c r="P424" s="217">
        <f>O424*H424</f>
        <v>0</v>
      </c>
      <c r="Q424" s="217">
        <v>0</v>
      </c>
      <c r="R424" s="217">
        <f>Q424*H424</f>
        <v>0</v>
      </c>
      <c r="S424" s="217">
        <v>0</v>
      </c>
      <c r="T424" s="21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9" t="s">
        <v>124</v>
      </c>
      <c r="AT424" s="219" t="s">
        <v>260</v>
      </c>
      <c r="AU424" s="219" t="s">
        <v>82</v>
      </c>
      <c r="AY424" s="18" t="s">
        <v>258</v>
      </c>
      <c r="BE424" s="220">
        <f>IF(N424="základní",J424,0)</f>
        <v>0</v>
      </c>
      <c r="BF424" s="220">
        <f>IF(N424="snížená",J424,0)</f>
        <v>0</v>
      </c>
      <c r="BG424" s="220">
        <f>IF(N424="zákl. přenesená",J424,0)</f>
        <v>0</v>
      </c>
      <c r="BH424" s="220">
        <f>IF(N424="sníž. přenesená",J424,0)</f>
        <v>0</v>
      </c>
      <c r="BI424" s="220">
        <f>IF(N424="nulová",J424,0)</f>
        <v>0</v>
      </c>
      <c r="BJ424" s="18" t="s">
        <v>80</v>
      </c>
      <c r="BK424" s="220">
        <f>ROUND(I424*H424,2)</f>
        <v>0</v>
      </c>
      <c r="BL424" s="18" t="s">
        <v>124</v>
      </c>
      <c r="BM424" s="219" t="s">
        <v>1116</v>
      </c>
    </row>
    <row r="425" s="11" customFormat="1" ht="22.8" customHeight="1">
      <c r="A425" s="11"/>
      <c r="B425" s="230"/>
      <c r="C425" s="231"/>
      <c r="D425" s="232" t="s">
        <v>72</v>
      </c>
      <c r="E425" s="254" t="s">
        <v>1117</v>
      </c>
      <c r="F425" s="254" t="s">
        <v>1118</v>
      </c>
      <c r="G425" s="231"/>
      <c r="H425" s="231"/>
      <c r="I425" s="234"/>
      <c r="J425" s="255">
        <f>BK425</f>
        <v>0</v>
      </c>
      <c r="K425" s="231"/>
      <c r="L425" s="236"/>
      <c r="M425" s="237"/>
      <c r="N425" s="238"/>
      <c r="O425" s="238"/>
      <c r="P425" s="239">
        <f>SUM(P426:P430)</f>
        <v>0</v>
      </c>
      <c r="Q425" s="238"/>
      <c r="R425" s="239">
        <f>SUM(R426:R430)</f>
        <v>0</v>
      </c>
      <c r="S425" s="238"/>
      <c r="T425" s="240">
        <f>SUM(T426:T430)</f>
        <v>0</v>
      </c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R425" s="241" t="s">
        <v>80</v>
      </c>
      <c r="AT425" s="242" t="s">
        <v>72</v>
      </c>
      <c r="AU425" s="242" t="s">
        <v>80</v>
      </c>
      <c r="AY425" s="241" t="s">
        <v>258</v>
      </c>
      <c r="BK425" s="243">
        <f>SUM(BK426:BK430)</f>
        <v>0</v>
      </c>
    </row>
    <row r="426" s="2" customFormat="1" ht="33" customHeight="1">
      <c r="A426" s="39"/>
      <c r="B426" s="40"/>
      <c r="C426" s="221" t="s">
        <v>1119</v>
      </c>
      <c r="D426" s="221" t="s">
        <v>260</v>
      </c>
      <c r="E426" s="222" t="s">
        <v>1120</v>
      </c>
      <c r="F426" s="223" t="s">
        <v>1121</v>
      </c>
      <c r="G426" s="224" t="s">
        <v>256</v>
      </c>
      <c r="H426" s="225">
        <v>6</v>
      </c>
      <c r="I426" s="226"/>
      <c r="J426" s="227">
        <f>ROUND(I426*H426,2)</f>
        <v>0</v>
      </c>
      <c r="K426" s="223" t="s">
        <v>257</v>
      </c>
      <c r="L426" s="45"/>
      <c r="M426" s="228" t="s">
        <v>1</v>
      </c>
      <c r="N426" s="229" t="s">
        <v>38</v>
      </c>
      <c r="O426" s="92"/>
      <c r="P426" s="217">
        <f>O426*H426</f>
        <v>0</v>
      </c>
      <c r="Q426" s="217">
        <v>0</v>
      </c>
      <c r="R426" s="217">
        <f>Q426*H426</f>
        <v>0</v>
      </c>
      <c r="S426" s="217">
        <v>0</v>
      </c>
      <c r="T426" s="218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9" t="s">
        <v>430</v>
      </c>
      <c r="AT426" s="219" t="s">
        <v>260</v>
      </c>
      <c r="AU426" s="219" t="s">
        <v>82</v>
      </c>
      <c r="AY426" s="18" t="s">
        <v>258</v>
      </c>
      <c r="BE426" s="220">
        <f>IF(N426="základní",J426,0)</f>
        <v>0</v>
      </c>
      <c r="BF426" s="220">
        <f>IF(N426="snížená",J426,0)</f>
        <v>0</v>
      </c>
      <c r="BG426" s="220">
        <f>IF(N426="zákl. přenesená",J426,0)</f>
        <v>0</v>
      </c>
      <c r="BH426" s="220">
        <f>IF(N426="sníž. přenesená",J426,0)</f>
        <v>0</v>
      </c>
      <c r="BI426" s="220">
        <f>IF(N426="nulová",J426,0)</f>
        <v>0</v>
      </c>
      <c r="BJ426" s="18" t="s">
        <v>80</v>
      </c>
      <c r="BK426" s="220">
        <f>ROUND(I426*H426,2)</f>
        <v>0</v>
      </c>
      <c r="BL426" s="18" t="s">
        <v>430</v>
      </c>
      <c r="BM426" s="219" t="s">
        <v>1122</v>
      </c>
    </row>
    <row r="427" s="2" customFormat="1" ht="24.15" customHeight="1">
      <c r="A427" s="39"/>
      <c r="B427" s="40"/>
      <c r="C427" s="221" t="s">
        <v>1123</v>
      </c>
      <c r="D427" s="221" t="s">
        <v>260</v>
      </c>
      <c r="E427" s="222" t="s">
        <v>1124</v>
      </c>
      <c r="F427" s="223" t="s">
        <v>1125</v>
      </c>
      <c r="G427" s="224" t="s">
        <v>256</v>
      </c>
      <c r="H427" s="225">
        <v>2</v>
      </c>
      <c r="I427" s="226"/>
      <c r="J427" s="227">
        <f>ROUND(I427*H427,2)</f>
        <v>0</v>
      </c>
      <c r="K427" s="223" t="s">
        <v>257</v>
      </c>
      <c r="L427" s="45"/>
      <c r="M427" s="228" t="s">
        <v>1</v>
      </c>
      <c r="N427" s="229" t="s">
        <v>38</v>
      </c>
      <c r="O427" s="92"/>
      <c r="P427" s="217">
        <f>O427*H427</f>
        <v>0</v>
      </c>
      <c r="Q427" s="217">
        <v>0</v>
      </c>
      <c r="R427" s="217">
        <f>Q427*H427</f>
        <v>0</v>
      </c>
      <c r="S427" s="217">
        <v>0</v>
      </c>
      <c r="T427" s="218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9" t="s">
        <v>430</v>
      </c>
      <c r="AT427" s="219" t="s">
        <v>260</v>
      </c>
      <c r="AU427" s="219" t="s">
        <v>82</v>
      </c>
      <c r="AY427" s="18" t="s">
        <v>258</v>
      </c>
      <c r="BE427" s="220">
        <f>IF(N427="základní",J427,0)</f>
        <v>0</v>
      </c>
      <c r="BF427" s="220">
        <f>IF(N427="snížená",J427,0)</f>
        <v>0</v>
      </c>
      <c r="BG427" s="220">
        <f>IF(N427="zákl. přenesená",J427,0)</f>
        <v>0</v>
      </c>
      <c r="BH427" s="220">
        <f>IF(N427="sníž. přenesená",J427,0)</f>
        <v>0</v>
      </c>
      <c r="BI427" s="220">
        <f>IF(N427="nulová",J427,0)</f>
        <v>0</v>
      </c>
      <c r="BJ427" s="18" t="s">
        <v>80</v>
      </c>
      <c r="BK427" s="220">
        <f>ROUND(I427*H427,2)</f>
        <v>0</v>
      </c>
      <c r="BL427" s="18" t="s">
        <v>430</v>
      </c>
      <c r="BM427" s="219" t="s">
        <v>1126</v>
      </c>
    </row>
    <row r="428" s="2" customFormat="1" ht="24.15" customHeight="1">
      <c r="A428" s="39"/>
      <c r="B428" s="40"/>
      <c r="C428" s="207" t="s">
        <v>1127</v>
      </c>
      <c r="D428" s="207" t="s">
        <v>253</v>
      </c>
      <c r="E428" s="208" t="s">
        <v>1128</v>
      </c>
      <c r="F428" s="209" t="s">
        <v>1129</v>
      </c>
      <c r="G428" s="210" t="s">
        <v>256</v>
      </c>
      <c r="H428" s="211">
        <v>8</v>
      </c>
      <c r="I428" s="212"/>
      <c r="J428" s="213">
        <f>ROUND(I428*H428,2)</f>
        <v>0</v>
      </c>
      <c r="K428" s="209" t="s">
        <v>257</v>
      </c>
      <c r="L428" s="214"/>
      <c r="M428" s="215" t="s">
        <v>1</v>
      </c>
      <c r="N428" s="216" t="s">
        <v>38</v>
      </c>
      <c r="O428" s="92"/>
      <c r="P428" s="217">
        <f>O428*H428</f>
        <v>0</v>
      </c>
      <c r="Q428" s="217">
        <v>0</v>
      </c>
      <c r="R428" s="217">
        <f>Q428*H428</f>
        <v>0</v>
      </c>
      <c r="S428" s="217">
        <v>0</v>
      </c>
      <c r="T428" s="218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9" t="s">
        <v>269</v>
      </c>
      <c r="AT428" s="219" t="s">
        <v>253</v>
      </c>
      <c r="AU428" s="219" t="s">
        <v>82</v>
      </c>
      <c r="AY428" s="18" t="s">
        <v>258</v>
      </c>
      <c r="BE428" s="220">
        <f>IF(N428="základní",J428,0)</f>
        <v>0</v>
      </c>
      <c r="BF428" s="220">
        <f>IF(N428="snížená",J428,0)</f>
        <v>0</v>
      </c>
      <c r="BG428" s="220">
        <f>IF(N428="zákl. přenesená",J428,0)</f>
        <v>0</v>
      </c>
      <c r="BH428" s="220">
        <f>IF(N428="sníž. přenesená",J428,0)</f>
        <v>0</v>
      </c>
      <c r="BI428" s="220">
        <f>IF(N428="nulová",J428,0)</f>
        <v>0</v>
      </c>
      <c r="BJ428" s="18" t="s">
        <v>80</v>
      </c>
      <c r="BK428" s="220">
        <f>ROUND(I428*H428,2)</f>
        <v>0</v>
      </c>
      <c r="BL428" s="18" t="s">
        <v>269</v>
      </c>
      <c r="BM428" s="219" t="s">
        <v>1130</v>
      </c>
    </row>
    <row r="429" s="2" customFormat="1" ht="24.15" customHeight="1">
      <c r="A429" s="39"/>
      <c r="B429" s="40"/>
      <c r="C429" s="221" t="s">
        <v>1131</v>
      </c>
      <c r="D429" s="221" t="s">
        <v>260</v>
      </c>
      <c r="E429" s="222" t="s">
        <v>1132</v>
      </c>
      <c r="F429" s="223" t="s">
        <v>1133</v>
      </c>
      <c r="G429" s="224" t="s">
        <v>256</v>
      </c>
      <c r="H429" s="225">
        <v>8</v>
      </c>
      <c r="I429" s="226"/>
      <c r="J429" s="227">
        <f>ROUND(I429*H429,2)</f>
        <v>0</v>
      </c>
      <c r="K429" s="223" t="s">
        <v>257</v>
      </c>
      <c r="L429" s="45"/>
      <c r="M429" s="228" t="s">
        <v>1</v>
      </c>
      <c r="N429" s="229" t="s">
        <v>38</v>
      </c>
      <c r="O429" s="92"/>
      <c r="P429" s="217">
        <f>O429*H429</f>
        <v>0</v>
      </c>
      <c r="Q429" s="217">
        <v>0</v>
      </c>
      <c r="R429" s="217">
        <f>Q429*H429</f>
        <v>0</v>
      </c>
      <c r="S429" s="217">
        <v>0</v>
      </c>
      <c r="T429" s="218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9" t="s">
        <v>430</v>
      </c>
      <c r="AT429" s="219" t="s">
        <v>260</v>
      </c>
      <c r="AU429" s="219" t="s">
        <v>82</v>
      </c>
      <c r="AY429" s="18" t="s">
        <v>258</v>
      </c>
      <c r="BE429" s="220">
        <f>IF(N429="základní",J429,0)</f>
        <v>0</v>
      </c>
      <c r="BF429" s="220">
        <f>IF(N429="snížená",J429,0)</f>
        <v>0</v>
      </c>
      <c r="BG429" s="220">
        <f>IF(N429="zákl. přenesená",J429,0)</f>
        <v>0</v>
      </c>
      <c r="BH429" s="220">
        <f>IF(N429="sníž. přenesená",J429,0)</f>
        <v>0</v>
      </c>
      <c r="BI429" s="220">
        <f>IF(N429="nulová",J429,0)</f>
        <v>0</v>
      </c>
      <c r="BJ429" s="18" t="s">
        <v>80</v>
      </c>
      <c r="BK429" s="220">
        <f>ROUND(I429*H429,2)</f>
        <v>0</v>
      </c>
      <c r="BL429" s="18" t="s">
        <v>430</v>
      </c>
      <c r="BM429" s="219" t="s">
        <v>1134</v>
      </c>
    </row>
    <row r="430" s="2" customFormat="1" ht="24.15" customHeight="1">
      <c r="A430" s="39"/>
      <c r="B430" s="40"/>
      <c r="C430" s="221" t="s">
        <v>1135</v>
      </c>
      <c r="D430" s="221" t="s">
        <v>260</v>
      </c>
      <c r="E430" s="222" t="s">
        <v>643</v>
      </c>
      <c r="F430" s="223" t="s">
        <v>644</v>
      </c>
      <c r="G430" s="224" t="s">
        <v>256</v>
      </c>
      <c r="H430" s="225">
        <v>14</v>
      </c>
      <c r="I430" s="226"/>
      <c r="J430" s="227">
        <f>ROUND(I430*H430,2)</f>
        <v>0</v>
      </c>
      <c r="K430" s="223" t="s">
        <v>257</v>
      </c>
      <c r="L430" s="45"/>
      <c r="M430" s="228" t="s">
        <v>1</v>
      </c>
      <c r="N430" s="229" t="s">
        <v>38</v>
      </c>
      <c r="O430" s="92"/>
      <c r="P430" s="217">
        <f>O430*H430</f>
        <v>0</v>
      </c>
      <c r="Q430" s="217">
        <v>0</v>
      </c>
      <c r="R430" s="217">
        <f>Q430*H430</f>
        <v>0</v>
      </c>
      <c r="S430" s="217">
        <v>0</v>
      </c>
      <c r="T430" s="218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19" t="s">
        <v>430</v>
      </c>
      <c r="AT430" s="219" t="s">
        <v>260</v>
      </c>
      <c r="AU430" s="219" t="s">
        <v>82</v>
      </c>
      <c r="AY430" s="18" t="s">
        <v>258</v>
      </c>
      <c r="BE430" s="220">
        <f>IF(N430="základní",J430,0)</f>
        <v>0</v>
      </c>
      <c r="BF430" s="220">
        <f>IF(N430="snížená",J430,0)</f>
        <v>0</v>
      </c>
      <c r="BG430" s="220">
        <f>IF(N430="zákl. přenesená",J430,0)</f>
        <v>0</v>
      </c>
      <c r="BH430" s="220">
        <f>IF(N430="sníž. přenesená",J430,0)</f>
        <v>0</v>
      </c>
      <c r="BI430" s="220">
        <f>IF(N430="nulová",J430,0)</f>
        <v>0</v>
      </c>
      <c r="BJ430" s="18" t="s">
        <v>80</v>
      </c>
      <c r="BK430" s="220">
        <f>ROUND(I430*H430,2)</f>
        <v>0</v>
      </c>
      <c r="BL430" s="18" t="s">
        <v>430</v>
      </c>
      <c r="BM430" s="219" t="s">
        <v>1136</v>
      </c>
    </row>
    <row r="431" s="11" customFormat="1" ht="25.92" customHeight="1">
      <c r="A431" s="11"/>
      <c r="B431" s="230"/>
      <c r="C431" s="231"/>
      <c r="D431" s="232" t="s">
        <v>72</v>
      </c>
      <c r="E431" s="233" t="s">
        <v>425</v>
      </c>
      <c r="F431" s="233" t="s">
        <v>426</v>
      </c>
      <c r="G431" s="231"/>
      <c r="H431" s="231"/>
      <c r="I431" s="234"/>
      <c r="J431" s="235">
        <f>BK431</f>
        <v>0</v>
      </c>
      <c r="K431" s="231"/>
      <c r="L431" s="236"/>
      <c r="M431" s="237"/>
      <c r="N431" s="238"/>
      <c r="O431" s="238"/>
      <c r="P431" s="239">
        <f>SUM(P432:P445)</f>
        <v>0</v>
      </c>
      <c r="Q431" s="238"/>
      <c r="R431" s="239">
        <f>SUM(R432:R445)</f>
        <v>0</v>
      </c>
      <c r="S431" s="238"/>
      <c r="T431" s="240">
        <f>SUM(T432:T445)</f>
        <v>0</v>
      </c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R431" s="241" t="s">
        <v>124</v>
      </c>
      <c r="AT431" s="242" t="s">
        <v>72</v>
      </c>
      <c r="AU431" s="242" t="s">
        <v>73</v>
      </c>
      <c r="AY431" s="241" t="s">
        <v>258</v>
      </c>
      <c r="BK431" s="243">
        <f>SUM(BK432:BK445)</f>
        <v>0</v>
      </c>
    </row>
    <row r="432" s="2" customFormat="1" ht="16.5" customHeight="1">
      <c r="A432" s="39"/>
      <c r="B432" s="40"/>
      <c r="C432" s="221" t="s">
        <v>843</v>
      </c>
      <c r="D432" s="221" t="s">
        <v>260</v>
      </c>
      <c r="E432" s="222" t="s">
        <v>692</v>
      </c>
      <c r="F432" s="223" t="s">
        <v>693</v>
      </c>
      <c r="G432" s="224" t="s">
        <v>694</v>
      </c>
      <c r="H432" s="225">
        <v>40</v>
      </c>
      <c r="I432" s="226"/>
      <c r="J432" s="227">
        <f>ROUND(I432*H432,2)</f>
        <v>0</v>
      </c>
      <c r="K432" s="223" t="s">
        <v>257</v>
      </c>
      <c r="L432" s="45"/>
      <c r="M432" s="228" t="s">
        <v>1</v>
      </c>
      <c r="N432" s="229" t="s">
        <v>38</v>
      </c>
      <c r="O432" s="92"/>
      <c r="P432" s="217">
        <f>O432*H432</f>
        <v>0</v>
      </c>
      <c r="Q432" s="217">
        <v>0</v>
      </c>
      <c r="R432" s="217">
        <f>Q432*H432</f>
        <v>0</v>
      </c>
      <c r="S432" s="217">
        <v>0</v>
      </c>
      <c r="T432" s="218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9" t="s">
        <v>430</v>
      </c>
      <c r="AT432" s="219" t="s">
        <v>260</v>
      </c>
      <c r="AU432" s="219" t="s">
        <v>80</v>
      </c>
      <c r="AY432" s="18" t="s">
        <v>258</v>
      </c>
      <c r="BE432" s="220">
        <f>IF(N432="základní",J432,0)</f>
        <v>0</v>
      </c>
      <c r="BF432" s="220">
        <f>IF(N432="snížená",J432,0)</f>
        <v>0</v>
      </c>
      <c r="BG432" s="220">
        <f>IF(N432="zákl. přenesená",J432,0)</f>
        <v>0</v>
      </c>
      <c r="BH432" s="220">
        <f>IF(N432="sníž. přenesená",J432,0)</f>
        <v>0</v>
      </c>
      <c r="BI432" s="220">
        <f>IF(N432="nulová",J432,0)</f>
        <v>0</v>
      </c>
      <c r="BJ432" s="18" t="s">
        <v>80</v>
      </c>
      <c r="BK432" s="220">
        <f>ROUND(I432*H432,2)</f>
        <v>0</v>
      </c>
      <c r="BL432" s="18" t="s">
        <v>430</v>
      </c>
      <c r="BM432" s="219" t="s">
        <v>1137</v>
      </c>
    </row>
    <row r="433" s="2" customFormat="1" ht="21.75" customHeight="1">
      <c r="A433" s="39"/>
      <c r="B433" s="40"/>
      <c r="C433" s="221" t="s">
        <v>1138</v>
      </c>
      <c r="D433" s="221" t="s">
        <v>260</v>
      </c>
      <c r="E433" s="222" t="s">
        <v>1139</v>
      </c>
      <c r="F433" s="223" t="s">
        <v>1140</v>
      </c>
      <c r="G433" s="224" t="s">
        <v>256</v>
      </c>
      <c r="H433" s="225">
        <v>8</v>
      </c>
      <c r="I433" s="226"/>
      <c r="J433" s="227">
        <f>ROUND(I433*H433,2)</f>
        <v>0</v>
      </c>
      <c r="K433" s="223" t="s">
        <v>257</v>
      </c>
      <c r="L433" s="45"/>
      <c r="M433" s="228" t="s">
        <v>1</v>
      </c>
      <c r="N433" s="229" t="s">
        <v>38</v>
      </c>
      <c r="O433" s="92"/>
      <c r="P433" s="217">
        <f>O433*H433</f>
        <v>0</v>
      </c>
      <c r="Q433" s="217">
        <v>0</v>
      </c>
      <c r="R433" s="217">
        <f>Q433*H433</f>
        <v>0</v>
      </c>
      <c r="S433" s="217">
        <v>0</v>
      </c>
      <c r="T433" s="218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19" t="s">
        <v>430</v>
      </c>
      <c r="AT433" s="219" t="s">
        <v>260</v>
      </c>
      <c r="AU433" s="219" t="s">
        <v>80</v>
      </c>
      <c r="AY433" s="18" t="s">
        <v>258</v>
      </c>
      <c r="BE433" s="220">
        <f>IF(N433="základní",J433,0)</f>
        <v>0</v>
      </c>
      <c r="BF433" s="220">
        <f>IF(N433="snížená",J433,0)</f>
        <v>0</v>
      </c>
      <c r="BG433" s="220">
        <f>IF(N433="zákl. přenesená",J433,0)</f>
        <v>0</v>
      </c>
      <c r="BH433" s="220">
        <f>IF(N433="sníž. přenesená",J433,0)</f>
        <v>0</v>
      </c>
      <c r="BI433" s="220">
        <f>IF(N433="nulová",J433,0)</f>
        <v>0</v>
      </c>
      <c r="BJ433" s="18" t="s">
        <v>80</v>
      </c>
      <c r="BK433" s="220">
        <f>ROUND(I433*H433,2)</f>
        <v>0</v>
      </c>
      <c r="BL433" s="18" t="s">
        <v>430</v>
      </c>
      <c r="BM433" s="219" t="s">
        <v>1141</v>
      </c>
    </row>
    <row r="434" s="2" customFormat="1" ht="16.5" customHeight="1">
      <c r="A434" s="39"/>
      <c r="B434" s="40"/>
      <c r="C434" s="221" t="s">
        <v>817</v>
      </c>
      <c r="D434" s="221" t="s">
        <v>260</v>
      </c>
      <c r="E434" s="222" t="s">
        <v>684</v>
      </c>
      <c r="F434" s="223" t="s">
        <v>685</v>
      </c>
      <c r="G434" s="224" t="s">
        <v>256</v>
      </c>
      <c r="H434" s="225">
        <v>16</v>
      </c>
      <c r="I434" s="226"/>
      <c r="J434" s="227">
        <f>ROUND(I434*H434,2)</f>
        <v>0</v>
      </c>
      <c r="K434" s="223" t="s">
        <v>257</v>
      </c>
      <c r="L434" s="45"/>
      <c r="M434" s="228" t="s">
        <v>1</v>
      </c>
      <c r="N434" s="229" t="s">
        <v>38</v>
      </c>
      <c r="O434" s="92"/>
      <c r="P434" s="217">
        <f>O434*H434</f>
        <v>0</v>
      </c>
      <c r="Q434" s="217">
        <v>0</v>
      </c>
      <c r="R434" s="217">
        <f>Q434*H434</f>
        <v>0</v>
      </c>
      <c r="S434" s="217">
        <v>0</v>
      </c>
      <c r="T434" s="21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19" t="s">
        <v>430</v>
      </c>
      <c r="AT434" s="219" t="s">
        <v>260</v>
      </c>
      <c r="AU434" s="219" t="s">
        <v>80</v>
      </c>
      <c r="AY434" s="18" t="s">
        <v>258</v>
      </c>
      <c r="BE434" s="220">
        <f>IF(N434="základní",J434,0)</f>
        <v>0</v>
      </c>
      <c r="BF434" s="220">
        <f>IF(N434="snížená",J434,0)</f>
        <v>0</v>
      </c>
      <c r="BG434" s="220">
        <f>IF(N434="zákl. přenesená",J434,0)</f>
        <v>0</v>
      </c>
      <c r="BH434" s="220">
        <f>IF(N434="sníž. přenesená",J434,0)</f>
        <v>0</v>
      </c>
      <c r="BI434" s="220">
        <f>IF(N434="nulová",J434,0)</f>
        <v>0</v>
      </c>
      <c r="BJ434" s="18" t="s">
        <v>80</v>
      </c>
      <c r="BK434" s="220">
        <f>ROUND(I434*H434,2)</f>
        <v>0</v>
      </c>
      <c r="BL434" s="18" t="s">
        <v>430</v>
      </c>
      <c r="BM434" s="219" t="s">
        <v>1142</v>
      </c>
    </row>
    <row r="435" s="2" customFormat="1" ht="24.15" customHeight="1">
      <c r="A435" s="39"/>
      <c r="B435" s="40"/>
      <c r="C435" s="221" t="s">
        <v>1143</v>
      </c>
      <c r="D435" s="221" t="s">
        <v>260</v>
      </c>
      <c r="E435" s="222" t="s">
        <v>1144</v>
      </c>
      <c r="F435" s="223" t="s">
        <v>1145</v>
      </c>
      <c r="G435" s="224" t="s">
        <v>256</v>
      </c>
      <c r="H435" s="225">
        <v>12</v>
      </c>
      <c r="I435" s="226"/>
      <c r="J435" s="227">
        <f>ROUND(I435*H435,2)</f>
        <v>0</v>
      </c>
      <c r="K435" s="223" t="s">
        <v>257</v>
      </c>
      <c r="L435" s="45"/>
      <c r="M435" s="228" t="s">
        <v>1</v>
      </c>
      <c r="N435" s="229" t="s">
        <v>38</v>
      </c>
      <c r="O435" s="92"/>
      <c r="P435" s="217">
        <f>O435*H435</f>
        <v>0</v>
      </c>
      <c r="Q435" s="217">
        <v>0</v>
      </c>
      <c r="R435" s="217">
        <f>Q435*H435</f>
        <v>0</v>
      </c>
      <c r="S435" s="217">
        <v>0</v>
      </c>
      <c r="T435" s="218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19" t="s">
        <v>430</v>
      </c>
      <c r="AT435" s="219" t="s">
        <v>260</v>
      </c>
      <c r="AU435" s="219" t="s">
        <v>80</v>
      </c>
      <c r="AY435" s="18" t="s">
        <v>258</v>
      </c>
      <c r="BE435" s="220">
        <f>IF(N435="základní",J435,0)</f>
        <v>0</v>
      </c>
      <c r="BF435" s="220">
        <f>IF(N435="snížená",J435,0)</f>
        <v>0</v>
      </c>
      <c r="BG435" s="220">
        <f>IF(N435="zákl. přenesená",J435,0)</f>
        <v>0</v>
      </c>
      <c r="BH435" s="220">
        <f>IF(N435="sníž. přenesená",J435,0)</f>
        <v>0</v>
      </c>
      <c r="BI435" s="220">
        <f>IF(N435="nulová",J435,0)</f>
        <v>0</v>
      </c>
      <c r="BJ435" s="18" t="s">
        <v>80</v>
      </c>
      <c r="BK435" s="220">
        <f>ROUND(I435*H435,2)</f>
        <v>0</v>
      </c>
      <c r="BL435" s="18" t="s">
        <v>430</v>
      </c>
      <c r="BM435" s="219" t="s">
        <v>1146</v>
      </c>
    </row>
    <row r="436" s="2" customFormat="1" ht="24.15" customHeight="1">
      <c r="A436" s="39"/>
      <c r="B436" s="40"/>
      <c r="C436" s="221" t="s">
        <v>1147</v>
      </c>
      <c r="D436" s="221" t="s">
        <v>260</v>
      </c>
      <c r="E436" s="222" t="s">
        <v>1148</v>
      </c>
      <c r="F436" s="223" t="s">
        <v>1149</v>
      </c>
      <c r="G436" s="224" t="s">
        <v>256</v>
      </c>
      <c r="H436" s="225">
        <v>32</v>
      </c>
      <c r="I436" s="226"/>
      <c r="J436" s="227">
        <f>ROUND(I436*H436,2)</f>
        <v>0</v>
      </c>
      <c r="K436" s="223" t="s">
        <v>257</v>
      </c>
      <c r="L436" s="45"/>
      <c r="M436" s="228" t="s">
        <v>1</v>
      </c>
      <c r="N436" s="229" t="s">
        <v>38</v>
      </c>
      <c r="O436" s="92"/>
      <c r="P436" s="217">
        <f>O436*H436</f>
        <v>0</v>
      </c>
      <c r="Q436" s="217">
        <v>0</v>
      </c>
      <c r="R436" s="217">
        <f>Q436*H436</f>
        <v>0</v>
      </c>
      <c r="S436" s="217">
        <v>0</v>
      </c>
      <c r="T436" s="218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19" t="s">
        <v>430</v>
      </c>
      <c r="AT436" s="219" t="s">
        <v>260</v>
      </c>
      <c r="AU436" s="219" t="s">
        <v>80</v>
      </c>
      <c r="AY436" s="18" t="s">
        <v>258</v>
      </c>
      <c r="BE436" s="220">
        <f>IF(N436="základní",J436,0)</f>
        <v>0</v>
      </c>
      <c r="BF436" s="220">
        <f>IF(N436="snížená",J436,0)</f>
        <v>0</v>
      </c>
      <c r="BG436" s="220">
        <f>IF(N436="zákl. přenesená",J436,0)</f>
        <v>0</v>
      </c>
      <c r="BH436" s="220">
        <f>IF(N436="sníž. přenesená",J436,0)</f>
        <v>0</v>
      </c>
      <c r="BI436" s="220">
        <f>IF(N436="nulová",J436,0)</f>
        <v>0</v>
      </c>
      <c r="BJ436" s="18" t="s">
        <v>80</v>
      </c>
      <c r="BK436" s="220">
        <f>ROUND(I436*H436,2)</f>
        <v>0</v>
      </c>
      <c r="BL436" s="18" t="s">
        <v>430</v>
      </c>
      <c r="BM436" s="219" t="s">
        <v>1150</v>
      </c>
    </row>
    <row r="437" s="2" customFormat="1" ht="21.75" customHeight="1">
      <c r="A437" s="39"/>
      <c r="B437" s="40"/>
      <c r="C437" s="221" t="s">
        <v>1151</v>
      </c>
      <c r="D437" s="221" t="s">
        <v>260</v>
      </c>
      <c r="E437" s="222" t="s">
        <v>1152</v>
      </c>
      <c r="F437" s="223" t="s">
        <v>1153</v>
      </c>
      <c r="G437" s="224" t="s">
        <v>256</v>
      </c>
      <c r="H437" s="225">
        <v>32</v>
      </c>
      <c r="I437" s="226"/>
      <c r="J437" s="227">
        <f>ROUND(I437*H437,2)</f>
        <v>0</v>
      </c>
      <c r="K437" s="223" t="s">
        <v>257</v>
      </c>
      <c r="L437" s="45"/>
      <c r="M437" s="228" t="s">
        <v>1</v>
      </c>
      <c r="N437" s="229" t="s">
        <v>38</v>
      </c>
      <c r="O437" s="92"/>
      <c r="P437" s="217">
        <f>O437*H437</f>
        <v>0</v>
      </c>
      <c r="Q437" s="217">
        <v>0</v>
      </c>
      <c r="R437" s="217">
        <f>Q437*H437</f>
        <v>0</v>
      </c>
      <c r="S437" s="217">
        <v>0</v>
      </c>
      <c r="T437" s="218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9" t="s">
        <v>430</v>
      </c>
      <c r="AT437" s="219" t="s">
        <v>260</v>
      </c>
      <c r="AU437" s="219" t="s">
        <v>80</v>
      </c>
      <c r="AY437" s="18" t="s">
        <v>258</v>
      </c>
      <c r="BE437" s="220">
        <f>IF(N437="základní",J437,0)</f>
        <v>0</v>
      </c>
      <c r="BF437" s="220">
        <f>IF(N437="snížená",J437,0)</f>
        <v>0</v>
      </c>
      <c r="BG437" s="220">
        <f>IF(N437="zákl. přenesená",J437,0)</f>
        <v>0</v>
      </c>
      <c r="BH437" s="220">
        <f>IF(N437="sníž. přenesená",J437,0)</f>
        <v>0</v>
      </c>
      <c r="BI437" s="220">
        <f>IF(N437="nulová",J437,0)</f>
        <v>0</v>
      </c>
      <c r="BJ437" s="18" t="s">
        <v>80</v>
      </c>
      <c r="BK437" s="220">
        <f>ROUND(I437*H437,2)</f>
        <v>0</v>
      </c>
      <c r="BL437" s="18" t="s">
        <v>430</v>
      </c>
      <c r="BM437" s="219" t="s">
        <v>1154</v>
      </c>
    </row>
    <row r="438" s="2" customFormat="1" ht="16.5" customHeight="1">
      <c r="A438" s="39"/>
      <c r="B438" s="40"/>
      <c r="C438" s="221" t="s">
        <v>1155</v>
      </c>
      <c r="D438" s="221" t="s">
        <v>260</v>
      </c>
      <c r="E438" s="222" t="s">
        <v>1156</v>
      </c>
      <c r="F438" s="223" t="s">
        <v>1157</v>
      </c>
      <c r="G438" s="224" t="s">
        <v>256</v>
      </c>
      <c r="H438" s="225">
        <v>1</v>
      </c>
      <c r="I438" s="226"/>
      <c r="J438" s="227">
        <f>ROUND(I438*H438,2)</f>
        <v>0</v>
      </c>
      <c r="K438" s="223" t="s">
        <v>257</v>
      </c>
      <c r="L438" s="45"/>
      <c r="M438" s="228" t="s">
        <v>1</v>
      </c>
      <c r="N438" s="229" t="s">
        <v>38</v>
      </c>
      <c r="O438" s="92"/>
      <c r="P438" s="217">
        <f>O438*H438</f>
        <v>0</v>
      </c>
      <c r="Q438" s="217">
        <v>0</v>
      </c>
      <c r="R438" s="217">
        <f>Q438*H438</f>
        <v>0</v>
      </c>
      <c r="S438" s="217">
        <v>0</v>
      </c>
      <c r="T438" s="218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19" t="s">
        <v>430</v>
      </c>
      <c r="AT438" s="219" t="s">
        <v>260</v>
      </c>
      <c r="AU438" s="219" t="s">
        <v>80</v>
      </c>
      <c r="AY438" s="18" t="s">
        <v>258</v>
      </c>
      <c r="BE438" s="220">
        <f>IF(N438="základní",J438,0)</f>
        <v>0</v>
      </c>
      <c r="BF438" s="220">
        <f>IF(N438="snížená",J438,0)</f>
        <v>0</v>
      </c>
      <c r="BG438" s="220">
        <f>IF(N438="zákl. přenesená",J438,0)</f>
        <v>0</v>
      </c>
      <c r="BH438" s="220">
        <f>IF(N438="sníž. přenesená",J438,0)</f>
        <v>0</v>
      </c>
      <c r="BI438" s="220">
        <f>IF(N438="nulová",J438,0)</f>
        <v>0</v>
      </c>
      <c r="BJ438" s="18" t="s">
        <v>80</v>
      </c>
      <c r="BK438" s="220">
        <f>ROUND(I438*H438,2)</f>
        <v>0</v>
      </c>
      <c r="BL438" s="18" t="s">
        <v>430</v>
      </c>
      <c r="BM438" s="219" t="s">
        <v>1158</v>
      </c>
    </row>
    <row r="439" s="2" customFormat="1" ht="24.15" customHeight="1">
      <c r="A439" s="39"/>
      <c r="B439" s="40"/>
      <c r="C439" s="221" t="s">
        <v>1159</v>
      </c>
      <c r="D439" s="221" t="s">
        <v>260</v>
      </c>
      <c r="E439" s="222" t="s">
        <v>1160</v>
      </c>
      <c r="F439" s="223" t="s">
        <v>1161</v>
      </c>
      <c r="G439" s="224" t="s">
        <v>256</v>
      </c>
      <c r="H439" s="225">
        <v>6</v>
      </c>
      <c r="I439" s="226"/>
      <c r="J439" s="227">
        <f>ROUND(I439*H439,2)</f>
        <v>0</v>
      </c>
      <c r="K439" s="223" t="s">
        <v>257</v>
      </c>
      <c r="L439" s="45"/>
      <c r="M439" s="228" t="s">
        <v>1</v>
      </c>
      <c r="N439" s="229" t="s">
        <v>38</v>
      </c>
      <c r="O439" s="92"/>
      <c r="P439" s="217">
        <f>O439*H439</f>
        <v>0</v>
      </c>
      <c r="Q439" s="217">
        <v>0</v>
      </c>
      <c r="R439" s="217">
        <f>Q439*H439</f>
        <v>0</v>
      </c>
      <c r="S439" s="217">
        <v>0</v>
      </c>
      <c r="T439" s="218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9" t="s">
        <v>430</v>
      </c>
      <c r="AT439" s="219" t="s">
        <v>260</v>
      </c>
      <c r="AU439" s="219" t="s">
        <v>80</v>
      </c>
      <c r="AY439" s="18" t="s">
        <v>258</v>
      </c>
      <c r="BE439" s="220">
        <f>IF(N439="základní",J439,0)</f>
        <v>0</v>
      </c>
      <c r="BF439" s="220">
        <f>IF(N439="snížená",J439,0)</f>
        <v>0</v>
      </c>
      <c r="BG439" s="220">
        <f>IF(N439="zákl. přenesená",J439,0)</f>
        <v>0</v>
      </c>
      <c r="BH439" s="220">
        <f>IF(N439="sníž. přenesená",J439,0)</f>
        <v>0</v>
      </c>
      <c r="BI439" s="220">
        <f>IF(N439="nulová",J439,0)</f>
        <v>0</v>
      </c>
      <c r="BJ439" s="18" t="s">
        <v>80</v>
      </c>
      <c r="BK439" s="220">
        <f>ROUND(I439*H439,2)</f>
        <v>0</v>
      </c>
      <c r="BL439" s="18" t="s">
        <v>430</v>
      </c>
      <c r="BM439" s="219" t="s">
        <v>1162</v>
      </c>
    </row>
    <row r="440" s="2" customFormat="1">
      <c r="A440" s="39"/>
      <c r="B440" s="40"/>
      <c r="C440" s="41"/>
      <c r="D440" s="261" t="s">
        <v>696</v>
      </c>
      <c r="E440" s="41"/>
      <c r="F440" s="292" t="s">
        <v>1163</v>
      </c>
      <c r="G440" s="41"/>
      <c r="H440" s="41"/>
      <c r="I440" s="293"/>
      <c r="J440" s="41"/>
      <c r="K440" s="41"/>
      <c r="L440" s="45"/>
      <c r="M440" s="294"/>
      <c r="N440" s="295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696</v>
      </c>
      <c r="AU440" s="18" t="s">
        <v>80</v>
      </c>
    </row>
    <row r="441" s="2" customFormat="1" ht="21.75" customHeight="1">
      <c r="A441" s="39"/>
      <c r="B441" s="40"/>
      <c r="C441" s="221" t="s">
        <v>1164</v>
      </c>
      <c r="D441" s="221" t="s">
        <v>260</v>
      </c>
      <c r="E441" s="222" t="s">
        <v>1165</v>
      </c>
      <c r="F441" s="223" t="s">
        <v>1166</v>
      </c>
      <c r="G441" s="224" t="s">
        <v>256</v>
      </c>
      <c r="H441" s="225">
        <v>8</v>
      </c>
      <c r="I441" s="226"/>
      <c r="J441" s="227">
        <f>ROUND(I441*H441,2)</f>
        <v>0</v>
      </c>
      <c r="K441" s="223" t="s">
        <v>257</v>
      </c>
      <c r="L441" s="45"/>
      <c r="M441" s="228" t="s">
        <v>1</v>
      </c>
      <c r="N441" s="229" t="s">
        <v>38</v>
      </c>
      <c r="O441" s="92"/>
      <c r="P441" s="217">
        <f>O441*H441</f>
        <v>0</v>
      </c>
      <c r="Q441" s="217">
        <v>0</v>
      </c>
      <c r="R441" s="217">
        <f>Q441*H441</f>
        <v>0</v>
      </c>
      <c r="S441" s="217">
        <v>0</v>
      </c>
      <c r="T441" s="218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19" t="s">
        <v>430</v>
      </c>
      <c r="AT441" s="219" t="s">
        <v>260</v>
      </c>
      <c r="AU441" s="219" t="s">
        <v>80</v>
      </c>
      <c r="AY441" s="18" t="s">
        <v>258</v>
      </c>
      <c r="BE441" s="220">
        <f>IF(N441="základní",J441,0)</f>
        <v>0</v>
      </c>
      <c r="BF441" s="220">
        <f>IF(N441="snížená",J441,0)</f>
        <v>0</v>
      </c>
      <c r="BG441" s="220">
        <f>IF(N441="zákl. přenesená",J441,0)</f>
        <v>0</v>
      </c>
      <c r="BH441" s="220">
        <f>IF(N441="sníž. přenesená",J441,0)</f>
        <v>0</v>
      </c>
      <c r="BI441" s="220">
        <f>IF(N441="nulová",J441,0)</f>
        <v>0</v>
      </c>
      <c r="BJ441" s="18" t="s">
        <v>80</v>
      </c>
      <c r="BK441" s="220">
        <f>ROUND(I441*H441,2)</f>
        <v>0</v>
      </c>
      <c r="BL441" s="18" t="s">
        <v>430</v>
      </c>
      <c r="BM441" s="219" t="s">
        <v>1167</v>
      </c>
    </row>
    <row r="442" s="2" customFormat="1" ht="24.15" customHeight="1">
      <c r="A442" s="39"/>
      <c r="B442" s="40"/>
      <c r="C442" s="221" t="s">
        <v>1168</v>
      </c>
      <c r="D442" s="221" t="s">
        <v>260</v>
      </c>
      <c r="E442" s="222" t="s">
        <v>688</v>
      </c>
      <c r="F442" s="223" t="s">
        <v>689</v>
      </c>
      <c r="G442" s="224" t="s">
        <v>256</v>
      </c>
      <c r="H442" s="225">
        <v>44</v>
      </c>
      <c r="I442" s="226"/>
      <c r="J442" s="227">
        <f>ROUND(I442*H442,2)</f>
        <v>0</v>
      </c>
      <c r="K442" s="223" t="s">
        <v>257</v>
      </c>
      <c r="L442" s="45"/>
      <c r="M442" s="228" t="s">
        <v>1</v>
      </c>
      <c r="N442" s="229" t="s">
        <v>38</v>
      </c>
      <c r="O442" s="92"/>
      <c r="P442" s="217">
        <f>O442*H442</f>
        <v>0</v>
      </c>
      <c r="Q442" s="217">
        <v>0</v>
      </c>
      <c r="R442" s="217">
        <f>Q442*H442</f>
        <v>0</v>
      </c>
      <c r="S442" s="217">
        <v>0</v>
      </c>
      <c r="T442" s="21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19" t="s">
        <v>430</v>
      </c>
      <c r="AT442" s="219" t="s">
        <v>260</v>
      </c>
      <c r="AU442" s="219" t="s">
        <v>80</v>
      </c>
      <c r="AY442" s="18" t="s">
        <v>258</v>
      </c>
      <c r="BE442" s="220">
        <f>IF(N442="základní",J442,0)</f>
        <v>0</v>
      </c>
      <c r="BF442" s="220">
        <f>IF(N442="snížená",J442,0)</f>
        <v>0</v>
      </c>
      <c r="BG442" s="220">
        <f>IF(N442="zákl. přenesená",J442,0)</f>
        <v>0</v>
      </c>
      <c r="BH442" s="220">
        <f>IF(N442="sníž. přenesená",J442,0)</f>
        <v>0</v>
      </c>
      <c r="BI442" s="220">
        <f>IF(N442="nulová",J442,0)</f>
        <v>0</v>
      </c>
      <c r="BJ442" s="18" t="s">
        <v>80</v>
      </c>
      <c r="BK442" s="220">
        <f>ROUND(I442*H442,2)</f>
        <v>0</v>
      </c>
      <c r="BL442" s="18" t="s">
        <v>430</v>
      </c>
      <c r="BM442" s="219" t="s">
        <v>1169</v>
      </c>
    </row>
    <row r="443" s="2" customFormat="1" ht="24.15" customHeight="1">
      <c r="A443" s="39"/>
      <c r="B443" s="40"/>
      <c r="C443" s="221" t="s">
        <v>1170</v>
      </c>
      <c r="D443" s="221" t="s">
        <v>260</v>
      </c>
      <c r="E443" s="222" t="s">
        <v>1171</v>
      </c>
      <c r="F443" s="223" t="s">
        <v>1172</v>
      </c>
      <c r="G443" s="224" t="s">
        <v>256</v>
      </c>
      <c r="H443" s="225">
        <v>1</v>
      </c>
      <c r="I443" s="226"/>
      <c r="J443" s="227">
        <f>ROUND(I443*H443,2)</f>
        <v>0</v>
      </c>
      <c r="K443" s="223" t="s">
        <v>257</v>
      </c>
      <c r="L443" s="45"/>
      <c r="M443" s="228" t="s">
        <v>1</v>
      </c>
      <c r="N443" s="229" t="s">
        <v>38</v>
      </c>
      <c r="O443" s="92"/>
      <c r="P443" s="217">
        <f>O443*H443</f>
        <v>0</v>
      </c>
      <c r="Q443" s="217">
        <v>0</v>
      </c>
      <c r="R443" s="217">
        <f>Q443*H443</f>
        <v>0</v>
      </c>
      <c r="S443" s="217">
        <v>0</v>
      </c>
      <c r="T443" s="218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9" t="s">
        <v>80</v>
      </c>
      <c r="AT443" s="219" t="s">
        <v>260</v>
      </c>
      <c r="AU443" s="219" t="s">
        <v>80</v>
      </c>
      <c r="AY443" s="18" t="s">
        <v>258</v>
      </c>
      <c r="BE443" s="220">
        <f>IF(N443="základní",J443,0)</f>
        <v>0</v>
      </c>
      <c r="BF443" s="220">
        <f>IF(N443="snížená",J443,0)</f>
        <v>0</v>
      </c>
      <c r="BG443" s="220">
        <f>IF(N443="zákl. přenesená",J443,0)</f>
        <v>0</v>
      </c>
      <c r="BH443" s="220">
        <f>IF(N443="sníž. přenesená",J443,0)</f>
        <v>0</v>
      </c>
      <c r="BI443" s="220">
        <f>IF(N443="nulová",J443,0)</f>
        <v>0</v>
      </c>
      <c r="BJ443" s="18" t="s">
        <v>80</v>
      </c>
      <c r="BK443" s="220">
        <f>ROUND(I443*H443,2)</f>
        <v>0</v>
      </c>
      <c r="BL443" s="18" t="s">
        <v>80</v>
      </c>
      <c r="BM443" s="219" t="s">
        <v>1173</v>
      </c>
    </row>
    <row r="444" s="2" customFormat="1" ht="24.15" customHeight="1">
      <c r="A444" s="39"/>
      <c r="B444" s="40"/>
      <c r="C444" s="221" t="s">
        <v>1174</v>
      </c>
      <c r="D444" s="221" t="s">
        <v>260</v>
      </c>
      <c r="E444" s="222" t="s">
        <v>1175</v>
      </c>
      <c r="F444" s="223" t="s">
        <v>1176</v>
      </c>
      <c r="G444" s="224" t="s">
        <v>256</v>
      </c>
      <c r="H444" s="225">
        <v>1</v>
      </c>
      <c r="I444" s="226"/>
      <c r="J444" s="227">
        <f>ROUND(I444*H444,2)</f>
        <v>0</v>
      </c>
      <c r="K444" s="223" t="s">
        <v>257</v>
      </c>
      <c r="L444" s="45"/>
      <c r="M444" s="228" t="s">
        <v>1</v>
      </c>
      <c r="N444" s="229" t="s">
        <v>38</v>
      </c>
      <c r="O444" s="92"/>
      <c r="P444" s="217">
        <f>O444*H444</f>
        <v>0</v>
      </c>
      <c r="Q444" s="217">
        <v>0</v>
      </c>
      <c r="R444" s="217">
        <f>Q444*H444</f>
        <v>0</v>
      </c>
      <c r="S444" s="217">
        <v>0</v>
      </c>
      <c r="T444" s="218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9" t="s">
        <v>80</v>
      </c>
      <c r="AT444" s="219" t="s">
        <v>260</v>
      </c>
      <c r="AU444" s="219" t="s">
        <v>80</v>
      </c>
      <c r="AY444" s="18" t="s">
        <v>258</v>
      </c>
      <c r="BE444" s="220">
        <f>IF(N444="základní",J444,0)</f>
        <v>0</v>
      </c>
      <c r="BF444" s="220">
        <f>IF(N444="snížená",J444,0)</f>
        <v>0</v>
      </c>
      <c r="BG444" s="220">
        <f>IF(N444="zákl. přenesená",J444,0)</f>
        <v>0</v>
      </c>
      <c r="BH444" s="220">
        <f>IF(N444="sníž. přenesená",J444,0)</f>
        <v>0</v>
      </c>
      <c r="BI444" s="220">
        <f>IF(N444="nulová",J444,0)</f>
        <v>0</v>
      </c>
      <c r="BJ444" s="18" t="s">
        <v>80</v>
      </c>
      <c r="BK444" s="220">
        <f>ROUND(I444*H444,2)</f>
        <v>0</v>
      </c>
      <c r="BL444" s="18" t="s">
        <v>80</v>
      </c>
      <c r="BM444" s="219" t="s">
        <v>1177</v>
      </c>
    </row>
    <row r="445" s="2" customFormat="1" ht="24.15" customHeight="1">
      <c r="A445" s="39"/>
      <c r="B445" s="40"/>
      <c r="C445" s="221" t="s">
        <v>1178</v>
      </c>
      <c r="D445" s="221" t="s">
        <v>260</v>
      </c>
      <c r="E445" s="222" t="s">
        <v>716</v>
      </c>
      <c r="F445" s="223" t="s">
        <v>717</v>
      </c>
      <c r="G445" s="224" t="s">
        <v>256</v>
      </c>
      <c r="H445" s="225">
        <v>1</v>
      </c>
      <c r="I445" s="226"/>
      <c r="J445" s="227">
        <f>ROUND(I445*H445,2)</f>
        <v>0</v>
      </c>
      <c r="K445" s="223" t="s">
        <v>257</v>
      </c>
      <c r="L445" s="45"/>
      <c r="M445" s="256" t="s">
        <v>1</v>
      </c>
      <c r="N445" s="257" t="s">
        <v>38</v>
      </c>
      <c r="O445" s="246"/>
      <c r="P445" s="247">
        <f>O445*H445</f>
        <v>0</v>
      </c>
      <c r="Q445" s="247">
        <v>0</v>
      </c>
      <c r="R445" s="247">
        <f>Q445*H445</f>
        <v>0</v>
      </c>
      <c r="S445" s="247">
        <v>0</v>
      </c>
      <c r="T445" s="248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19" t="s">
        <v>80</v>
      </c>
      <c r="AT445" s="219" t="s">
        <v>260</v>
      </c>
      <c r="AU445" s="219" t="s">
        <v>80</v>
      </c>
      <c r="AY445" s="18" t="s">
        <v>258</v>
      </c>
      <c r="BE445" s="220">
        <f>IF(N445="základní",J445,0)</f>
        <v>0</v>
      </c>
      <c r="BF445" s="220">
        <f>IF(N445="snížená",J445,0)</f>
        <v>0</v>
      </c>
      <c r="BG445" s="220">
        <f>IF(N445="zákl. přenesená",J445,0)</f>
        <v>0</v>
      </c>
      <c r="BH445" s="220">
        <f>IF(N445="sníž. přenesená",J445,0)</f>
        <v>0</v>
      </c>
      <c r="BI445" s="220">
        <f>IF(N445="nulová",J445,0)</f>
        <v>0</v>
      </c>
      <c r="BJ445" s="18" t="s">
        <v>80</v>
      </c>
      <c r="BK445" s="220">
        <f>ROUND(I445*H445,2)</f>
        <v>0</v>
      </c>
      <c r="BL445" s="18" t="s">
        <v>80</v>
      </c>
      <c r="BM445" s="219" t="s">
        <v>1179</v>
      </c>
    </row>
    <row r="446" s="2" customFormat="1" ht="6.96" customHeight="1">
      <c r="A446" s="39"/>
      <c r="B446" s="67"/>
      <c r="C446" s="68"/>
      <c r="D446" s="68"/>
      <c r="E446" s="68"/>
      <c r="F446" s="68"/>
      <c r="G446" s="68"/>
      <c r="H446" s="68"/>
      <c r="I446" s="68"/>
      <c r="J446" s="68"/>
      <c r="K446" s="68"/>
      <c r="L446" s="45"/>
      <c r="M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</row>
  </sheetData>
  <sheetProtection sheet="1" autoFilter="0" formatColumns="0" formatRows="0" objects="1" scenarios="1" spinCount="100000" saltValue="Emwhp8dD1wPCbu6xvVJcnb9J7R4Y87XlO32PYJWw5w25rrt3mG10w9jbfxgLES+aMsSTtlj9jsl8a9SrSK4oTg==" hashValue="h8NaaNQzOOttClwUxiKwkMIi7Zgsn3DemfkDFyNHJGIq1OlLLVgh5ujzlVFsdk+cPi2CwI+1qpYO5NE1qK7xQg==" algorithmName="SHA-512" password="CC35"/>
  <autoFilter ref="C126:K44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>
      <c r="B8" s="21"/>
      <c r="D8" s="152" t="s">
        <v>230</v>
      </c>
      <c r="L8" s="21"/>
    </row>
    <row r="9" s="1" customFormat="1" ht="16.5" customHeight="1">
      <c r="B9" s="21"/>
      <c r="E9" s="153" t="s">
        <v>802</v>
      </c>
      <c r="F9" s="1"/>
      <c r="G9" s="1"/>
      <c r="H9" s="1"/>
      <c r="L9" s="21"/>
    </row>
    <row r="10" s="1" customFormat="1" ht="12" customHeight="1">
      <c r="B10" s="21"/>
      <c r="D10" s="152" t="s">
        <v>232</v>
      </c>
      <c r="L10" s="21"/>
    </row>
    <row r="11" s="2" customFormat="1" ht="16.5" customHeight="1">
      <c r="A11" s="39"/>
      <c r="B11" s="45"/>
      <c r="C11" s="39"/>
      <c r="D11" s="39"/>
      <c r="E11" s="16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720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1180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12. 1. 2024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26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26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26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26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33</v>
      </c>
      <c r="E34" s="39"/>
      <c r="F34" s="39"/>
      <c r="G34" s="39"/>
      <c r="H34" s="39"/>
      <c r="I34" s="39"/>
      <c r="J34" s="162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35</v>
      </c>
      <c r="G36" s="39"/>
      <c r="H36" s="39"/>
      <c r="I36" s="163" t="s">
        <v>34</v>
      </c>
      <c r="J36" s="163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37</v>
      </c>
      <c r="E37" s="152" t="s">
        <v>38</v>
      </c>
      <c r="F37" s="165">
        <f>ROUND((SUM(BE128:BE180)),  2)</f>
        <v>0</v>
      </c>
      <c r="G37" s="39"/>
      <c r="H37" s="39"/>
      <c r="I37" s="166">
        <v>0.20999999999999999</v>
      </c>
      <c r="J37" s="165">
        <f>ROUND(((SUM(BE128:BE180))*I37),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ROUND((SUM(BF128:BF180)),  2)</f>
        <v>0</v>
      </c>
      <c r="G38" s="39"/>
      <c r="H38" s="39"/>
      <c r="I38" s="166">
        <v>0.12</v>
      </c>
      <c r="J38" s="165">
        <f>ROUND(((SUM(BF128:BF180))*I38),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ROUND((SUM(BG128:BG180)),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ROUND((SUM(BH128:BH180)),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ROUND((SUM(BI128:BI180)),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802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232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9" t="s">
        <v>542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720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01.01 - Přejezd S1/P7184 km 15,734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12. 1. 2024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235</v>
      </c>
      <c r="D98" s="187"/>
      <c r="E98" s="187"/>
      <c r="F98" s="187"/>
      <c r="G98" s="187"/>
      <c r="H98" s="187"/>
      <c r="I98" s="187"/>
      <c r="J98" s="188" t="s">
        <v>236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237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238</v>
      </c>
    </row>
    <row r="101" s="9" customFormat="1" ht="24.96" customHeight="1">
      <c r="A101" s="9"/>
      <c r="B101" s="190"/>
      <c r="C101" s="191"/>
      <c r="D101" s="192" t="s">
        <v>1181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2" customFormat="1" ht="19.92" customHeight="1">
      <c r="A102" s="12"/>
      <c r="B102" s="249"/>
      <c r="C102" s="134"/>
      <c r="D102" s="250" t="s">
        <v>1182</v>
      </c>
      <c r="E102" s="251"/>
      <c r="F102" s="251"/>
      <c r="G102" s="251"/>
      <c r="H102" s="251"/>
      <c r="I102" s="251"/>
      <c r="J102" s="252">
        <f>J137</f>
        <v>0</v>
      </c>
      <c r="K102" s="134"/>
      <c r="L102" s="253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="12" customFormat="1" ht="14.88" customHeight="1">
      <c r="A103" s="12"/>
      <c r="B103" s="249"/>
      <c r="C103" s="134"/>
      <c r="D103" s="250" t="s">
        <v>1183</v>
      </c>
      <c r="E103" s="251"/>
      <c r="F103" s="251"/>
      <c r="G103" s="251"/>
      <c r="H103" s="251"/>
      <c r="I103" s="251"/>
      <c r="J103" s="252">
        <f>J153</f>
        <v>0</v>
      </c>
      <c r="K103" s="134"/>
      <c r="L103" s="253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="9" customFormat="1" ht="24.96" customHeight="1">
      <c r="A104" s="9"/>
      <c r="B104" s="190"/>
      <c r="C104" s="191"/>
      <c r="D104" s="192" t="s">
        <v>1184</v>
      </c>
      <c r="E104" s="193"/>
      <c r="F104" s="193"/>
      <c r="G104" s="193"/>
      <c r="H104" s="193"/>
      <c r="I104" s="193"/>
      <c r="J104" s="194">
        <f>J167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240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6.25" customHeight="1">
      <c r="A114" s="39"/>
      <c r="B114" s="40"/>
      <c r="C114" s="41"/>
      <c r="D114" s="41"/>
      <c r="E114" s="185" t="str">
        <f>E7</f>
        <v>Prostá rekonstrukce zabezpečovacího zařízení v ŽST Sokolnice-Telnice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230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802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232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99" t="s">
        <v>542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720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01.01 - Přejezd S1/P7184 km 15,734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12. 1. 2024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96"/>
      <c r="B127" s="197"/>
      <c r="C127" s="198" t="s">
        <v>241</v>
      </c>
      <c r="D127" s="199" t="s">
        <v>58</v>
      </c>
      <c r="E127" s="199" t="s">
        <v>54</v>
      </c>
      <c r="F127" s="199" t="s">
        <v>55</v>
      </c>
      <c r="G127" s="199" t="s">
        <v>242</v>
      </c>
      <c r="H127" s="199" t="s">
        <v>243</v>
      </c>
      <c r="I127" s="199" t="s">
        <v>244</v>
      </c>
      <c r="J127" s="199" t="s">
        <v>236</v>
      </c>
      <c r="K127" s="200" t="s">
        <v>245</v>
      </c>
      <c r="L127" s="201"/>
      <c r="M127" s="101" t="s">
        <v>1</v>
      </c>
      <c r="N127" s="102" t="s">
        <v>37</v>
      </c>
      <c r="O127" s="102" t="s">
        <v>246</v>
      </c>
      <c r="P127" s="102" t="s">
        <v>247</v>
      </c>
      <c r="Q127" s="102" t="s">
        <v>248</v>
      </c>
      <c r="R127" s="102" t="s">
        <v>249</v>
      </c>
      <c r="S127" s="102" t="s">
        <v>250</v>
      </c>
      <c r="T127" s="103" t="s">
        <v>251</v>
      </c>
      <c r="U127" s="196"/>
      <c r="V127" s="196"/>
      <c r="W127" s="196"/>
      <c r="X127" s="196"/>
      <c r="Y127" s="196"/>
      <c r="Z127" s="196"/>
      <c r="AA127" s="196"/>
      <c r="AB127" s="196"/>
      <c r="AC127" s="196"/>
      <c r="AD127" s="196"/>
      <c r="AE127" s="196"/>
    </row>
    <row r="128" s="2" customFormat="1" ht="22.8" customHeight="1">
      <c r="A128" s="39"/>
      <c r="B128" s="40"/>
      <c r="C128" s="108" t="s">
        <v>252</v>
      </c>
      <c r="D128" s="41"/>
      <c r="E128" s="41"/>
      <c r="F128" s="41"/>
      <c r="G128" s="41"/>
      <c r="H128" s="41"/>
      <c r="I128" s="41"/>
      <c r="J128" s="202">
        <f>BK128</f>
        <v>0</v>
      </c>
      <c r="K128" s="41"/>
      <c r="L128" s="45"/>
      <c r="M128" s="104"/>
      <c r="N128" s="203"/>
      <c r="O128" s="105"/>
      <c r="P128" s="204">
        <f>P129+P167</f>
        <v>0</v>
      </c>
      <c r="Q128" s="105"/>
      <c r="R128" s="204">
        <f>R129+R167</f>
        <v>0</v>
      </c>
      <c r="S128" s="105"/>
      <c r="T128" s="205">
        <f>T129+T167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238</v>
      </c>
      <c r="BK128" s="206">
        <f>BK129+BK167</f>
        <v>0</v>
      </c>
    </row>
    <row r="129" s="11" customFormat="1" ht="25.92" customHeight="1">
      <c r="A129" s="11"/>
      <c r="B129" s="230"/>
      <c r="C129" s="231"/>
      <c r="D129" s="232" t="s">
        <v>72</v>
      </c>
      <c r="E129" s="233" t="s">
        <v>1185</v>
      </c>
      <c r="F129" s="233" t="s">
        <v>1186</v>
      </c>
      <c r="G129" s="231"/>
      <c r="H129" s="231"/>
      <c r="I129" s="234"/>
      <c r="J129" s="235">
        <f>BK129</f>
        <v>0</v>
      </c>
      <c r="K129" s="231"/>
      <c r="L129" s="236"/>
      <c r="M129" s="237"/>
      <c r="N129" s="238"/>
      <c r="O129" s="238"/>
      <c r="P129" s="239">
        <f>P130+SUM(P131:P137)</f>
        <v>0</v>
      </c>
      <c r="Q129" s="238"/>
      <c r="R129" s="239">
        <f>R130+SUM(R131:R137)</f>
        <v>0</v>
      </c>
      <c r="S129" s="238"/>
      <c r="T129" s="240">
        <f>T130+SUM(T131:T137)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41" t="s">
        <v>80</v>
      </c>
      <c r="AT129" s="242" t="s">
        <v>72</v>
      </c>
      <c r="AU129" s="242" t="s">
        <v>73</v>
      </c>
      <c r="AY129" s="241" t="s">
        <v>258</v>
      </c>
      <c r="BK129" s="243">
        <f>BK130+SUM(BK131:BK137)</f>
        <v>0</v>
      </c>
    </row>
    <row r="130" s="2" customFormat="1" ht="55.5" customHeight="1">
      <c r="A130" s="39"/>
      <c r="B130" s="40"/>
      <c r="C130" s="207" t="s">
        <v>80</v>
      </c>
      <c r="D130" s="207" t="s">
        <v>253</v>
      </c>
      <c r="E130" s="208" t="s">
        <v>1187</v>
      </c>
      <c r="F130" s="209" t="s">
        <v>1188</v>
      </c>
      <c r="G130" s="210" t="s">
        <v>256</v>
      </c>
      <c r="H130" s="211">
        <v>1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269</v>
      </c>
      <c r="AT130" s="219" t="s">
        <v>253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269</v>
      </c>
      <c r="BM130" s="219" t="s">
        <v>1189</v>
      </c>
    </row>
    <row r="131" s="2" customFormat="1" ht="16.5" customHeight="1">
      <c r="A131" s="39"/>
      <c r="B131" s="40"/>
      <c r="C131" s="221" t="s">
        <v>82</v>
      </c>
      <c r="D131" s="221" t="s">
        <v>260</v>
      </c>
      <c r="E131" s="222" t="s">
        <v>740</v>
      </c>
      <c r="F131" s="223" t="s">
        <v>741</v>
      </c>
      <c r="G131" s="224" t="s">
        <v>256</v>
      </c>
      <c r="H131" s="225">
        <v>1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260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1190</v>
      </c>
    </row>
    <row r="132" s="2" customFormat="1" ht="24.15" customHeight="1">
      <c r="A132" s="39"/>
      <c r="B132" s="40"/>
      <c r="C132" s="207" t="s">
        <v>99</v>
      </c>
      <c r="D132" s="207" t="s">
        <v>253</v>
      </c>
      <c r="E132" s="208" t="s">
        <v>734</v>
      </c>
      <c r="F132" s="209" t="s">
        <v>735</v>
      </c>
      <c r="G132" s="210" t="s">
        <v>256</v>
      </c>
      <c r="H132" s="211">
        <v>1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269</v>
      </c>
      <c r="AT132" s="219" t="s">
        <v>253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269</v>
      </c>
      <c r="BM132" s="219" t="s">
        <v>1191</v>
      </c>
    </row>
    <row r="133" s="2" customFormat="1" ht="16.5" customHeight="1">
      <c r="A133" s="39"/>
      <c r="B133" s="40"/>
      <c r="C133" s="207" t="s">
        <v>124</v>
      </c>
      <c r="D133" s="207" t="s">
        <v>253</v>
      </c>
      <c r="E133" s="208" t="s">
        <v>725</v>
      </c>
      <c r="F133" s="209" t="s">
        <v>726</v>
      </c>
      <c r="G133" s="210" t="s">
        <v>256</v>
      </c>
      <c r="H133" s="211">
        <v>3</v>
      </c>
      <c r="I133" s="212"/>
      <c r="J133" s="213">
        <f>ROUND(I133*H133,2)</f>
        <v>0</v>
      </c>
      <c r="K133" s="209" t="s">
        <v>257</v>
      </c>
      <c r="L133" s="214"/>
      <c r="M133" s="215" t="s">
        <v>1</v>
      </c>
      <c r="N133" s="216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269</v>
      </c>
      <c r="AT133" s="219" t="s">
        <v>253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269</v>
      </c>
      <c r="BM133" s="219" t="s">
        <v>1192</v>
      </c>
    </row>
    <row r="134" s="2" customFormat="1" ht="16.5" customHeight="1">
      <c r="A134" s="39"/>
      <c r="B134" s="40"/>
      <c r="C134" s="207" t="s">
        <v>271</v>
      </c>
      <c r="D134" s="207" t="s">
        <v>253</v>
      </c>
      <c r="E134" s="208" t="s">
        <v>728</v>
      </c>
      <c r="F134" s="209" t="s">
        <v>729</v>
      </c>
      <c r="G134" s="210" t="s">
        <v>256</v>
      </c>
      <c r="H134" s="211">
        <v>1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269</v>
      </c>
      <c r="AT134" s="219" t="s">
        <v>253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269</v>
      </c>
      <c r="BM134" s="219" t="s">
        <v>1193</v>
      </c>
    </row>
    <row r="135" s="2" customFormat="1" ht="21.75" customHeight="1">
      <c r="A135" s="39"/>
      <c r="B135" s="40"/>
      <c r="C135" s="207" t="s">
        <v>275</v>
      </c>
      <c r="D135" s="207" t="s">
        <v>253</v>
      </c>
      <c r="E135" s="208" t="s">
        <v>731</v>
      </c>
      <c r="F135" s="209" t="s">
        <v>732</v>
      </c>
      <c r="G135" s="210" t="s">
        <v>256</v>
      </c>
      <c r="H135" s="211">
        <v>1</v>
      </c>
      <c r="I135" s="212"/>
      <c r="J135" s="213">
        <f>ROUND(I135*H135,2)</f>
        <v>0</v>
      </c>
      <c r="K135" s="209" t="s">
        <v>257</v>
      </c>
      <c r="L135" s="214"/>
      <c r="M135" s="215" t="s">
        <v>1</v>
      </c>
      <c r="N135" s="216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269</v>
      </c>
      <c r="AT135" s="219" t="s">
        <v>253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269</v>
      </c>
      <c r="BM135" s="219" t="s">
        <v>1194</v>
      </c>
    </row>
    <row r="136" s="2" customFormat="1" ht="16.5" customHeight="1">
      <c r="A136" s="39"/>
      <c r="B136" s="40"/>
      <c r="C136" s="221" t="s">
        <v>279</v>
      </c>
      <c r="D136" s="221" t="s">
        <v>260</v>
      </c>
      <c r="E136" s="222" t="s">
        <v>1195</v>
      </c>
      <c r="F136" s="223" t="s">
        <v>1196</v>
      </c>
      <c r="G136" s="224" t="s">
        <v>256</v>
      </c>
      <c r="H136" s="225">
        <v>1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124</v>
      </c>
      <c r="AT136" s="219" t="s">
        <v>260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124</v>
      </c>
      <c r="BM136" s="219" t="s">
        <v>1197</v>
      </c>
    </row>
    <row r="137" s="11" customFormat="1" ht="22.8" customHeight="1">
      <c r="A137" s="11"/>
      <c r="B137" s="230"/>
      <c r="C137" s="231"/>
      <c r="D137" s="232" t="s">
        <v>72</v>
      </c>
      <c r="E137" s="254" t="s">
        <v>1198</v>
      </c>
      <c r="F137" s="254" t="s">
        <v>1199</v>
      </c>
      <c r="G137" s="231"/>
      <c r="H137" s="231"/>
      <c r="I137" s="234"/>
      <c r="J137" s="255">
        <f>BK137</f>
        <v>0</v>
      </c>
      <c r="K137" s="231"/>
      <c r="L137" s="236"/>
      <c r="M137" s="237"/>
      <c r="N137" s="238"/>
      <c r="O137" s="238"/>
      <c r="P137" s="239">
        <f>P138+SUM(P139:P153)</f>
        <v>0</v>
      </c>
      <c r="Q137" s="238"/>
      <c r="R137" s="239">
        <f>R138+SUM(R139:R153)</f>
        <v>0</v>
      </c>
      <c r="S137" s="238"/>
      <c r="T137" s="240">
        <f>T138+SUM(T139:T153)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41" t="s">
        <v>124</v>
      </c>
      <c r="AT137" s="242" t="s">
        <v>72</v>
      </c>
      <c r="AU137" s="242" t="s">
        <v>80</v>
      </c>
      <c r="AY137" s="241" t="s">
        <v>258</v>
      </c>
      <c r="BK137" s="243">
        <f>BK138+SUM(BK139:BK153)</f>
        <v>0</v>
      </c>
    </row>
    <row r="138" s="2" customFormat="1" ht="16.5" customHeight="1">
      <c r="A138" s="39"/>
      <c r="B138" s="40"/>
      <c r="C138" s="207" t="s">
        <v>284</v>
      </c>
      <c r="D138" s="207" t="s">
        <v>253</v>
      </c>
      <c r="E138" s="208" t="s">
        <v>1200</v>
      </c>
      <c r="F138" s="209" t="s">
        <v>1201</v>
      </c>
      <c r="G138" s="210" t="s">
        <v>256</v>
      </c>
      <c r="H138" s="211">
        <v>1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1202</v>
      </c>
      <c r="AT138" s="219" t="s">
        <v>253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509</v>
      </c>
      <c r="BM138" s="219" t="s">
        <v>1203</v>
      </c>
    </row>
    <row r="139" s="2" customFormat="1" ht="24.15" customHeight="1">
      <c r="A139" s="39"/>
      <c r="B139" s="40"/>
      <c r="C139" s="207" t="s">
        <v>288</v>
      </c>
      <c r="D139" s="207" t="s">
        <v>253</v>
      </c>
      <c r="E139" s="208" t="s">
        <v>1204</v>
      </c>
      <c r="F139" s="209" t="s">
        <v>1205</v>
      </c>
      <c r="G139" s="210" t="s">
        <v>256</v>
      </c>
      <c r="H139" s="211">
        <v>1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1202</v>
      </c>
      <c r="AT139" s="219" t="s">
        <v>253</v>
      </c>
      <c r="AU139" s="219" t="s">
        <v>82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509</v>
      </c>
      <c r="BM139" s="219" t="s">
        <v>1206</v>
      </c>
    </row>
    <row r="140" s="2" customFormat="1" ht="55.5" customHeight="1">
      <c r="A140" s="39"/>
      <c r="B140" s="40"/>
      <c r="C140" s="207" t="s">
        <v>1075</v>
      </c>
      <c r="D140" s="207" t="s">
        <v>253</v>
      </c>
      <c r="E140" s="208" t="s">
        <v>1207</v>
      </c>
      <c r="F140" s="209" t="s">
        <v>1208</v>
      </c>
      <c r="G140" s="210" t="s">
        <v>256</v>
      </c>
      <c r="H140" s="211">
        <v>1</v>
      </c>
      <c r="I140" s="212"/>
      <c r="J140" s="213">
        <f>ROUND(I140*H140,2)</f>
        <v>0</v>
      </c>
      <c r="K140" s="209" t="s">
        <v>257</v>
      </c>
      <c r="L140" s="214"/>
      <c r="M140" s="215" t="s">
        <v>1</v>
      </c>
      <c r="N140" s="216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1202</v>
      </c>
      <c r="AT140" s="219" t="s">
        <v>253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509</v>
      </c>
      <c r="BM140" s="219" t="s">
        <v>1209</v>
      </c>
    </row>
    <row r="141" s="2" customFormat="1" ht="37.8" customHeight="1">
      <c r="A141" s="39"/>
      <c r="B141" s="40"/>
      <c r="C141" s="207" t="s">
        <v>509</v>
      </c>
      <c r="D141" s="207" t="s">
        <v>253</v>
      </c>
      <c r="E141" s="208" t="s">
        <v>1210</v>
      </c>
      <c r="F141" s="209" t="s">
        <v>1211</v>
      </c>
      <c r="G141" s="210" t="s">
        <v>256</v>
      </c>
      <c r="H141" s="211">
        <v>1</v>
      </c>
      <c r="I141" s="212"/>
      <c r="J141" s="213">
        <f>ROUND(I141*H141,2)</f>
        <v>0</v>
      </c>
      <c r="K141" s="209" t="s">
        <v>257</v>
      </c>
      <c r="L141" s="214"/>
      <c r="M141" s="215" t="s">
        <v>1</v>
      </c>
      <c r="N141" s="216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1202</v>
      </c>
      <c r="AT141" s="219" t="s">
        <v>253</v>
      </c>
      <c r="AU141" s="219" t="s">
        <v>82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509</v>
      </c>
      <c r="BM141" s="219" t="s">
        <v>1212</v>
      </c>
    </row>
    <row r="142" s="2" customFormat="1" ht="44.25" customHeight="1">
      <c r="A142" s="39"/>
      <c r="B142" s="40"/>
      <c r="C142" s="207" t="s">
        <v>292</v>
      </c>
      <c r="D142" s="207" t="s">
        <v>253</v>
      </c>
      <c r="E142" s="208" t="s">
        <v>1213</v>
      </c>
      <c r="F142" s="209" t="s">
        <v>1214</v>
      </c>
      <c r="G142" s="210" t="s">
        <v>256</v>
      </c>
      <c r="H142" s="211">
        <v>20</v>
      </c>
      <c r="I142" s="212"/>
      <c r="J142" s="213">
        <f>ROUND(I142*H142,2)</f>
        <v>0</v>
      </c>
      <c r="K142" s="209" t="s">
        <v>257</v>
      </c>
      <c r="L142" s="214"/>
      <c r="M142" s="215" t="s">
        <v>1</v>
      </c>
      <c r="N142" s="216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1202</v>
      </c>
      <c r="AT142" s="219" t="s">
        <v>253</v>
      </c>
      <c r="AU142" s="219" t="s">
        <v>82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509</v>
      </c>
      <c r="BM142" s="219" t="s">
        <v>1215</v>
      </c>
    </row>
    <row r="143" s="2" customFormat="1" ht="21.75" customHeight="1">
      <c r="A143" s="39"/>
      <c r="B143" s="40"/>
      <c r="C143" s="221" t="s">
        <v>296</v>
      </c>
      <c r="D143" s="221" t="s">
        <v>260</v>
      </c>
      <c r="E143" s="222" t="s">
        <v>1216</v>
      </c>
      <c r="F143" s="223" t="s">
        <v>1217</v>
      </c>
      <c r="G143" s="224" t="s">
        <v>256</v>
      </c>
      <c r="H143" s="225">
        <v>20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430</v>
      </c>
      <c r="AT143" s="219" t="s">
        <v>260</v>
      </c>
      <c r="AU143" s="219" t="s">
        <v>82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430</v>
      </c>
      <c r="BM143" s="219" t="s">
        <v>1218</v>
      </c>
    </row>
    <row r="144" s="2" customFormat="1" ht="44.25" customHeight="1">
      <c r="A144" s="39"/>
      <c r="B144" s="40"/>
      <c r="C144" s="207" t="s">
        <v>706</v>
      </c>
      <c r="D144" s="207" t="s">
        <v>253</v>
      </c>
      <c r="E144" s="208" t="s">
        <v>1219</v>
      </c>
      <c r="F144" s="209" t="s">
        <v>1220</v>
      </c>
      <c r="G144" s="210" t="s">
        <v>256</v>
      </c>
      <c r="H144" s="211">
        <v>1</v>
      </c>
      <c r="I144" s="212"/>
      <c r="J144" s="213">
        <f>ROUND(I144*H144,2)</f>
        <v>0</v>
      </c>
      <c r="K144" s="209" t="s">
        <v>257</v>
      </c>
      <c r="L144" s="214"/>
      <c r="M144" s="215" t="s">
        <v>1</v>
      </c>
      <c r="N144" s="216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269</v>
      </c>
      <c r="AT144" s="219" t="s">
        <v>253</v>
      </c>
      <c r="AU144" s="219" t="s">
        <v>82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269</v>
      </c>
      <c r="BM144" s="219" t="s">
        <v>1221</v>
      </c>
    </row>
    <row r="145" s="2" customFormat="1" ht="21.75" customHeight="1">
      <c r="A145" s="39"/>
      <c r="B145" s="40"/>
      <c r="C145" s="221" t="s">
        <v>303</v>
      </c>
      <c r="D145" s="221" t="s">
        <v>260</v>
      </c>
      <c r="E145" s="222" t="s">
        <v>1222</v>
      </c>
      <c r="F145" s="223" t="s">
        <v>1223</v>
      </c>
      <c r="G145" s="224" t="s">
        <v>256</v>
      </c>
      <c r="H145" s="225">
        <v>1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124</v>
      </c>
      <c r="AT145" s="219" t="s">
        <v>260</v>
      </c>
      <c r="AU145" s="219" t="s">
        <v>82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124</v>
      </c>
      <c r="BM145" s="219" t="s">
        <v>1224</v>
      </c>
    </row>
    <row r="146" s="2" customFormat="1" ht="24.15" customHeight="1">
      <c r="A146" s="39"/>
      <c r="B146" s="40"/>
      <c r="C146" s="207" t="s">
        <v>307</v>
      </c>
      <c r="D146" s="207" t="s">
        <v>253</v>
      </c>
      <c r="E146" s="208" t="s">
        <v>1225</v>
      </c>
      <c r="F146" s="209" t="s">
        <v>1226</v>
      </c>
      <c r="G146" s="210" t="s">
        <v>1227</v>
      </c>
      <c r="H146" s="211">
        <v>1</v>
      </c>
      <c r="I146" s="212"/>
      <c r="J146" s="213">
        <f>ROUND(I146*H146,2)</f>
        <v>0</v>
      </c>
      <c r="K146" s="209" t="s">
        <v>257</v>
      </c>
      <c r="L146" s="214"/>
      <c r="M146" s="215" t="s">
        <v>1</v>
      </c>
      <c r="N146" s="216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269</v>
      </c>
      <c r="AT146" s="219" t="s">
        <v>253</v>
      </c>
      <c r="AU146" s="219" t="s">
        <v>82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269</v>
      </c>
      <c r="BM146" s="219" t="s">
        <v>1228</v>
      </c>
    </row>
    <row r="147" s="2" customFormat="1" ht="44.25" customHeight="1">
      <c r="A147" s="39"/>
      <c r="B147" s="40"/>
      <c r="C147" s="207" t="s">
        <v>311</v>
      </c>
      <c r="D147" s="207" t="s">
        <v>253</v>
      </c>
      <c r="E147" s="208" t="s">
        <v>1229</v>
      </c>
      <c r="F147" s="209" t="s">
        <v>1230</v>
      </c>
      <c r="G147" s="210" t="s">
        <v>1231</v>
      </c>
      <c r="H147" s="211">
        <v>1</v>
      </c>
      <c r="I147" s="212"/>
      <c r="J147" s="213">
        <f>ROUND(I147*H147,2)</f>
        <v>0</v>
      </c>
      <c r="K147" s="209" t="s">
        <v>257</v>
      </c>
      <c r="L147" s="214"/>
      <c r="M147" s="215" t="s">
        <v>1</v>
      </c>
      <c r="N147" s="216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269</v>
      </c>
      <c r="AT147" s="219" t="s">
        <v>253</v>
      </c>
      <c r="AU147" s="219" t="s">
        <v>82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269</v>
      </c>
      <c r="BM147" s="219" t="s">
        <v>1232</v>
      </c>
    </row>
    <row r="148" s="2" customFormat="1" ht="24.15" customHeight="1">
      <c r="A148" s="39"/>
      <c r="B148" s="40"/>
      <c r="C148" s="207" t="s">
        <v>316</v>
      </c>
      <c r="D148" s="207" t="s">
        <v>253</v>
      </c>
      <c r="E148" s="208" t="s">
        <v>1233</v>
      </c>
      <c r="F148" s="209" t="s">
        <v>1234</v>
      </c>
      <c r="G148" s="210" t="s">
        <v>256</v>
      </c>
      <c r="H148" s="211">
        <v>1</v>
      </c>
      <c r="I148" s="212"/>
      <c r="J148" s="213">
        <f>ROUND(I148*H148,2)</f>
        <v>0</v>
      </c>
      <c r="K148" s="209" t="s">
        <v>257</v>
      </c>
      <c r="L148" s="214"/>
      <c r="M148" s="215" t="s">
        <v>1</v>
      </c>
      <c r="N148" s="216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269</v>
      </c>
      <c r="AT148" s="219" t="s">
        <v>253</v>
      </c>
      <c r="AU148" s="219" t="s">
        <v>82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269</v>
      </c>
      <c r="BM148" s="219" t="s">
        <v>1235</v>
      </c>
    </row>
    <row r="149" s="2" customFormat="1" ht="16.5" customHeight="1">
      <c r="A149" s="39"/>
      <c r="B149" s="40"/>
      <c r="C149" s="221" t="s">
        <v>320</v>
      </c>
      <c r="D149" s="221" t="s">
        <v>260</v>
      </c>
      <c r="E149" s="222" t="s">
        <v>1236</v>
      </c>
      <c r="F149" s="223" t="s">
        <v>1237</v>
      </c>
      <c r="G149" s="224" t="s">
        <v>256</v>
      </c>
      <c r="H149" s="225">
        <v>1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124</v>
      </c>
      <c r="AT149" s="219" t="s">
        <v>260</v>
      </c>
      <c r="AU149" s="219" t="s">
        <v>82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124</v>
      </c>
      <c r="BM149" s="219" t="s">
        <v>1238</v>
      </c>
    </row>
    <row r="150" s="2" customFormat="1" ht="16.5" customHeight="1">
      <c r="A150" s="39"/>
      <c r="B150" s="40"/>
      <c r="C150" s="221" t="s">
        <v>324</v>
      </c>
      <c r="D150" s="221" t="s">
        <v>260</v>
      </c>
      <c r="E150" s="222" t="s">
        <v>1239</v>
      </c>
      <c r="F150" s="223" t="s">
        <v>1240</v>
      </c>
      <c r="G150" s="224" t="s">
        <v>256</v>
      </c>
      <c r="H150" s="225">
        <v>1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316</v>
      </c>
      <c r="AT150" s="219" t="s">
        <v>260</v>
      </c>
      <c r="AU150" s="219" t="s">
        <v>82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316</v>
      </c>
      <c r="BM150" s="219" t="s">
        <v>1241</v>
      </c>
    </row>
    <row r="151" s="2" customFormat="1" ht="21.75" customHeight="1">
      <c r="A151" s="39"/>
      <c r="B151" s="40"/>
      <c r="C151" s="207" t="s">
        <v>328</v>
      </c>
      <c r="D151" s="207" t="s">
        <v>253</v>
      </c>
      <c r="E151" s="208" t="s">
        <v>1242</v>
      </c>
      <c r="F151" s="209" t="s">
        <v>1243</v>
      </c>
      <c r="G151" s="210" t="s">
        <v>256</v>
      </c>
      <c r="H151" s="211">
        <v>1</v>
      </c>
      <c r="I151" s="212"/>
      <c r="J151" s="213">
        <f>ROUND(I151*H151,2)</f>
        <v>0</v>
      </c>
      <c r="K151" s="209" t="s">
        <v>257</v>
      </c>
      <c r="L151" s="214"/>
      <c r="M151" s="215" t="s">
        <v>1</v>
      </c>
      <c r="N151" s="216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1202</v>
      </c>
      <c r="AT151" s="219" t="s">
        <v>253</v>
      </c>
      <c r="AU151" s="219" t="s">
        <v>82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509</v>
      </c>
      <c r="BM151" s="219" t="s">
        <v>1244</v>
      </c>
    </row>
    <row r="152" s="2" customFormat="1" ht="16.5" customHeight="1">
      <c r="A152" s="39"/>
      <c r="B152" s="40"/>
      <c r="C152" s="221" t="s">
        <v>332</v>
      </c>
      <c r="D152" s="221" t="s">
        <v>260</v>
      </c>
      <c r="E152" s="222" t="s">
        <v>1245</v>
      </c>
      <c r="F152" s="223" t="s">
        <v>1246</v>
      </c>
      <c r="G152" s="224" t="s">
        <v>256</v>
      </c>
      <c r="H152" s="225">
        <v>1</v>
      </c>
      <c r="I152" s="226"/>
      <c r="J152" s="227">
        <f>ROUND(I152*H152,2)</f>
        <v>0</v>
      </c>
      <c r="K152" s="223" t="s">
        <v>257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80</v>
      </c>
      <c r="AT152" s="219" t="s">
        <v>260</v>
      </c>
      <c r="AU152" s="219" t="s">
        <v>82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80</v>
      </c>
      <c r="BM152" s="219" t="s">
        <v>1247</v>
      </c>
    </row>
    <row r="153" s="11" customFormat="1" ht="20.88" customHeight="1">
      <c r="A153" s="11"/>
      <c r="B153" s="230"/>
      <c r="C153" s="231"/>
      <c r="D153" s="232" t="s">
        <v>72</v>
      </c>
      <c r="E153" s="254" t="s">
        <v>634</v>
      </c>
      <c r="F153" s="254" t="s">
        <v>1248</v>
      </c>
      <c r="G153" s="231"/>
      <c r="H153" s="231"/>
      <c r="I153" s="234"/>
      <c r="J153" s="255">
        <f>BK153</f>
        <v>0</v>
      </c>
      <c r="K153" s="231"/>
      <c r="L153" s="236"/>
      <c r="M153" s="237"/>
      <c r="N153" s="238"/>
      <c r="O153" s="238"/>
      <c r="P153" s="239">
        <f>SUM(P154:P166)</f>
        <v>0</v>
      </c>
      <c r="Q153" s="238"/>
      <c r="R153" s="239">
        <f>SUM(R154:R166)</f>
        <v>0</v>
      </c>
      <c r="S153" s="238"/>
      <c r="T153" s="240">
        <f>SUM(T154:T166)</f>
        <v>0</v>
      </c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R153" s="241" t="s">
        <v>80</v>
      </c>
      <c r="AT153" s="242" t="s">
        <v>72</v>
      </c>
      <c r="AU153" s="242" t="s">
        <v>82</v>
      </c>
      <c r="AY153" s="241" t="s">
        <v>258</v>
      </c>
      <c r="BK153" s="243">
        <f>SUM(BK154:BK166)</f>
        <v>0</v>
      </c>
    </row>
    <row r="154" s="2" customFormat="1" ht="21.75" customHeight="1">
      <c r="A154" s="39"/>
      <c r="B154" s="40"/>
      <c r="C154" s="221" t="s">
        <v>363</v>
      </c>
      <c r="D154" s="221" t="s">
        <v>260</v>
      </c>
      <c r="E154" s="222" t="s">
        <v>1249</v>
      </c>
      <c r="F154" s="223" t="s">
        <v>1250</v>
      </c>
      <c r="G154" s="224" t="s">
        <v>256</v>
      </c>
      <c r="H154" s="225">
        <v>4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430</v>
      </c>
      <c r="AT154" s="219" t="s">
        <v>260</v>
      </c>
      <c r="AU154" s="219" t="s">
        <v>99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430</v>
      </c>
      <c r="BM154" s="219" t="s">
        <v>1251</v>
      </c>
    </row>
    <row r="155" s="2" customFormat="1" ht="24.15" customHeight="1">
      <c r="A155" s="39"/>
      <c r="B155" s="40"/>
      <c r="C155" s="221" t="s">
        <v>367</v>
      </c>
      <c r="D155" s="221" t="s">
        <v>260</v>
      </c>
      <c r="E155" s="222" t="s">
        <v>1252</v>
      </c>
      <c r="F155" s="223" t="s">
        <v>1253</v>
      </c>
      <c r="G155" s="224" t="s">
        <v>256</v>
      </c>
      <c r="H155" s="225">
        <v>3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430</v>
      </c>
      <c r="AT155" s="219" t="s">
        <v>260</v>
      </c>
      <c r="AU155" s="219" t="s">
        <v>99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430</v>
      </c>
      <c r="BM155" s="219" t="s">
        <v>1254</v>
      </c>
    </row>
    <row r="156" s="2" customFormat="1" ht="24.15" customHeight="1">
      <c r="A156" s="39"/>
      <c r="B156" s="40"/>
      <c r="C156" s="221" t="s">
        <v>371</v>
      </c>
      <c r="D156" s="221" t="s">
        <v>260</v>
      </c>
      <c r="E156" s="222" t="s">
        <v>1255</v>
      </c>
      <c r="F156" s="223" t="s">
        <v>1256</v>
      </c>
      <c r="G156" s="224" t="s">
        <v>256</v>
      </c>
      <c r="H156" s="225">
        <v>1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430</v>
      </c>
      <c r="AT156" s="219" t="s">
        <v>260</v>
      </c>
      <c r="AU156" s="219" t="s">
        <v>99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430</v>
      </c>
      <c r="BM156" s="219" t="s">
        <v>1257</v>
      </c>
    </row>
    <row r="157" s="2" customFormat="1" ht="16.5" customHeight="1">
      <c r="A157" s="39"/>
      <c r="B157" s="40"/>
      <c r="C157" s="221" t="s">
        <v>379</v>
      </c>
      <c r="D157" s="221" t="s">
        <v>260</v>
      </c>
      <c r="E157" s="222" t="s">
        <v>1258</v>
      </c>
      <c r="F157" s="223" t="s">
        <v>1259</v>
      </c>
      <c r="G157" s="224" t="s">
        <v>256</v>
      </c>
      <c r="H157" s="225">
        <v>5</v>
      </c>
      <c r="I157" s="226"/>
      <c r="J157" s="227">
        <f>ROUND(I157*H157,2)</f>
        <v>0</v>
      </c>
      <c r="K157" s="223" t="s">
        <v>257</v>
      </c>
      <c r="L157" s="45"/>
      <c r="M157" s="228" t="s">
        <v>1</v>
      </c>
      <c r="N157" s="229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430</v>
      </c>
      <c r="AT157" s="219" t="s">
        <v>260</v>
      </c>
      <c r="AU157" s="219" t="s">
        <v>99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430</v>
      </c>
      <c r="BM157" s="219" t="s">
        <v>1260</v>
      </c>
    </row>
    <row r="158" s="2" customFormat="1" ht="21.75" customHeight="1">
      <c r="A158" s="39"/>
      <c r="B158" s="40"/>
      <c r="C158" s="221" t="s">
        <v>691</v>
      </c>
      <c r="D158" s="221" t="s">
        <v>260</v>
      </c>
      <c r="E158" s="222" t="s">
        <v>1261</v>
      </c>
      <c r="F158" s="223" t="s">
        <v>1262</v>
      </c>
      <c r="G158" s="224" t="s">
        <v>256</v>
      </c>
      <c r="H158" s="225">
        <v>4</v>
      </c>
      <c r="I158" s="226"/>
      <c r="J158" s="227">
        <f>ROUND(I158*H158,2)</f>
        <v>0</v>
      </c>
      <c r="K158" s="223" t="s">
        <v>257</v>
      </c>
      <c r="L158" s="45"/>
      <c r="M158" s="228" t="s">
        <v>1</v>
      </c>
      <c r="N158" s="229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430</v>
      </c>
      <c r="AT158" s="219" t="s">
        <v>260</v>
      </c>
      <c r="AU158" s="219" t="s">
        <v>99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430</v>
      </c>
      <c r="BM158" s="219" t="s">
        <v>1263</v>
      </c>
    </row>
    <row r="159" s="2" customFormat="1" ht="24.15" customHeight="1">
      <c r="A159" s="39"/>
      <c r="B159" s="40"/>
      <c r="C159" s="221" t="s">
        <v>698</v>
      </c>
      <c r="D159" s="221" t="s">
        <v>260</v>
      </c>
      <c r="E159" s="222" t="s">
        <v>1264</v>
      </c>
      <c r="F159" s="223" t="s">
        <v>1265</v>
      </c>
      <c r="G159" s="224" t="s">
        <v>256</v>
      </c>
      <c r="H159" s="225">
        <v>4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430</v>
      </c>
      <c r="AT159" s="219" t="s">
        <v>260</v>
      </c>
      <c r="AU159" s="219" t="s">
        <v>99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430</v>
      </c>
      <c r="BM159" s="219" t="s">
        <v>1266</v>
      </c>
    </row>
    <row r="160" s="2" customFormat="1" ht="16.5" customHeight="1">
      <c r="A160" s="39"/>
      <c r="B160" s="40"/>
      <c r="C160" s="207" t="s">
        <v>702</v>
      </c>
      <c r="D160" s="207" t="s">
        <v>253</v>
      </c>
      <c r="E160" s="208" t="s">
        <v>1267</v>
      </c>
      <c r="F160" s="209" t="s">
        <v>1268</v>
      </c>
      <c r="G160" s="210" t="s">
        <v>256</v>
      </c>
      <c r="H160" s="211">
        <v>1</v>
      </c>
      <c r="I160" s="212"/>
      <c r="J160" s="213">
        <f>ROUND(I160*H160,2)</f>
        <v>0</v>
      </c>
      <c r="K160" s="209" t="s">
        <v>257</v>
      </c>
      <c r="L160" s="214"/>
      <c r="M160" s="215" t="s">
        <v>1</v>
      </c>
      <c r="N160" s="216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430</v>
      </c>
      <c r="AT160" s="219" t="s">
        <v>253</v>
      </c>
      <c r="AU160" s="219" t="s">
        <v>99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430</v>
      </c>
      <c r="BM160" s="219" t="s">
        <v>1269</v>
      </c>
    </row>
    <row r="161" s="2" customFormat="1" ht="24.15" customHeight="1">
      <c r="A161" s="39"/>
      <c r="B161" s="40"/>
      <c r="C161" s="207" t="s">
        <v>383</v>
      </c>
      <c r="D161" s="207" t="s">
        <v>253</v>
      </c>
      <c r="E161" s="208" t="s">
        <v>267</v>
      </c>
      <c r="F161" s="209" t="s">
        <v>268</v>
      </c>
      <c r="G161" s="210" t="s">
        <v>256</v>
      </c>
      <c r="H161" s="211">
        <v>1</v>
      </c>
      <c r="I161" s="212"/>
      <c r="J161" s="213">
        <f>ROUND(I161*H161,2)</f>
        <v>0</v>
      </c>
      <c r="K161" s="209" t="s">
        <v>257</v>
      </c>
      <c r="L161" s="214"/>
      <c r="M161" s="215" t="s">
        <v>1</v>
      </c>
      <c r="N161" s="216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430</v>
      </c>
      <c r="AT161" s="219" t="s">
        <v>253</v>
      </c>
      <c r="AU161" s="219" t="s">
        <v>99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430</v>
      </c>
      <c r="BM161" s="219" t="s">
        <v>1270</v>
      </c>
    </row>
    <row r="162" s="2" customFormat="1">
      <c r="A162" s="39"/>
      <c r="B162" s="40"/>
      <c r="C162" s="41"/>
      <c r="D162" s="261" t="s">
        <v>696</v>
      </c>
      <c r="E162" s="41"/>
      <c r="F162" s="292" t="s">
        <v>1271</v>
      </c>
      <c r="G162" s="41"/>
      <c r="H162" s="41"/>
      <c r="I162" s="293"/>
      <c r="J162" s="41"/>
      <c r="K162" s="41"/>
      <c r="L162" s="45"/>
      <c r="M162" s="294"/>
      <c r="N162" s="29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696</v>
      </c>
      <c r="AU162" s="18" t="s">
        <v>99</v>
      </c>
    </row>
    <row r="163" s="2" customFormat="1" ht="24.15" customHeight="1">
      <c r="A163" s="39"/>
      <c r="B163" s="40"/>
      <c r="C163" s="221" t="s">
        <v>715</v>
      </c>
      <c r="D163" s="221" t="s">
        <v>260</v>
      </c>
      <c r="E163" s="222" t="s">
        <v>1272</v>
      </c>
      <c r="F163" s="223" t="s">
        <v>1273</v>
      </c>
      <c r="G163" s="224" t="s">
        <v>256</v>
      </c>
      <c r="H163" s="225">
        <v>1</v>
      </c>
      <c r="I163" s="226"/>
      <c r="J163" s="227">
        <f>ROUND(I163*H163,2)</f>
        <v>0</v>
      </c>
      <c r="K163" s="223" t="s">
        <v>257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430</v>
      </c>
      <c r="AT163" s="219" t="s">
        <v>260</v>
      </c>
      <c r="AU163" s="219" t="s">
        <v>99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430</v>
      </c>
      <c r="BM163" s="219" t="s">
        <v>1274</v>
      </c>
    </row>
    <row r="164" s="2" customFormat="1" ht="16.5" customHeight="1">
      <c r="A164" s="39"/>
      <c r="B164" s="40"/>
      <c r="C164" s="221" t="s">
        <v>401</v>
      </c>
      <c r="D164" s="221" t="s">
        <v>260</v>
      </c>
      <c r="E164" s="222" t="s">
        <v>1275</v>
      </c>
      <c r="F164" s="223" t="s">
        <v>1276</v>
      </c>
      <c r="G164" s="224" t="s">
        <v>256</v>
      </c>
      <c r="H164" s="225">
        <v>4</v>
      </c>
      <c r="I164" s="226"/>
      <c r="J164" s="227">
        <f>ROUND(I164*H164,2)</f>
        <v>0</v>
      </c>
      <c r="K164" s="223" t="s">
        <v>257</v>
      </c>
      <c r="L164" s="45"/>
      <c r="M164" s="228" t="s">
        <v>1</v>
      </c>
      <c r="N164" s="229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430</v>
      </c>
      <c r="AT164" s="219" t="s">
        <v>260</v>
      </c>
      <c r="AU164" s="219" t="s">
        <v>99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430</v>
      </c>
      <c r="BM164" s="219" t="s">
        <v>1277</v>
      </c>
    </row>
    <row r="165" s="2" customFormat="1" ht="16.5" customHeight="1">
      <c r="A165" s="39"/>
      <c r="B165" s="40"/>
      <c r="C165" s="221" t="s">
        <v>405</v>
      </c>
      <c r="D165" s="221" t="s">
        <v>260</v>
      </c>
      <c r="E165" s="222" t="s">
        <v>1278</v>
      </c>
      <c r="F165" s="223" t="s">
        <v>1279</v>
      </c>
      <c r="G165" s="224" t="s">
        <v>256</v>
      </c>
      <c r="H165" s="225">
        <v>4</v>
      </c>
      <c r="I165" s="226"/>
      <c r="J165" s="227">
        <f>ROUND(I165*H165,2)</f>
        <v>0</v>
      </c>
      <c r="K165" s="223" t="s">
        <v>257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430</v>
      </c>
      <c r="AT165" s="219" t="s">
        <v>260</v>
      </c>
      <c r="AU165" s="219" t="s">
        <v>99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430</v>
      </c>
      <c r="BM165" s="219" t="s">
        <v>1280</v>
      </c>
    </row>
    <row r="166" s="2" customFormat="1" ht="24.15" customHeight="1">
      <c r="A166" s="39"/>
      <c r="B166" s="40"/>
      <c r="C166" s="221" t="s">
        <v>687</v>
      </c>
      <c r="D166" s="221" t="s">
        <v>260</v>
      </c>
      <c r="E166" s="222" t="s">
        <v>643</v>
      </c>
      <c r="F166" s="223" t="s">
        <v>644</v>
      </c>
      <c r="G166" s="224" t="s">
        <v>256</v>
      </c>
      <c r="H166" s="225">
        <v>4</v>
      </c>
      <c r="I166" s="226"/>
      <c r="J166" s="227">
        <f>ROUND(I166*H166,2)</f>
        <v>0</v>
      </c>
      <c r="K166" s="223" t="s">
        <v>257</v>
      </c>
      <c r="L166" s="45"/>
      <c r="M166" s="228" t="s">
        <v>1</v>
      </c>
      <c r="N166" s="229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430</v>
      </c>
      <c r="AT166" s="219" t="s">
        <v>260</v>
      </c>
      <c r="AU166" s="219" t="s">
        <v>99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430</v>
      </c>
      <c r="BM166" s="219" t="s">
        <v>1281</v>
      </c>
    </row>
    <row r="167" s="11" customFormat="1" ht="25.92" customHeight="1">
      <c r="A167" s="11"/>
      <c r="B167" s="230"/>
      <c r="C167" s="231"/>
      <c r="D167" s="232" t="s">
        <v>72</v>
      </c>
      <c r="E167" s="233" t="s">
        <v>1282</v>
      </c>
      <c r="F167" s="233" t="s">
        <v>1283</v>
      </c>
      <c r="G167" s="231"/>
      <c r="H167" s="231"/>
      <c r="I167" s="234"/>
      <c r="J167" s="235">
        <f>BK167</f>
        <v>0</v>
      </c>
      <c r="K167" s="231"/>
      <c r="L167" s="236"/>
      <c r="M167" s="237"/>
      <c r="N167" s="238"/>
      <c r="O167" s="238"/>
      <c r="P167" s="239">
        <f>SUM(P168:P180)</f>
        <v>0</v>
      </c>
      <c r="Q167" s="238"/>
      <c r="R167" s="239">
        <f>SUM(R168:R180)</f>
        <v>0</v>
      </c>
      <c r="S167" s="238"/>
      <c r="T167" s="240">
        <f>SUM(T168:T180)</f>
        <v>0</v>
      </c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R167" s="241" t="s">
        <v>124</v>
      </c>
      <c r="AT167" s="242" t="s">
        <v>72</v>
      </c>
      <c r="AU167" s="242" t="s">
        <v>73</v>
      </c>
      <c r="AY167" s="241" t="s">
        <v>258</v>
      </c>
      <c r="BK167" s="243">
        <f>SUM(BK168:BK180)</f>
        <v>0</v>
      </c>
    </row>
    <row r="168" s="2" customFormat="1" ht="37.8" customHeight="1">
      <c r="A168" s="39"/>
      <c r="B168" s="40"/>
      <c r="C168" s="221" t="s">
        <v>427</v>
      </c>
      <c r="D168" s="221" t="s">
        <v>260</v>
      </c>
      <c r="E168" s="222" t="s">
        <v>1284</v>
      </c>
      <c r="F168" s="223" t="s">
        <v>1285</v>
      </c>
      <c r="G168" s="224" t="s">
        <v>256</v>
      </c>
      <c r="H168" s="225">
        <v>1</v>
      </c>
      <c r="I168" s="226"/>
      <c r="J168" s="227">
        <f>ROUND(I168*H168,2)</f>
        <v>0</v>
      </c>
      <c r="K168" s="223" t="s">
        <v>257</v>
      </c>
      <c r="L168" s="45"/>
      <c r="M168" s="228" t="s">
        <v>1</v>
      </c>
      <c r="N168" s="229" t="s">
        <v>38</v>
      </c>
      <c r="O168" s="9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9" t="s">
        <v>1286</v>
      </c>
      <c r="AT168" s="219" t="s">
        <v>260</v>
      </c>
      <c r="AU168" s="219" t="s">
        <v>80</v>
      </c>
      <c r="AY168" s="18" t="s">
        <v>258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80</v>
      </c>
      <c r="BK168" s="220">
        <f>ROUND(I168*H168,2)</f>
        <v>0</v>
      </c>
      <c r="BL168" s="18" t="s">
        <v>1286</v>
      </c>
      <c r="BM168" s="219" t="s">
        <v>1287</v>
      </c>
    </row>
    <row r="169" s="2" customFormat="1" ht="37.8" customHeight="1">
      <c r="A169" s="39"/>
      <c r="B169" s="40"/>
      <c r="C169" s="221" t="s">
        <v>432</v>
      </c>
      <c r="D169" s="221" t="s">
        <v>260</v>
      </c>
      <c r="E169" s="222" t="s">
        <v>1288</v>
      </c>
      <c r="F169" s="223" t="s">
        <v>1289</v>
      </c>
      <c r="G169" s="224" t="s">
        <v>256</v>
      </c>
      <c r="H169" s="225">
        <v>1</v>
      </c>
      <c r="I169" s="226"/>
      <c r="J169" s="227">
        <f>ROUND(I169*H169,2)</f>
        <v>0</v>
      </c>
      <c r="K169" s="223" t="s">
        <v>257</v>
      </c>
      <c r="L169" s="45"/>
      <c r="M169" s="228" t="s">
        <v>1</v>
      </c>
      <c r="N169" s="229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1286</v>
      </c>
      <c r="AT169" s="219" t="s">
        <v>260</v>
      </c>
      <c r="AU169" s="219" t="s">
        <v>80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1286</v>
      </c>
      <c r="BM169" s="219" t="s">
        <v>1290</v>
      </c>
    </row>
    <row r="170" s="2" customFormat="1" ht="37.8" customHeight="1">
      <c r="A170" s="39"/>
      <c r="B170" s="40"/>
      <c r="C170" s="221" t="s">
        <v>436</v>
      </c>
      <c r="D170" s="221" t="s">
        <v>260</v>
      </c>
      <c r="E170" s="222" t="s">
        <v>1291</v>
      </c>
      <c r="F170" s="223" t="s">
        <v>1292</v>
      </c>
      <c r="G170" s="224" t="s">
        <v>256</v>
      </c>
      <c r="H170" s="225">
        <v>2</v>
      </c>
      <c r="I170" s="226"/>
      <c r="J170" s="227">
        <f>ROUND(I170*H170,2)</f>
        <v>0</v>
      </c>
      <c r="K170" s="223" t="s">
        <v>257</v>
      </c>
      <c r="L170" s="45"/>
      <c r="M170" s="228" t="s">
        <v>1</v>
      </c>
      <c r="N170" s="229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1286</v>
      </c>
      <c r="AT170" s="219" t="s">
        <v>260</v>
      </c>
      <c r="AU170" s="219" t="s">
        <v>80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1286</v>
      </c>
      <c r="BM170" s="219" t="s">
        <v>1293</v>
      </c>
    </row>
    <row r="171" s="2" customFormat="1" ht="37.8" customHeight="1">
      <c r="A171" s="39"/>
      <c r="B171" s="40"/>
      <c r="C171" s="221" t="s">
        <v>440</v>
      </c>
      <c r="D171" s="221" t="s">
        <v>260</v>
      </c>
      <c r="E171" s="222" t="s">
        <v>1294</v>
      </c>
      <c r="F171" s="223" t="s">
        <v>1295</v>
      </c>
      <c r="G171" s="224" t="s">
        <v>256</v>
      </c>
      <c r="H171" s="225">
        <v>1</v>
      </c>
      <c r="I171" s="226"/>
      <c r="J171" s="227">
        <f>ROUND(I171*H171,2)</f>
        <v>0</v>
      </c>
      <c r="K171" s="223" t="s">
        <v>257</v>
      </c>
      <c r="L171" s="45"/>
      <c r="M171" s="228" t="s">
        <v>1</v>
      </c>
      <c r="N171" s="229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1286</v>
      </c>
      <c r="AT171" s="219" t="s">
        <v>260</v>
      </c>
      <c r="AU171" s="219" t="s">
        <v>80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1286</v>
      </c>
      <c r="BM171" s="219" t="s">
        <v>1296</v>
      </c>
    </row>
    <row r="172" s="2" customFormat="1" ht="37.8" customHeight="1">
      <c r="A172" s="39"/>
      <c r="B172" s="40"/>
      <c r="C172" s="221" t="s">
        <v>445</v>
      </c>
      <c r="D172" s="221" t="s">
        <v>260</v>
      </c>
      <c r="E172" s="222" t="s">
        <v>1297</v>
      </c>
      <c r="F172" s="223" t="s">
        <v>1298</v>
      </c>
      <c r="G172" s="224" t="s">
        <v>256</v>
      </c>
      <c r="H172" s="225">
        <v>2</v>
      </c>
      <c r="I172" s="226"/>
      <c r="J172" s="227">
        <f>ROUND(I172*H172,2)</f>
        <v>0</v>
      </c>
      <c r="K172" s="223" t="s">
        <v>257</v>
      </c>
      <c r="L172" s="45"/>
      <c r="M172" s="228" t="s">
        <v>1</v>
      </c>
      <c r="N172" s="229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1286</v>
      </c>
      <c r="AT172" s="219" t="s">
        <v>260</v>
      </c>
      <c r="AU172" s="219" t="s">
        <v>80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1286</v>
      </c>
      <c r="BM172" s="219" t="s">
        <v>1299</v>
      </c>
    </row>
    <row r="173" s="2" customFormat="1" ht="24.15" customHeight="1">
      <c r="A173" s="39"/>
      <c r="B173" s="40"/>
      <c r="C173" s="221" t="s">
        <v>449</v>
      </c>
      <c r="D173" s="221" t="s">
        <v>260</v>
      </c>
      <c r="E173" s="222" t="s">
        <v>746</v>
      </c>
      <c r="F173" s="223" t="s">
        <v>747</v>
      </c>
      <c r="G173" s="224" t="s">
        <v>256</v>
      </c>
      <c r="H173" s="225">
        <v>1</v>
      </c>
      <c r="I173" s="226"/>
      <c r="J173" s="227">
        <f>ROUND(I173*H173,2)</f>
        <v>0</v>
      </c>
      <c r="K173" s="223" t="s">
        <v>257</v>
      </c>
      <c r="L173" s="45"/>
      <c r="M173" s="228" t="s">
        <v>1</v>
      </c>
      <c r="N173" s="229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430</v>
      </c>
      <c r="AT173" s="219" t="s">
        <v>260</v>
      </c>
      <c r="AU173" s="219" t="s">
        <v>80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430</v>
      </c>
      <c r="BM173" s="219" t="s">
        <v>1300</v>
      </c>
    </row>
    <row r="174" s="2" customFormat="1" ht="37.8" customHeight="1">
      <c r="A174" s="39"/>
      <c r="B174" s="40"/>
      <c r="C174" s="221" t="s">
        <v>453</v>
      </c>
      <c r="D174" s="221" t="s">
        <v>260</v>
      </c>
      <c r="E174" s="222" t="s">
        <v>749</v>
      </c>
      <c r="F174" s="223" t="s">
        <v>750</v>
      </c>
      <c r="G174" s="224" t="s">
        <v>256</v>
      </c>
      <c r="H174" s="225">
        <v>1</v>
      </c>
      <c r="I174" s="226"/>
      <c r="J174" s="227">
        <f>ROUND(I174*H174,2)</f>
        <v>0</v>
      </c>
      <c r="K174" s="223" t="s">
        <v>257</v>
      </c>
      <c r="L174" s="45"/>
      <c r="M174" s="228" t="s">
        <v>1</v>
      </c>
      <c r="N174" s="229" t="s">
        <v>38</v>
      </c>
      <c r="O174" s="9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430</v>
      </c>
      <c r="AT174" s="219" t="s">
        <v>260</v>
      </c>
      <c r="AU174" s="219" t="s">
        <v>80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430</v>
      </c>
      <c r="BM174" s="219" t="s">
        <v>1301</v>
      </c>
    </row>
    <row r="175" s="2" customFormat="1" ht="33" customHeight="1">
      <c r="A175" s="39"/>
      <c r="B175" s="40"/>
      <c r="C175" s="221" t="s">
        <v>455</v>
      </c>
      <c r="D175" s="221" t="s">
        <v>260</v>
      </c>
      <c r="E175" s="222" t="s">
        <v>752</v>
      </c>
      <c r="F175" s="223" t="s">
        <v>753</v>
      </c>
      <c r="G175" s="224" t="s">
        <v>256</v>
      </c>
      <c r="H175" s="225">
        <v>1</v>
      </c>
      <c r="I175" s="226"/>
      <c r="J175" s="227">
        <f>ROUND(I175*H175,2)</f>
        <v>0</v>
      </c>
      <c r="K175" s="223" t="s">
        <v>257</v>
      </c>
      <c r="L175" s="45"/>
      <c r="M175" s="228" t="s">
        <v>1</v>
      </c>
      <c r="N175" s="229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430</v>
      </c>
      <c r="AT175" s="219" t="s">
        <v>260</v>
      </c>
      <c r="AU175" s="219" t="s">
        <v>80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430</v>
      </c>
      <c r="BM175" s="219" t="s">
        <v>1302</v>
      </c>
    </row>
    <row r="176" s="2" customFormat="1" ht="24.15" customHeight="1">
      <c r="A176" s="39"/>
      <c r="B176" s="40"/>
      <c r="C176" s="221" t="s">
        <v>460</v>
      </c>
      <c r="D176" s="221" t="s">
        <v>260</v>
      </c>
      <c r="E176" s="222" t="s">
        <v>707</v>
      </c>
      <c r="F176" s="223" t="s">
        <v>708</v>
      </c>
      <c r="G176" s="224" t="s">
        <v>256</v>
      </c>
      <c r="H176" s="225">
        <v>1</v>
      </c>
      <c r="I176" s="226"/>
      <c r="J176" s="227">
        <f>ROUND(I176*H176,2)</f>
        <v>0</v>
      </c>
      <c r="K176" s="223" t="s">
        <v>257</v>
      </c>
      <c r="L176" s="45"/>
      <c r="M176" s="228" t="s">
        <v>1</v>
      </c>
      <c r="N176" s="229" t="s">
        <v>38</v>
      </c>
      <c r="O176" s="9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9" t="s">
        <v>430</v>
      </c>
      <c r="AT176" s="219" t="s">
        <v>260</v>
      </c>
      <c r="AU176" s="219" t="s">
        <v>80</v>
      </c>
      <c r="AY176" s="18" t="s">
        <v>258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80</v>
      </c>
      <c r="BK176" s="220">
        <f>ROUND(I176*H176,2)</f>
        <v>0</v>
      </c>
      <c r="BL176" s="18" t="s">
        <v>430</v>
      </c>
      <c r="BM176" s="219" t="s">
        <v>1303</v>
      </c>
    </row>
    <row r="177" s="2" customFormat="1">
      <c r="A177" s="39"/>
      <c r="B177" s="40"/>
      <c r="C177" s="41"/>
      <c r="D177" s="261" t="s">
        <v>696</v>
      </c>
      <c r="E177" s="41"/>
      <c r="F177" s="292" t="s">
        <v>1304</v>
      </c>
      <c r="G177" s="41"/>
      <c r="H177" s="41"/>
      <c r="I177" s="293"/>
      <c r="J177" s="41"/>
      <c r="K177" s="41"/>
      <c r="L177" s="45"/>
      <c r="M177" s="294"/>
      <c r="N177" s="29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696</v>
      </c>
      <c r="AU177" s="18" t="s">
        <v>80</v>
      </c>
    </row>
    <row r="178" s="2" customFormat="1" ht="24.15" customHeight="1">
      <c r="A178" s="39"/>
      <c r="B178" s="40"/>
      <c r="C178" s="221" t="s">
        <v>1064</v>
      </c>
      <c r="D178" s="221" t="s">
        <v>260</v>
      </c>
      <c r="E178" s="222" t="s">
        <v>716</v>
      </c>
      <c r="F178" s="223" t="s">
        <v>717</v>
      </c>
      <c r="G178" s="224" t="s">
        <v>256</v>
      </c>
      <c r="H178" s="225">
        <v>1</v>
      </c>
      <c r="I178" s="226"/>
      <c r="J178" s="227">
        <f>ROUND(I178*H178,2)</f>
        <v>0</v>
      </c>
      <c r="K178" s="223" t="s">
        <v>257</v>
      </c>
      <c r="L178" s="45"/>
      <c r="M178" s="228" t="s">
        <v>1</v>
      </c>
      <c r="N178" s="229" t="s">
        <v>38</v>
      </c>
      <c r="O178" s="9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80</v>
      </c>
      <c r="AT178" s="219" t="s">
        <v>260</v>
      </c>
      <c r="AU178" s="219" t="s">
        <v>80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80</v>
      </c>
      <c r="BM178" s="219" t="s">
        <v>1305</v>
      </c>
    </row>
    <row r="179" s="2" customFormat="1">
      <c r="A179" s="39"/>
      <c r="B179" s="40"/>
      <c r="C179" s="41"/>
      <c r="D179" s="261" t="s">
        <v>696</v>
      </c>
      <c r="E179" s="41"/>
      <c r="F179" s="292" t="s">
        <v>719</v>
      </c>
      <c r="G179" s="41"/>
      <c r="H179" s="41"/>
      <c r="I179" s="293"/>
      <c r="J179" s="41"/>
      <c r="K179" s="41"/>
      <c r="L179" s="45"/>
      <c r="M179" s="294"/>
      <c r="N179" s="29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696</v>
      </c>
      <c r="AU179" s="18" t="s">
        <v>80</v>
      </c>
    </row>
    <row r="180" s="2" customFormat="1" ht="16.5" customHeight="1">
      <c r="A180" s="39"/>
      <c r="B180" s="40"/>
      <c r="C180" s="221" t="s">
        <v>1051</v>
      </c>
      <c r="D180" s="221" t="s">
        <v>260</v>
      </c>
      <c r="E180" s="222" t="s">
        <v>1306</v>
      </c>
      <c r="F180" s="223" t="s">
        <v>1307</v>
      </c>
      <c r="G180" s="224" t="s">
        <v>256</v>
      </c>
      <c r="H180" s="225">
        <v>1</v>
      </c>
      <c r="I180" s="226"/>
      <c r="J180" s="227">
        <f>ROUND(I180*H180,2)</f>
        <v>0</v>
      </c>
      <c r="K180" s="223" t="s">
        <v>257</v>
      </c>
      <c r="L180" s="45"/>
      <c r="M180" s="256" t="s">
        <v>1</v>
      </c>
      <c r="N180" s="257" t="s">
        <v>38</v>
      </c>
      <c r="O180" s="246"/>
      <c r="P180" s="247">
        <f>O180*H180</f>
        <v>0</v>
      </c>
      <c r="Q180" s="247">
        <v>0</v>
      </c>
      <c r="R180" s="247">
        <f>Q180*H180</f>
        <v>0</v>
      </c>
      <c r="S180" s="247">
        <v>0</v>
      </c>
      <c r="T180" s="24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9" t="s">
        <v>430</v>
      </c>
      <c r="AT180" s="219" t="s">
        <v>260</v>
      </c>
      <c r="AU180" s="219" t="s">
        <v>80</v>
      </c>
      <c r="AY180" s="18" t="s">
        <v>258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80</v>
      </c>
      <c r="BK180" s="220">
        <f>ROUND(I180*H180,2)</f>
        <v>0</v>
      </c>
      <c r="BL180" s="18" t="s">
        <v>430</v>
      </c>
      <c r="BM180" s="219" t="s">
        <v>1308</v>
      </c>
    </row>
    <row r="181" s="2" customFormat="1" ht="6.96" customHeight="1">
      <c r="A181" s="39"/>
      <c r="B181" s="67"/>
      <c r="C181" s="68"/>
      <c r="D181" s="68"/>
      <c r="E181" s="68"/>
      <c r="F181" s="68"/>
      <c r="G181" s="68"/>
      <c r="H181" s="68"/>
      <c r="I181" s="68"/>
      <c r="J181" s="68"/>
      <c r="K181" s="68"/>
      <c r="L181" s="45"/>
      <c r="M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</row>
  </sheetData>
  <sheetProtection sheet="1" autoFilter="0" formatColumns="0" formatRows="0" objects="1" scenarios="1" spinCount="100000" saltValue="ZV8VxO8tJ1TeS45zvpcMmEFox6QLilYNHLXEO3cZ79q7WmbJdHtPPPynvooDzMNozaxRkLYdNoIwE8ghgqaLwA==" hashValue="+iyBHLjLDnTN1q5srPNR1gS8rGNhveZnwMXisDdXHXW0/c+4MygeDtHqzrjscXlLo6W9JxIhF9Iz8JuZj5IBAw==" algorithmName="SHA-512" password="CC35"/>
  <autoFilter ref="C127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>
      <c r="B8" s="21"/>
      <c r="D8" s="152" t="s">
        <v>230</v>
      </c>
      <c r="L8" s="21"/>
    </row>
    <row r="9" s="1" customFormat="1" ht="16.5" customHeight="1">
      <c r="B9" s="21"/>
      <c r="E9" s="153" t="s">
        <v>802</v>
      </c>
      <c r="F9" s="1"/>
      <c r="G9" s="1"/>
      <c r="H9" s="1"/>
      <c r="L9" s="21"/>
    </row>
    <row r="10" s="1" customFormat="1" ht="12" customHeight="1">
      <c r="B10" s="21"/>
      <c r="D10" s="152" t="s">
        <v>232</v>
      </c>
      <c r="L10" s="21"/>
    </row>
    <row r="11" s="2" customFormat="1" ht="16.5" customHeight="1">
      <c r="A11" s="39"/>
      <c r="B11" s="45"/>
      <c r="C11" s="39"/>
      <c r="D11" s="39"/>
      <c r="E11" s="16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720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1309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12. 1. 2024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26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26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26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26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33</v>
      </c>
      <c r="E34" s="39"/>
      <c r="F34" s="39"/>
      <c r="G34" s="39"/>
      <c r="H34" s="39"/>
      <c r="I34" s="39"/>
      <c r="J34" s="162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35</v>
      </c>
      <c r="G36" s="39"/>
      <c r="H36" s="39"/>
      <c r="I36" s="163" t="s">
        <v>34</v>
      </c>
      <c r="J36" s="163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37</v>
      </c>
      <c r="E37" s="152" t="s">
        <v>38</v>
      </c>
      <c r="F37" s="165">
        <f>ROUND((SUM(BE128:BE179)),  2)</f>
        <v>0</v>
      </c>
      <c r="G37" s="39"/>
      <c r="H37" s="39"/>
      <c r="I37" s="166">
        <v>0.20999999999999999</v>
      </c>
      <c r="J37" s="165">
        <f>ROUND(((SUM(BE128:BE179))*I37),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ROUND((SUM(BF128:BF179)),  2)</f>
        <v>0</v>
      </c>
      <c r="G38" s="39"/>
      <c r="H38" s="39"/>
      <c r="I38" s="166">
        <v>0.12</v>
      </c>
      <c r="J38" s="165">
        <f>ROUND(((SUM(BF128:BF179))*I38),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ROUND((SUM(BG128:BG179)),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ROUND((SUM(BH128:BH179)),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ROUND((SUM(BI128:BI179)),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802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232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9" t="s">
        <v>542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720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01.02 - Přejezd S2/P7183 km 15,142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12. 1. 2024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235</v>
      </c>
      <c r="D98" s="187"/>
      <c r="E98" s="187"/>
      <c r="F98" s="187"/>
      <c r="G98" s="187"/>
      <c r="H98" s="187"/>
      <c r="I98" s="187"/>
      <c r="J98" s="188" t="s">
        <v>236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237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238</v>
      </c>
    </row>
    <row r="101" s="9" customFormat="1" ht="24.96" customHeight="1">
      <c r="A101" s="9"/>
      <c r="B101" s="190"/>
      <c r="C101" s="191"/>
      <c r="D101" s="192" t="s">
        <v>1181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2" customFormat="1" ht="19.92" customHeight="1">
      <c r="A102" s="12"/>
      <c r="B102" s="249"/>
      <c r="C102" s="134"/>
      <c r="D102" s="250" t="s">
        <v>1182</v>
      </c>
      <c r="E102" s="251"/>
      <c r="F102" s="251"/>
      <c r="G102" s="251"/>
      <c r="H102" s="251"/>
      <c r="I102" s="251"/>
      <c r="J102" s="252">
        <f>J137</f>
        <v>0</v>
      </c>
      <c r="K102" s="134"/>
      <c r="L102" s="253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="12" customFormat="1" ht="14.88" customHeight="1">
      <c r="A103" s="12"/>
      <c r="B103" s="249"/>
      <c r="C103" s="134"/>
      <c r="D103" s="250" t="s">
        <v>1183</v>
      </c>
      <c r="E103" s="251"/>
      <c r="F103" s="251"/>
      <c r="G103" s="251"/>
      <c r="H103" s="251"/>
      <c r="I103" s="251"/>
      <c r="J103" s="252">
        <f>J153</f>
        <v>0</v>
      </c>
      <c r="K103" s="134"/>
      <c r="L103" s="253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="9" customFormat="1" ht="24.96" customHeight="1">
      <c r="A104" s="9"/>
      <c r="B104" s="190"/>
      <c r="C104" s="191"/>
      <c r="D104" s="192" t="s">
        <v>1184</v>
      </c>
      <c r="E104" s="193"/>
      <c r="F104" s="193"/>
      <c r="G104" s="193"/>
      <c r="H104" s="193"/>
      <c r="I104" s="193"/>
      <c r="J104" s="194">
        <f>J168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240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6.25" customHeight="1">
      <c r="A114" s="39"/>
      <c r="B114" s="40"/>
      <c r="C114" s="41"/>
      <c r="D114" s="41"/>
      <c r="E114" s="185" t="str">
        <f>E7</f>
        <v>Prostá rekonstrukce zabezpečovacího zařízení v ŽST Sokolnice-Telnice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230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802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232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99" t="s">
        <v>542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720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01.02 - Přejezd S2/P7183 km 15,142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12. 1. 2024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96"/>
      <c r="B127" s="197"/>
      <c r="C127" s="198" t="s">
        <v>241</v>
      </c>
      <c r="D127" s="199" t="s">
        <v>58</v>
      </c>
      <c r="E127" s="199" t="s">
        <v>54</v>
      </c>
      <c r="F127" s="199" t="s">
        <v>55</v>
      </c>
      <c r="G127" s="199" t="s">
        <v>242</v>
      </c>
      <c r="H127" s="199" t="s">
        <v>243</v>
      </c>
      <c r="I127" s="199" t="s">
        <v>244</v>
      </c>
      <c r="J127" s="199" t="s">
        <v>236</v>
      </c>
      <c r="K127" s="200" t="s">
        <v>245</v>
      </c>
      <c r="L127" s="201"/>
      <c r="M127" s="101" t="s">
        <v>1</v>
      </c>
      <c r="N127" s="102" t="s">
        <v>37</v>
      </c>
      <c r="O127" s="102" t="s">
        <v>246</v>
      </c>
      <c r="P127" s="102" t="s">
        <v>247</v>
      </c>
      <c r="Q127" s="102" t="s">
        <v>248</v>
      </c>
      <c r="R127" s="102" t="s">
        <v>249</v>
      </c>
      <c r="S127" s="102" t="s">
        <v>250</v>
      </c>
      <c r="T127" s="103" t="s">
        <v>251</v>
      </c>
      <c r="U127" s="196"/>
      <c r="V127" s="196"/>
      <c r="W127" s="196"/>
      <c r="X127" s="196"/>
      <c r="Y127" s="196"/>
      <c r="Z127" s="196"/>
      <c r="AA127" s="196"/>
      <c r="AB127" s="196"/>
      <c r="AC127" s="196"/>
      <c r="AD127" s="196"/>
      <c r="AE127" s="196"/>
    </row>
    <row r="128" s="2" customFormat="1" ht="22.8" customHeight="1">
      <c r="A128" s="39"/>
      <c r="B128" s="40"/>
      <c r="C128" s="108" t="s">
        <v>252</v>
      </c>
      <c r="D128" s="41"/>
      <c r="E128" s="41"/>
      <c r="F128" s="41"/>
      <c r="G128" s="41"/>
      <c r="H128" s="41"/>
      <c r="I128" s="41"/>
      <c r="J128" s="202">
        <f>BK128</f>
        <v>0</v>
      </c>
      <c r="K128" s="41"/>
      <c r="L128" s="45"/>
      <c r="M128" s="104"/>
      <c r="N128" s="203"/>
      <c r="O128" s="105"/>
      <c r="P128" s="204">
        <f>P129+P168</f>
        <v>0</v>
      </c>
      <c r="Q128" s="105"/>
      <c r="R128" s="204">
        <f>R129+R168</f>
        <v>0</v>
      </c>
      <c r="S128" s="105"/>
      <c r="T128" s="205">
        <f>T129+T168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238</v>
      </c>
      <c r="BK128" s="206">
        <f>BK129+BK168</f>
        <v>0</v>
      </c>
    </row>
    <row r="129" s="11" customFormat="1" ht="25.92" customHeight="1">
      <c r="A129" s="11"/>
      <c r="B129" s="230"/>
      <c r="C129" s="231"/>
      <c r="D129" s="232" t="s">
        <v>72</v>
      </c>
      <c r="E129" s="233" t="s">
        <v>1185</v>
      </c>
      <c r="F129" s="233" t="s">
        <v>1186</v>
      </c>
      <c r="G129" s="231"/>
      <c r="H129" s="231"/>
      <c r="I129" s="234"/>
      <c r="J129" s="235">
        <f>BK129</f>
        <v>0</v>
      </c>
      <c r="K129" s="231"/>
      <c r="L129" s="236"/>
      <c r="M129" s="237"/>
      <c r="N129" s="238"/>
      <c r="O129" s="238"/>
      <c r="P129" s="239">
        <f>P130+SUM(P131:P137)</f>
        <v>0</v>
      </c>
      <c r="Q129" s="238"/>
      <c r="R129" s="239">
        <f>R130+SUM(R131:R137)</f>
        <v>0</v>
      </c>
      <c r="S129" s="238"/>
      <c r="T129" s="240">
        <f>T130+SUM(T131:T137)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41" t="s">
        <v>80</v>
      </c>
      <c r="AT129" s="242" t="s">
        <v>72</v>
      </c>
      <c r="AU129" s="242" t="s">
        <v>73</v>
      </c>
      <c r="AY129" s="241" t="s">
        <v>258</v>
      </c>
      <c r="BK129" s="243">
        <f>BK130+SUM(BK131:BK137)</f>
        <v>0</v>
      </c>
    </row>
    <row r="130" s="2" customFormat="1" ht="55.5" customHeight="1">
      <c r="A130" s="39"/>
      <c r="B130" s="40"/>
      <c r="C130" s="207" t="s">
        <v>80</v>
      </c>
      <c r="D130" s="207" t="s">
        <v>253</v>
      </c>
      <c r="E130" s="208" t="s">
        <v>1187</v>
      </c>
      <c r="F130" s="209" t="s">
        <v>1188</v>
      </c>
      <c r="G130" s="210" t="s">
        <v>256</v>
      </c>
      <c r="H130" s="211">
        <v>1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269</v>
      </c>
      <c r="AT130" s="219" t="s">
        <v>253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269</v>
      </c>
      <c r="BM130" s="219" t="s">
        <v>1310</v>
      </c>
    </row>
    <row r="131" s="2" customFormat="1" ht="24.15" customHeight="1">
      <c r="A131" s="39"/>
      <c r="B131" s="40"/>
      <c r="C131" s="207" t="s">
        <v>82</v>
      </c>
      <c r="D131" s="207" t="s">
        <v>253</v>
      </c>
      <c r="E131" s="208" t="s">
        <v>734</v>
      </c>
      <c r="F131" s="209" t="s">
        <v>735</v>
      </c>
      <c r="G131" s="210" t="s">
        <v>256</v>
      </c>
      <c r="H131" s="211">
        <v>1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269</v>
      </c>
      <c r="AT131" s="219" t="s">
        <v>253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269</v>
      </c>
      <c r="BM131" s="219" t="s">
        <v>1311</v>
      </c>
    </row>
    <row r="132" s="2" customFormat="1" ht="16.5" customHeight="1">
      <c r="A132" s="39"/>
      <c r="B132" s="40"/>
      <c r="C132" s="207" t="s">
        <v>99</v>
      </c>
      <c r="D132" s="207" t="s">
        <v>253</v>
      </c>
      <c r="E132" s="208" t="s">
        <v>725</v>
      </c>
      <c r="F132" s="209" t="s">
        <v>726</v>
      </c>
      <c r="G132" s="210" t="s">
        <v>256</v>
      </c>
      <c r="H132" s="211">
        <v>3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269</v>
      </c>
      <c r="AT132" s="219" t="s">
        <v>253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269</v>
      </c>
      <c r="BM132" s="219" t="s">
        <v>1312</v>
      </c>
    </row>
    <row r="133" s="2" customFormat="1" ht="16.5" customHeight="1">
      <c r="A133" s="39"/>
      <c r="B133" s="40"/>
      <c r="C133" s="207" t="s">
        <v>124</v>
      </c>
      <c r="D133" s="207" t="s">
        <v>253</v>
      </c>
      <c r="E133" s="208" t="s">
        <v>728</v>
      </c>
      <c r="F133" s="209" t="s">
        <v>729</v>
      </c>
      <c r="G133" s="210" t="s">
        <v>256</v>
      </c>
      <c r="H133" s="211">
        <v>1</v>
      </c>
      <c r="I133" s="212"/>
      <c r="J133" s="213">
        <f>ROUND(I133*H133,2)</f>
        <v>0</v>
      </c>
      <c r="K133" s="209" t="s">
        <v>257</v>
      </c>
      <c r="L133" s="214"/>
      <c r="M133" s="215" t="s">
        <v>1</v>
      </c>
      <c r="N133" s="216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269</v>
      </c>
      <c r="AT133" s="219" t="s">
        <v>253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269</v>
      </c>
      <c r="BM133" s="219" t="s">
        <v>1313</v>
      </c>
    </row>
    <row r="134" s="2" customFormat="1" ht="21.75" customHeight="1">
      <c r="A134" s="39"/>
      <c r="B134" s="40"/>
      <c r="C134" s="207" t="s">
        <v>271</v>
      </c>
      <c r="D134" s="207" t="s">
        <v>253</v>
      </c>
      <c r="E134" s="208" t="s">
        <v>731</v>
      </c>
      <c r="F134" s="209" t="s">
        <v>732</v>
      </c>
      <c r="G134" s="210" t="s">
        <v>256</v>
      </c>
      <c r="H134" s="211">
        <v>1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269</v>
      </c>
      <c r="AT134" s="219" t="s">
        <v>253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269</v>
      </c>
      <c r="BM134" s="219" t="s">
        <v>1314</v>
      </c>
    </row>
    <row r="135" s="2" customFormat="1" ht="16.5" customHeight="1">
      <c r="A135" s="39"/>
      <c r="B135" s="40"/>
      <c r="C135" s="221" t="s">
        <v>275</v>
      </c>
      <c r="D135" s="221" t="s">
        <v>260</v>
      </c>
      <c r="E135" s="222" t="s">
        <v>1195</v>
      </c>
      <c r="F135" s="223" t="s">
        <v>1196</v>
      </c>
      <c r="G135" s="224" t="s">
        <v>256</v>
      </c>
      <c r="H135" s="225">
        <v>1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124</v>
      </c>
      <c r="AT135" s="219" t="s">
        <v>260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124</v>
      </c>
      <c r="BM135" s="219" t="s">
        <v>1315</v>
      </c>
    </row>
    <row r="136" s="2" customFormat="1" ht="16.5" customHeight="1">
      <c r="A136" s="39"/>
      <c r="B136" s="40"/>
      <c r="C136" s="221" t="s">
        <v>279</v>
      </c>
      <c r="D136" s="221" t="s">
        <v>260</v>
      </c>
      <c r="E136" s="222" t="s">
        <v>740</v>
      </c>
      <c r="F136" s="223" t="s">
        <v>741</v>
      </c>
      <c r="G136" s="224" t="s">
        <v>256</v>
      </c>
      <c r="H136" s="225">
        <v>1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430</v>
      </c>
      <c r="AT136" s="219" t="s">
        <v>260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430</v>
      </c>
      <c r="BM136" s="219" t="s">
        <v>1316</v>
      </c>
    </row>
    <row r="137" s="11" customFormat="1" ht="22.8" customHeight="1">
      <c r="A137" s="11"/>
      <c r="B137" s="230"/>
      <c r="C137" s="231"/>
      <c r="D137" s="232" t="s">
        <v>72</v>
      </c>
      <c r="E137" s="254" t="s">
        <v>1198</v>
      </c>
      <c r="F137" s="254" t="s">
        <v>1199</v>
      </c>
      <c r="G137" s="231"/>
      <c r="H137" s="231"/>
      <c r="I137" s="234"/>
      <c r="J137" s="255">
        <f>BK137</f>
        <v>0</v>
      </c>
      <c r="K137" s="231"/>
      <c r="L137" s="236"/>
      <c r="M137" s="237"/>
      <c r="N137" s="238"/>
      <c r="O137" s="238"/>
      <c r="P137" s="239">
        <f>P138+SUM(P139:P153)</f>
        <v>0</v>
      </c>
      <c r="Q137" s="238"/>
      <c r="R137" s="239">
        <f>R138+SUM(R139:R153)</f>
        <v>0</v>
      </c>
      <c r="S137" s="238"/>
      <c r="T137" s="240">
        <f>T138+SUM(T139:T153)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41" t="s">
        <v>124</v>
      </c>
      <c r="AT137" s="242" t="s">
        <v>72</v>
      </c>
      <c r="AU137" s="242" t="s">
        <v>80</v>
      </c>
      <c r="AY137" s="241" t="s">
        <v>258</v>
      </c>
      <c r="BK137" s="243">
        <f>BK138+SUM(BK139:BK153)</f>
        <v>0</v>
      </c>
    </row>
    <row r="138" s="2" customFormat="1" ht="16.5" customHeight="1">
      <c r="A138" s="39"/>
      <c r="B138" s="40"/>
      <c r="C138" s="207" t="s">
        <v>284</v>
      </c>
      <c r="D138" s="207" t="s">
        <v>253</v>
      </c>
      <c r="E138" s="208" t="s">
        <v>1200</v>
      </c>
      <c r="F138" s="209" t="s">
        <v>1201</v>
      </c>
      <c r="G138" s="210" t="s">
        <v>256</v>
      </c>
      <c r="H138" s="211">
        <v>1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1202</v>
      </c>
      <c r="AT138" s="219" t="s">
        <v>253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509</v>
      </c>
      <c r="BM138" s="219" t="s">
        <v>1317</v>
      </c>
    </row>
    <row r="139" s="2" customFormat="1" ht="24.15" customHeight="1">
      <c r="A139" s="39"/>
      <c r="B139" s="40"/>
      <c r="C139" s="207" t="s">
        <v>288</v>
      </c>
      <c r="D139" s="207" t="s">
        <v>253</v>
      </c>
      <c r="E139" s="208" t="s">
        <v>1204</v>
      </c>
      <c r="F139" s="209" t="s">
        <v>1205</v>
      </c>
      <c r="G139" s="210" t="s">
        <v>256</v>
      </c>
      <c r="H139" s="211">
        <v>1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1202</v>
      </c>
      <c r="AT139" s="219" t="s">
        <v>253</v>
      </c>
      <c r="AU139" s="219" t="s">
        <v>82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509</v>
      </c>
      <c r="BM139" s="219" t="s">
        <v>1318</v>
      </c>
    </row>
    <row r="140" s="2" customFormat="1" ht="55.5" customHeight="1">
      <c r="A140" s="39"/>
      <c r="B140" s="40"/>
      <c r="C140" s="207" t="s">
        <v>702</v>
      </c>
      <c r="D140" s="207" t="s">
        <v>253</v>
      </c>
      <c r="E140" s="208" t="s">
        <v>1207</v>
      </c>
      <c r="F140" s="209" t="s">
        <v>1208</v>
      </c>
      <c r="G140" s="210" t="s">
        <v>256</v>
      </c>
      <c r="H140" s="211">
        <v>1</v>
      </c>
      <c r="I140" s="212"/>
      <c r="J140" s="213">
        <f>ROUND(I140*H140,2)</f>
        <v>0</v>
      </c>
      <c r="K140" s="209" t="s">
        <v>257</v>
      </c>
      <c r="L140" s="214"/>
      <c r="M140" s="215" t="s">
        <v>1</v>
      </c>
      <c r="N140" s="216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1202</v>
      </c>
      <c r="AT140" s="219" t="s">
        <v>253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509</v>
      </c>
      <c r="BM140" s="219" t="s">
        <v>1319</v>
      </c>
    </row>
    <row r="141" s="2" customFormat="1" ht="37.8" customHeight="1">
      <c r="A141" s="39"/>
      <c r="B141" s="40"/>
      <c r="C141" s="207" t="s">
        <v>1075</v>
      </c>
      <c r="D141" s="207" t="s">
        <v>253</v>
      </c>
      <c r="E141" s="208" t="s">
        <v>1210</v>
      </c>
      <c r="F141" s="209" t="s">
        <v>1211</v>
      </c>
      <c r="G141" s="210" t="s">
        <v>256</v>
      </c>
      <c r="H141" s="211">
        <v>1</v>
      </c>
      <c r="I141" s="212"/>
      <c r="J141" s="213">
        <f>ROUND(I141*H141,2)</f>
        <v>0</v>
      </c>
      <c r="K141" s="209" t="s">
        <v>257</v>
      </c>
      <c r="L141" s="214"/>
      <c r="M141" s="215" t="s">
        <v>1</v>
      </c>
      <c r="N141" s="216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1202</v>
      </c>
      <c r="AT141" s="219" t="s">
        <v>253</v>
      </c>
      <c r="AU141" s="219" t="s">
        <v>82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509</v>
      </c>
      <c r="BM141" s="219" t="s">
        <v>1320</v>
      </c>
    </row>
    <row r="142" s="2" customFormat="1" ht="44.25" customHeight="1">
      <c r="A142" s="39"/>
      <c r="B142" s="40"/>
      <c r="C142" s="207" t="s">
        <v>292</v>
      </c>
      <c r="D142" s="207" t="s">
        <v>253</v>
      </c>
      <c r="E142" s="208" t="s">
        <v>1213</v>
      </c>
      <c r="F142" s="209" t="s">
        <v>1214</v>
      </c>
      <c r="G142" s="210" t="s">
        <v>256</v>
      </c>
      <c r="H142" s="211">
        <v>20</v>
      </c>
      <c r="I142" s="212"/>
      <c r="J142" s="213">
        <f>ROUND(I142*H142,2)</f>
        <v>0</v>
      </c>
      <c r="K142" s="209" t="s">
        <v>257</v>
      </c>
      <c r="L142" s="214"/>
      <c r="M142" s="215" t="s">
        <v>1</v>
      </c>
      <c r="N142" s="216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1202</v>
      </c>
      <c r="AT142" s="219" t="s">
        <v>253</v>
      </c>
      <c r="AU142" s="219" t="s">
        <v>82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509</v>
      </c>
      <c r="BM142" s="219" t="s">
        <v>1321</v>
      </c>
    </row>
    <row r="143" s="2" customFormat="1" ht="21.75" customHeight="1">
      <c r="A143" s="39"/>
      <c r="B143" s="40"/>
      <c r="C143" s="221" t="s">
        <v>296</v>
      </c>
      <c r="D143" s="221" t="s">
        <v>260</v>
      </c>
      <c r="E143" s="222" t="s">
        <v>1216</v>
      </c>
      <c r="F143" s="223" t="s">
        <v>1217</v>
      </c>
      <c r="G143" s="224" t="s">
        <v>256</v>
      </c>
      <c r="H143" s="225">
        <v>20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430</v>
      </c>
      <c r="AT143" s="219" t="s">
        <v>260</v>
      </c>
      <c r="AU143" s="219" t="s">
        <v>82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430</v>
      </c>
      <c r="BM143" s="219" t="s">
        <v>1322</v>
      </c>
    </row>
    <row r="144" s="2" customFormat="1" ht="44.25" customHeight="1">
      <c r="A144" s="39"/>
      <c r="B144" s="40"/>
      <c r="C144" s="207" t="s">
        <v>1051</v>
      </c>
      <c r="D144" s="207" t="s">
        <v>253</v>
      </c>
      <c r="E144" s="208" t="s">
        <v>1219</v>
      </c>
      <c r="F144" s="209" t="s">
        <v>1220</v>
      </c>
      <c r="G144" s="210" t="s">
        <v>256</v>
      </c>
      <c r="H144" s="211">
        <v>1</v>
      </c>
      <c r="I144" s="212"/>
      <c r="J144" s="213">
        <f>ROUND(I144*H144,2)</f>
        <v>0</v>
      </c>
      <c r="K144" s="209" t="s">
        <v>257</v>
      </c>
      <c r="L144" s="214"/>
      <c r="M144" s="215" t="s">
        <v>1</v>
      </c>
      <c r="N144" s="216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269</v>
      </c>
      <c r="AT144" s="219" t="s">
        <v>253</v>
      </c>
      <c r="AU144" s="219" t="s">
        <v>82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269</v>
      </c>
      <c r="BM144" s="219" t="s">
        <v>1323</v>
      </c>
    </row>
    <row r="145" s="2" customFormat="1" ht="21.75" customHeight="1">
      <c r="A145" s="39"/>
      <c r="B145" s="40"/>
      <c r="C145" s="221" t="s">
        <v>303</v>
      </c>
      <c r="D145" s="221" t="s">
        <v>260</v>
      </c>
      <c r="E145" s="222" t="s">
        <v>1222</v>
      </c>
      <c r="F145" s="223" t="s">
        <v>1223</v>
      </c>
      <c r="G145" s="224" t="s">
        <v>256</v>
      </c>
      <c r="H145" s="225">
        <v>1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124</v>
      </c>
      <c r="AT145" s="219" t="s">
        <v>260</v>
      </c>
      <c r="AU145" s="219" t="s">
        <v>82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124</v>
      </c>
      <c r="BM145" s="219" t="s">
        <v>1324</v>
      </c>
    </row>
    <row r="146" s="2" customFormat="1" ht="24.15" customHeight="1">
      <c r="A146" s="39"/>
      <c r="B146" s="40"/>
      <c r="C146" s="207" t="s">
        <v>307</v>
      </c>
      <c r="D146" s="207" t="s">
        <v>253</v>
      </c>
      <c r="E146" s="208" t="s">
        <v>1225</v>
      </c>
      <c r="F146" s="209" t="s">
        <v>1226</v>
      </c>
      <c r="G146" s="210" t="s">
        <v>1227</v>
      </c>
      <c r="H146" s="211">
        <v>1</v>
      </c>
      <c r="I146" s="212"/>
      <c r="J146" s="213">
        <f>ROUND(I146*H146,2)</f>
        <v>0</v>
      </c>
      <c r="K146" s="209" t="s">
        <v>257</v>
      </c>
      <c r="L146" s="214"/>
      <c r="M146" s="215" t="s">
        <v>1</v>
      </c>
      <c r="N146" s="216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269</v>
      </c>
      <c r="AT146" s="219" t="s">
        <v>253</v>
      </c>
      <c r="AU146" s="219" t="s">
        <v>82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269</v>
      </c>
      <c r="BM146" s="219" t="s">
        <v>1325</v>
      </c>
    </row>
    <row r="147" s="2" customFormat="1" ht="44.25" customHeight="1">
      <c r="A147" s="39"/>
      <c r="B147" s="40"/>
      <c r="C147" s="207" t="s">
        <v>311</v>
      </c>
      <c r="D147" s="207" t="s">
        <v>253</v>
      </c>
      <c r="E147" s="208" t="s">
        <v>1229</v>
      </c>
      <c r="F147" s="209" t="s">
        <v>1230</v>
      </c>
      <c r="G147" s="210" t="s">
        <v>1231</v>
      </c>
      <c r="H147" s="211">
        <v>1</v>
      </c>
      <c r="I147" s="212"/>
      <c r="J147" s="213">
        <f>ROUND(I147*H147,2)</f>
        <v>0</v>
      </c>
      <c r="K147" s="209" t="s">
        <v>257</v>
      </c>
      <c r="L147" s="214"/>
      <c r="M147" s="215" t="s">
        <v>1</v>
      </c>
      <c r="N147" s="216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269</v>
      </c>
      <c r="AT147" s="219" t="s">
        <v>253</v>
      </c>
      <c r="AU147" s="219" t="s">
        <v>82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269</v>
      </c>
      <c r="BM147" s="219" t="s">
        <v>1326</v>
      </c>
    </row>
    <row r="148" s="2" customFormat="1" ht="24.15" customHeight="1">
      <c r="A148" s="39"/>
      <c r="B148" s="40"/>
      <c r="C148" s="207" t="s">
        <v>316</v>
      </c>
      <c r="D148" s="207" t="s">
        <v>253</v>
      </c>
      <c r="E148" s="208" t="s">
        <v>1233</v>
      </c>
      <c r="F148" s="209" t="s">
        <v>1234</v>
      </c>
      <c r="G148" s="210" t="s">
        <v>256</v>
      </c>
      <c r="H148" s="211">
        <v>1</v>
      </c>
      <c r="I148" s="212"/>
      <c r="J148" s="213">
        <f>ROUND(I148*H148,2)</f>
        <v>0</v>
      </c>
      <c r="K148" s="209" t="s">
        <v>257</v>
      </c>
      <c r="L148" s="214"/>
      <c r="M148" s="215" t="s">
        <v>1</v>
      </c>
      <c r="N148" s="216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269</v>
      </c>
      <c r="AT148" s="219" t="s">
        <v>253</v>
      </c>
      <c r="AU148" s="219" t="s">
        <v>82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269</v>
      </c>
      <c r="BM148" s="219" t="s">
        <v>1327</v>
      </c>
    </row>
    <row r="149" s="2" customFormat="1" ht="16.5" customHeight="1">
      <c r="A149" s="39"/>
      <c r="B149" s="40"/>
      <c r="C149" s="221" t="s">
        <v>320</v>
      </c>
      <c r="D149" s="221" t="s">
        <v>260</v>
      </c>
      <c r="E149" s="222" t="s">
        <v>1236</v>
      </c>
      <c r="F149" s="223" t="s">
        <v>1237</v>
      </c>
      <c r="G149" s="224" t="s">
        <v>256</v>
      </c>
      <c r="H149" s="225">
        <v>1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124</v>
      </c>
      <c r="AT149" s="219" t="s">
        <v>260</v>
      </c>
      <c r="AU149" s="219" t="s">
        <v>82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124</v>
      </c>
      <c r="BM149" s="219" t="s">
        <v>1328</v>
      </c>
    </row>
    <row r="150" s="2" customFormat="1" ht="16.5" customHeight="1">
      <c r="A150" s="39"/>
      <c r="B150" s="40"/>
      <c r="C150" s="221" t="s">
        <v>324</v>
      </c>
      <c r="D150" s="221" t="s">
        <v>260</v>
      </c>
      <c r="E150" s="222" t="s">
        <v>1239</v>
      </c>
      <c r="F150" s="223" t="s">
        <v>1240</v>
      </c>
      <c r="G150" s="224" t="s">
        <v>256</v>
      </c>
      <c r="H150" s="225">
        <v>1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316</v>
      </c>
      <c r="AT150" s="219" t="s">
        <v>260</v>
      </c>
      <c r="AU150" s="219" t="s">
        <v>82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316</v>
      </c>
      <c r="BM150" s="219" t="s">
        <v>1329</v>
      </c>
    </row>
    <row r="151" s="2" customFormat="1" ht="21.75" customHeight="1">
      <c r="A151" s="39"/>
      <c r="B151" s="40"/>
      <c r="C151" s="207" t="s">
        <v>328</v>
      </c>
      <c r="D151" s="207" t="s">
        <v>253</v>
      </c>
      <c r="E151" s="208" t="s">
        <v>1242</v>
      </c>
      <c r="F151" s="209" t="s">
        <v>1243</v>
      </c>
      <c r="G151" s="210" t="s">
        <v>256</v>
      </c>
      <c r="H151" s="211">
        <v>1</v>
      </c>
      <c r="I151" s="212"/>
      <c r="J151" s="213">
        <f>ROUND(I151*H151,2)</f>
        <v>0</v>
      </c>
      <c r="K151" s="209" t="s">
        <v>257</v>
      </c>
      <c r="L151" s="214"/>
      <c r="M151" s="215" t="s">
        <v>1</v>
      </c>
      <c r="N151" s="216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1202</v>
      </c>
      <c r="AT151" s="219" t="s">
        <v>253</v>
      </c>
      <c r="AU151" s="219" t="s">
        <v>82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509</v>
      </c>
      <c r="BM151" s="219" t="s">
        <v>1330</v>
      </c>
    </row>
    <row r="152" s="2" customFormat="1" ht="16.5" customHeight="1">
      <c r="A152" s="39"/>
      <c r="B152" s="40"/>
      <c r="C152" s="221" t="s">
        <v>332</v>
      </c>
      <c r="D152" s="221" t="s">
        <v>260</v>
      </c>
      <c r="E152" s="222" t="s">
        <v>1245</v>
      </c>
      <c r="F152" s="223" t="s">
        <v>1246</v>
      </c>
      <c r="G152" s="224" t="s">
        <v>256</v>
      </c>
      <c r="H152" s="225">
        <v>1</v>
      </c>
      <c r="I152" s="226"/>
      <c r="J152" s="227">
        <f>ROUND(I152*H152,2)</f>
        <v>0</v>
      </c>
      <c r="K152" s="223" t="s">
        <v>257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80</v>
      </c>
      <c r="AT152" s="219" t="s">
        <v>260</v>
      </c>
      <c r="AU152" s="219" t="s">
        <v>82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80</v>
      </c>
      <c r="BM152" s="219" t="s">
        <v>1331</v>
      </c>
    </row>
    <row r="153" s="11" customFormat="1" ht="20.88" customHeight="1">
      <c r="A153" s="11"/>
      <c r="B153" s="230"/>
      <c r="C153" s="231"/>
      <c r="D153" s="232" t="s">
        <v>72</v>
      </c>
      <c r="E153" s="254" t="s">
        <v>634</v>
      </c>
      <c r="F153" s="254" t="s">
        <v>1248</v>
      </c>
      <c r="G153" s="231"/>
      <c r="H153" s="231"/>
      <c r="I153" s="234"/>
      <c r="J153" s="255">
        <f>BK153</f>
        <v>0</v>
      </c>
      <c r="K153" s="231"/>
      <c r="L153" s="236"/>
      <c r="M153" s="237"/>
      <c r="N153" s="238"/>
      <c r="O153" s="238"/>
      <c r="P153" s="239">
        <f>SUM(P154:P167)</f>
        <v>0</v>
      </c>
      <c r="Q153" s="238"/>
      <c r="R153" s="239">
        <f>SUM(R154:R167)</f>
        <v>0</v>
      </c>
      <c r="S153" s="238"/>
      <c r="T153" s="240">
        <f>SUM(T154:T167)</f>
        <v>0</v>
      </c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R153" s="241" t="s">
        <v>80</v>
      </c>
      <c r="AT153" s="242" t="s">
        <v>72</v>
      </c>
      <c r="AU153" s="242" t="s">
        <v>82</v>
      </c>
      <c r="AY153" s="241" t="s">
        <v>258</v>
      </c>
      <c r="BK153" s="243">
        <f>SUM(BK154:BK167)</f>
        <v>0</v>
      </c>
    </row>
    <row r="154" s="2" customFormat="1" ht="21.75" customHeight="1">
      <c r="A154" s="39"/>
      <c r="B154" s="40"/>
      <c r="C154" s="221" t="s">
        <v>363</v>
      </c>
      <c r="D154" s="221" t="s">
        <v>260</v>
      </c>
      <c r="E154" s="222" t="s">
        <v>1249</v>
      </c>
      <c r="F154" s="223" t="s">
        <v>1250</v>
      </c>
      <c r="G154" s="224" t="s">
        <v>256</v>
      </c>
      <c r="H154" s="225">
        <v>4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430</v>
      </c>
      <c r="AT154" s="219" t="s">
        <v>260</v>
      </c>
      <c r="AU154" s="219" t="s">
        <v>99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430</v>
      </c>
      <c r="BM154" s="219" t="s">
        <v>1332</v>
      </c>
    </row>
    <row r="155" s="2" customFormat="1" ht="24.15" customHeight="1">
      <c r="A155" s="39"/>
      <c r="B155" s="40"/>
      <c r="C155" s="221" t="s">
        <v>367</v>
      </c>
      <c r="D155" s="221" t="s">
        <v>260</v>
      </c>
      <c r="E155" s="222" t="s">
        <v>1252</v>
      </c>
      <c r="F155" s="223" t="s">
        <v>1253</v>
      </c>
      <c r="G155" s="224" t="s">
        <v>256</v>
      </c>
      <c r="H155" s="225">
        <v>3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430</v>
      </c>
      <c r="AT155" s="219" t="s">
        <v>260</v>
      </c>
      <c r="AU155" s="219" t="s">
        <v>99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430</v>
      </c>
      <c r="BM155" s="219" t="s">
        <v>1333</v>
      </c>
    </row>
    <row r="156" s="2" customFormat="1" ht="16.5" customHeight="1">
      <c r="A156" s="39"/>
      <c r="B156" s="40"/>
      <c r="C156" s="221" t="s">
        <v>383</v>
      </c>
      <c r="D156" s="221" t="s">
        <v>260</v>
      </c>
      <c r="E156" s="222" t="s">
        <v>1258</v>
      </c>
      <c r="F156" s="223" t="s">
        <v>1259</v>
      </c>
      <c r="G156" s="224" t="s">
        <v>256</v>
      </c>
      <c r="H156" s="225">
        <v>4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430</v>
      </c>
      <c r="AT156" s="219" t="s">
        <v>260</v>
      </c>
      <c r="AU156" s="219" t="s">
        <v>99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430</v>
      </c>
      <c r="BM156" s="219" t="s">
        <v>1334</v>
      </c>
    </row>
    <row r="157" s="2" customFormat="1" ht="21.75" customHeight="1">
      <c r="A157" s="39"/>
      <c r="B157" s="40"/>
      <c r="C157" s="221" t="s">
        <v>711</v>
      </c>
      <c r="D157" s="221" t="s">
        <v>260</v>
      </c>
      <c r="E157" s="222" t="s">
        <v>1261</v>
      </c>
      <c r="F157" s="223" t="s">
        <v>1262</v>
      </c>
      <c r="G157" s="224" t="s">
        <v>256</v>
      </c>
      <c r="H157" s="225">
        <v>2</v>
      </c>
      <c r="I157" s="226"/>
      <c r="J157" s="227">
        <f>ROUND(I157*H157,2)</f>
        <v>0</v>
      </c>
      <c r="K157" s="223" t="s">
        <v>257</v>
      </c>
      <c r="L157" s="45"/>
      <c r="M157" s="228" t="s">
        <v>1</v>
      </c>
      <c r="N157" s="229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430</v>
      </c>
      <c r="AT157" s="219" t="s">
        <v>260</v>
      </c>
      <c r="AU157" s="219" t="s">
        <v>99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430</v>
      </c>
      <c r="BM157" s="219" t="s">
        <v>1335</v>
      </c>
    </row>
    <row r="158" s="2" customFormat="1" ht="21.75" customHeight="1">
      <c r="A158" s="39"/>
      <c r="B158" s="40"/>
      <c r="C158" s="221" t="s">
        <v>691</v>
      </c>
      <c r="D158" s="221" t="s">
        <v>260</v>
      </c>
      <c r="E158" s="222" t="s">
        <v>1336</v>
      </c>
      <c r="F158" s="223" t="s">
        <v>1337</v>
      </c>
      <c r="G158" s="224" t="s">
        <v>256</v>
      </c>
      <c r="H158" s="225">
        <v>2</v>
      </c>
      <c r="I158" s="226"/>
      <c r="J158" s="227">
        <f>ROUND(I158*H158,2)</f>
        <v>0</v>
      </c>
      <c r="K158" s="223" t="s">
        <v>257</v>
      </c>
      <c r="L158" s="45"/>
      <c r="M158" s="228" t="s">
        <v>1</v>
      </c>
      <c r="N158" s="229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430</v>
      </c>
      <c r="AT158" s="219" t="s">
        <v>260</v>
      </c>
      <c r="AU158" s="219" t="s">
        <v>99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430</v>
      </c>
      <c r="BM158" s="219" t="s">
        <v>1338</v>
      </c>
    </row>
    <row r="159" s="2" customFormat="1" ht="24.15" customHeight="1">
      <c r="A159" s="39"/>
      <c r="B159" s="40"/>
      <c r="C159" s="221" t="s">
        <v>698</v>
      </c>
      <c r="D159" s="221" t="s">
        <v>260</v>
      </c>
      <c r="E159" s="222" t="s">
        <v>1264</v>
      </c>
      <c r="F159" s="223" t="s">
        <v>1265</v>
      </c>
      <c r="G159" s="224" t="s">
        <v>256</v>
      </c>
      <c r="H159" s="225">
        <v>4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430</v>
      </c>
      <c r="AT159" s="219" t="s">
        <v>260</v>
      </c>
      <c r="AU159" s="219" t="s">
        <v>99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430</v>
      </c>
      <c r="BM159" s="219" t="s">
        <v>1339</v>
      </c>
    </row>
    <row r="160" s="2" customFormat="1" ht="16.5" customHeight="1">
      <c r="A160" s="39"/>
      <c r="B160" s="40"/>
      <c r="C160" s="221" t="s">
        <v>387</v>
      </c>
      <c r="D160" s="221" t="s">
        <v>260</v>
      </c>
      <c r="E160" s="222" t="s">
        <v>1275</v>
      </c>
      <c r="F160" s="223" t="s">
        <v>1276</v>
      </c>
      <c r="G160" s="224" t="s">
        <v>256</v>
      </c>
      <c r="H160" s="225">
        <v>4</v>
      </c>
      <c r="I160" s="226"/>
      <c r="J160" s="227">
        <f>ROUND(I160*H160,2)</f>
        <v>0</v>
      </c>
      <c r="K160" s="223" t="s">
        <v>257</v>
      </c>
      <c r="L160" s="45"/>
      <c r="M160" s="228" t="s">
        <v>1</v>
      </c>
      <c r="N160" s="229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430</v>
      </c>
      <c r="AT160" s="219" t="s">
        <v>260</v>
      </c>
      <c r="AU160" s="219" t="s">
        <v>99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430</v>
      </c>
      <c r="BM160" s="219" t="s">
        <v>1340</v>
      </c>
    </row>
    <row r="161" s="2" customFormat="1" ht="16.5" customHeight="1">
      <c r="A161" s="39"/>
      <c r="B161" s="40"/>
      <c r="C161" s="221" t="s">
        <v>391</v>
      </c>
      <c r="D161" s="221" t="s">
        <v>260</v>
      </c>
      <c r="E161" s="222" t="s">
        <v>1278</v>
      </c>
      <c r="F161" s="223" t="s">
        <v>1279</v>
      </c>
      <c r="G161" s="224" t="s">
        <v>256</v>
      </c>
      <c r="H161" s="225">
        <v>4</v>
      </c>
      <c r="I161" s="226"/>
      <c r="J161" s="227">
        <f>ROUND(I161*H161,2)</f>
        <v>0</v>
      </c>
      <c r="K161" s="223" t="s">
        <v>257</v>
      </c>
      <c r="L161" s="45"/>
      <c r="M161" s="228" t="s">
        <v>1</v>
      </c>
      <c r="N161" s="229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430</v>
      </c>
      <c r="AT161" s="219" t="s">
        <v>260</v>
      </c>
      <c r="AU161" s="219" t="s">
        <v>99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430</v>
      </c>
      <c r="BM161" s="219" t="s">
        <v>1341</v>
      </c>
    </row>
    <row r="162" s="2" customFormat="1" ht="16.5" customHeight="1">
      <c r="A162" s="39"/>
      <c r="B162" s="40"/>
      <c r="C162" s="221" t="s">
        <v>409</v>
      </c>
      <c r="D162" s="221" t="s">
        <v>260</v>
      </c>
      <c r="E162" s="222" t="s">
        <v>1342</v>
      </c>
      <c r="F162" s="223" t="s">
        <v>1343</v>
      </c>
      <c r="G162" s="224" t="s">
        <v>256</v>
      </c>
      <c r="H162" s="225">
        <v>2</v>
      </c>
      <c r="I162" s="226"/>
      <c r="J162" s="227">
        <f>ROUND(I162*H162,2)</f>
        <v>0</v>
      </c>
      <c r="K162" s="223" t="s">
        <v>257</v>
      </c>
      <c r="L162" s="45"/>
      <c r="M162" s="228" t="s">
        <v>1</v>
      </c>
      <c r="N162" s="229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430</v>
      </c>
      <c r="AT162" s="219" t="s">
        <v>260</v>
      </c>
      <c r="AU162" s="219" t="s">
        <v>99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430</v>
      </c>
      <c r="BM162" s="219" t="s">
        <v>1344</v>
      </c>
    </row>
    <row r="163" s="2" customFormat="1" ht="16.5" customHeight="1">
      <c r="A163" s="39"/>
      <c r="B163" s="40"/>
      <c r="C163" s="207" t="s">
        <v>405</v>
      </c>
      <c r="D163" s="207" t="s">
        <v>253</v>
      </c>
      <c r="E163" s="208" t="s">
        <v>1267</v>
      </c>
      <c r="F163" s="209" t="s">
        <v>1268</v>
      </c>
      <c r="G163" s="210" t="s">
        <v>256</v>
      </c>
      <c r="H163" s="211">
        <v>1</v>
      </c>
      <c r="I163" s="212"/>
      <c r="J163" s="213">
        <f>ROUND(I163*H163,2)</f>
        <v>0</v>
      </c>
      <c r="K163" s="209" t="s">
        <v>257</v>
      </c>
      <c r="L163" s="214"/>
      <c r="M163" s="215" t="s">
        <v>1</v>
      </c>
      <c r="N163" s="216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430</v>
      </c>
      <c r="AT163" s="219" t="s">
        <v>253</v>
      </c>
      <c r="AU163" s="219" t="s">
        <v>99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430</v>
      </c>
      <c r="BM163" s="219" t="s">
        <v>1345</v>
      </c>
    </row>
    <row r="164" s="2" customFormat="1" ht="24.15" customHeight="1">
      <c r="A164" s="39"/>
      <c r="B164" s="40"/>
      <c r="C164" s="207" t="s">
        <v>413</v>
      </c>
      <c r="D164" s="207" t="s">
        <v>253</v>
      </c>
      <c r="E164" s="208" t="s">
        <v>267</v>
      </c>
      <c r="F164" s="209" t="s">
        <v>268</v>
      </c>
      <c r="G164" s="210" t="s">
        <v>256</v>
      </c>
      <c r="H164" s="211">
        <v>1</v>
      </c>
      <c r="I164" s="212"/>
      <c r="J164" s="213">
        <f>ROUND(I164*H164,2)</f>
        <v>0</v>
      </c>
      <c r="K164" s="209" t="s">
        <v>257</v>
      </c>
      <c r="L164" s="214"/>
      <c r="M164" s="215" t="s">
        <v>1</v>
      </c>
      <c r="N164" s="216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430</v>
      </c>
      <c r="AT164" s="219" t="s">
        <v>253</v>
      </c>
      <c r="AU164" s="219" t="s">
        <v>99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430</v>
      </c>
      <c r="BM164" s="219" t="s">
        <v>1346</v>
      </c>
    </row>
    <row r="165" s="2" customFormat="1">
      <c r="A165" s="39"/>
      <c r="B165" s="40"/>
      <c r="C165" s="41"/>
      <c r="D165" s="261" t="s">
        <v>696</v>
      </c>
      <c r="E165" s="41"/>
      <c r="F165" s="292" t="s">
        <v>1347</v>
      </c>
      <c r="G165" s="41"/>
      <c r="H165" s="41"/>
      <c r="I165" s="293"/>
      <c r="J165" s="41"/>
      <c r="K165" s="41"/>
      <c r="L165" s="45"/>
      <c r="M165" s="294"/>
      <c r="N165" s="29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696</v>
      </c>
      <c r="AU165" s="18" t="s">
        <v>99</v>
      </c>
    </row>
    <row r="166" s="2" customFormat="1" ht="24.15" customHeight="1">
      <c r="A166" s="39"/>
      <c r="B166" s="40"/>
      <c r="C166" s="221" t="s">
        <v>417</v>
      </c>
      <c r="D166" s="221" t="s">
        <v>260</v>
      </c>
      <c r="E166" s="222" t="s">
        <v>1272</v>
      </c>
      <c r="F166" s="223" t="s">
        <v>1273</v>
      </c>
      <c r="G166" s="224" t="s">
        <v>256</v>
      </c>
      <c r="H166" s="225">
        <v>1</v>
      </c>
      <c r="I166" s="226"/>
      <c r="J166" s="227">
        <f>ROUND(I166*H166,2)</f>
        <v>0</v>
      </c>
      <c r="K166" s="223" t="s">
        <v>257</v>
      </c>
      <c r="L166" s="45"/>
      <c r="M166" s="228" t="s">
        <v>1</v>
      </c>
      <c r="N166" s="229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430</v>
      </c>
      <c r="AT166" s="219" t="s">
        <v>260</v>
      </c>
      <c r="AU166" s="219" t="s">
        <v>99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430</v>
      </c>
      <c r="BM166" s="219" t="s">
        <v>1348</v>
      </c>
    </row>
    <row r="167" s="2" customFormat="1" ht="24.15" customHeight="1">
      <c r="A167" s="39"/>
      <c r="B167" s="40"/>
      <c r="C167" s="221" t="s">
        <v>687</v>
      </c>
      <c r="D167" s="221" t="s">
        <v>260</v>
      </c>
      <c r="E167" s="222" t="s">
        <v>643</v>
      </c>
      <c r="F167" s="223" t="s">
        <v>644</v>
      </c>
      <c r="G167" s="224" t="s">
        <v>256</v>
      </c>
      <c r="H167" s="225">
        <v>4</v>
      </c>
      <c r="I167" s="226"/>
      <c r="J167" s="227">
        <f>ROUND(I167*H167,2)</f>
        <v>0</v>
      </c>
      <c r="K167" s="223" t="s">
        <v>257</v>
      </c>
      <c r="L167" s="45"/>
      <c r="M167" s="228" t="s">
        <v>1</v>
      </c>
      <c r="N167" s="229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430</v>
      </c>
      <c r="AT167" s="219" t="s">
        <v>260</v>
      </c>
      <c r="AU167" s="219" t="s">
        <v>99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430</v>
      </c>
      <c r="BM167" s="219" t="s">
        <v>1349</v>
      </c>
    </row>
    <row r="168" s="11" customFormat="1" ht="25.92" customHeight="1">
      <c r="A168" s="11"/>
      <c r="B168" s="230"/>
      <c r="C168" s="231"/>
      <c r="D168" s="232" t="s">
        <v>72</v>
      </c>
      <c r="E168" s="233" t="s">
        <v>1282</v>
      </c>
      <c r="F168" s="233" t="s">
        <v>1283</v>
      </c>
      <c r="G168" s="231"/>
      <c r="H168" s="231"/>
      <c r="I168" s="234"/>
      <c r="J168" s="235">
        <f>BK168</f>
        <v>0</v>
      </c>
      <c r="K168" s="231"/>
      <c r="L168" s="236"/>
      <c r="M168" s="237"/>
      <c r="N168" s="238"/>
      <c r="O168" s="238"/>
      <c r="P168" s="239">
        <f>SUM(P169:P179)</f>
        <v>0</v>
      </c>
      <c r="Q168" s="238"/>
      <c r="R168" s="239">
        <f>SUM(R169:R179)</f>
        <v>0</v>
      </c>
      <c r="S168" s="238"/>
      <c r="T168" s="240">
        <f>SUM(T169:T179)</f>
        <v>0</v>
      </c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R168" s="241" t="s">
        <v>124</v>
      </c>
      <c r="AT168" s="242" t="s">
        <v>72</v>
      </c>
      <c r="AU168" s="242" t="s">
        <v>73</v>
      </c>
      <c r="AY168" s="241" t="s">
        <v>258</v>
      </c>
      <c r="BK168" s="243">
        <f>SUM(BK169:BK179)</f>
        <v>0</v>
      </c>
    </row>
    <row r="169" s="2" customFormat="1" ht="37.8" customHeight="1">
      <c r="A169" s="39"/>
      <c r="B169" s="40"/>
      <c r="C169" s="221" t="s">
        <v>421</v>
      </c>
      <c r="D169" s="221" t="s">
        <v>260</v>
      </c>
      <c r="E169" s="222" t="s">
        <v>1284</v>
      </c>
      <c r="F169" s="223" t="s">
        <v>1285</v>
      </c>
      <c r="G169" s="224" t="s">
        <v>256</v>
      </c>
      <c r="H169" s="225">
        <v>1</v>
      </c>
      <c r="I169" s="226"/>
      <c r="J169" s="227">
        <f>ROUND(I169*H169,2)</f>
        <v>0</v>
      </c>
      <c r="K169" s="223" t="s">
        <v>257</v>
      </c>
      <c r="L169" s="45"/>
      <c r="M169" s="228" t="s">
        <v>1</v>
      </c>
      <c r="N169" s="229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1286</v>
      </c>
      <c r="AT169" s="219" t="s">
        <v>260</v>
      </c>
      <c r="AU169" s="219" t="s">
        <v>80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1286</v>
      </c>
      <c r="BM169" s="219" t="s">
        <v>1350</v>
      </c>
    </row>
    <row r="170" s="2" customFormat="1" ht="37.8" customHeight="1">
      <c r="A170" s="39"/>
      <c r="B170" s="40"/>
      <c r="C170" s="221" t="s">
        <v>427</v>
      </c>
      <c r="D170" s="221" t="s">
        <v>260</v>
      </c>
      <c r="E170" s="222" t="s">
        <v>1288</v>
      </c>
      <c r="F170" s="223" t="s">
        <v>1289</v>
      </c>
      <c r="G170" s="224" t="s">
        <v>256</v>
      </c>
      <c r="H170" s="225">
        <v>1</v>
      </c>
      <c r="I170" s="226"/>
      <c r="J170" s="227">
        <f>ROUND(I170*H170,2)</f>
        <v>0</v>
      </c>
      <c r="K170" s="223" t="s">
        <v>257</v>
      </c>
      <c r="L170" s="45"/>
      <c r="M170" s="228" t="s">
        <v>1</v>
      </c>
      <c r="N170" s="229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1286</v>
      </c>
      <c r="AT170" s="219" t="s">
        <v>260</v>
      </c>
      <c r="AU170" s="219" t="s">
        <v>80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1286</v>
      </c>
      <c r="BM170" s="219" t="s">
        <v>1351</v>
      </c>
    </row>
    <row r="171" s="2" customFormat="1" ht="37.8" customHeight="1">
      <c r="A171" s="39"/>
      <c r="B171" s="40"/>
      <c r="C171" s="221" t="s">
        <v>432</v>
      </c>
      <c r="D171" s="221" t="s">
        <v>260</v>
      </c>
      <c r="E171" s="222" t="s">
        <v>1291</v>
      </c>
      <c r="F171" s="223" t="s">
        <v>1292</v>
      </c>
      <c r="G171" s="224" t="s">
        <v>256</v>
      </c>
      <c r="H171" s="225">
        <v>2</v>
      </c>
      <c r="I171" s="226"/>
      <c r="J171" s="227">
        <f>ROUND(I171*H171,2)</f>
        <v>0</v>
      </c>
      <c r="K171" s="223" t="s">
        <v>257</v>
      </c>
      <c r="L171" s="45"/>
      <c r="M171" s="228" t="s">
        <v>1</v>
      </c>
      <c r="N171" s="229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1286</v>
      </c>
      <c r="AT171" s="219" t="s">
        <v>260</v>
      </c>
      <c r="AU171" s="219" t="s">
        <v>80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1286</v>
      </c>
      <c r="BM171" s="219" t="s">
        <v>1352</v>
      </c>
    </row>
    <row r="172" s="2" customFormat="1" ht="37.8" customHeight="1">
      <c r="A172" s="39"/>
      <c r="B172" s="40"/>
      <c r="C172" s="221" t="s">
        <v>436</v>
      </c>
      <c r="D172" s="221" t="s">
        <v>260</v>
      </c>
      <c r="E172" s="222" t="s">
        <v>1294</v>
      </c>
      <c r="F172" s="223" t="s">
        <v>1295</v>
      </c>
      <c r="G172" s="224" t="s">
        <v>256</v>
      </c>
      <c r="H172" s="225">
        <v>1</v>
      </c>
      <c r="I172" s="226"/>
      <c r="J172" s="227">
        <f>ROUND(I172*H172,2)</f>
        <v>0</v>
      </c>
      <c r="K172" s="223" t="s">
        <v>257</v>
      </c>
      <c r="L172" s="45"/>
      <c r="M172" s="228" t="s">
        <v>1</v>
      </c>
      <c r="N172" s="229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1286</v>
      </c>
      <c r="AT172" s="219" t="s">
        <v>260</v>
      </c>
      <c r="AU172" s="219" t="s">
        <v>80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1286</v>
      </c>
      <c r="BM172" s="219" t="s">
        <v>1353</v>
      </c>
    </row>
    <row r="173" s="2" customFormat="1" ht="37.8" customHeight="1">
      <c r="A173" s="39"/>
      <c r="B173" s="40"/>
      <c r="C173" s="221" t="s">
        <v>440</v>
      </c>
      <c r="D173" s="221" t="s">
        <v>260</v>
      </c>
      <c r="E173" s="222" t="s">
        <v>1297</v>
      </c>
      <c r="F173" s="223" t="s">
        <v>1298</v>
      </c>
      <c r="G173" s="224" t="s">
        <v>256</v>
      </c>
      <c r="H173" s="225">
        <v>2</v>
      </c>
      <c r="I173" s="226"/>
      <c r="J173" s="227">
        <f>ROUND(I173*H173,2)</f>
        <v>0</v>
      </c>
      <c r="K173" s="223" t="s">
        <v>257</v>
      </c>
      <c r="L173" s="45"/>
      <c r="M173" s="228" t="s">
        <v>1</v>
      </c>
      <c r="N173" s="229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1286</v>
      </c>
      <c r="AT173" s="219" t="s">
        <v>260</v>
      </c>
      <c r="AU173" s="219" t="s">
        <v>80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1286</v>
      </c>
      <c r="BM173" s="219" t="s">
        <v>1354</v>
      </c>
    </row>
    <row r="174" s="2" customFormat="1" ht="24.15" customHeight="1">
      <c r="A174" s="39"/>
      <c r="B174" s="40"/>
      <c r="C174" s="221" t="s">
        <v>445</v>
      </c>
      <c r="D174" s="221" t="s">
        <v>260</v>
      </c>
      <c r="E174" s="222" t="s">
        <v>746</v>
      </c>
      <c r="F174" s="223" t="s">
        <v>747</v>
      </c>
      <c r="G174" s="224" t="s">
        <v>256</v>
      </c>
      <c r="H174" s="225">
        <v>1</v>
      </c>
      <c r="I174" s="226"/>
      <c r="J174" s="227">
        <f>ROUND(I174*H174,2)</f>
        <v>0</v>
      </c>
      <c r="K174" s="223" t="s">
        <v>257</v>
      </c>
      <c r="L174" s="45"/>
      <c r="M174" s="228" t="s">
        <v>1</v>
      </c>
      <c r="N174" s="229" t="s">
        <v>38</v>
      </c>
      <c r="O174" s="9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430</v>
      </c>
      <c r="AT174" s="219" t="s">
        <v>260</v>
      </c>
      <c r="AU174" s="219" t="s">
        <v>80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430</v>
      </c>
      <c r="BM174" s="219" t="s">
        <v>1355</v>
      </c>
    </row>
    <row r="175" s="2" customFormat="1" ht="37.8" customHeight="1">
      <c r="A175" s="39"/>
      <c r="B175" s="40"/>
      <c r="C175" s="221" t="s">
        <v>449</v>
      </c>
      <c r="D175" s="221" t="s">
        <v>260</v>
      </c>
      <c r="E175" s="222" t="s">
        <v>749</v>
      </c>
      <c r="F175" s="223" t="s">
        <v>750</v>
      </c>
      <c r="G175" s="224" t="s">
        <v>256</v>
      </c>
      <c r="H175" s="225">
        <v>1</v>
      </c>
      <c r="I175" s="226"/>
      <c r="J175" s="227">
        <f>ROUND(I175*H175,2)</f>
        <v>0</v>
      </c>
      <c r="K175" s="223" t="s">
        <v>257</v>
      </c>
      <c r="L175" s="45"/>
      <c r="M175" s="228" t="s">
        <v>1</v>
      </c>
      <c r="N175" s="229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430</v>
      </c>
      <c r="AT175" s="219" t="s">
        <v>260</v>
      </c>
      <c r="AU175" s="219" t="s">
        <v>80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430</v>
      </c>
      <c r="BM175" s="219" t="s">
        <v>1356</v>
      </c>
    </row>
    <row r="176" s="2" customFormat="1" ht="33" customHeight="1">
      <c r="A176" s="39"/>
      <c r="B176" s="40"/>
      <c r="C176" s="221" t="s">
        <v>453</v>
      </c>
      <c r="D176" s="221" t="s">
        <v>260</v>
      </c>
      <c r="E176" s="222" t="s">
        <v>752</v>
      </c>
      <c r="F176" s="223" t="s">
        <v>753</v>
      </c>
      <c r="G176" s="224" t="s">
        <v>256</v>
      </c>
      <c r="H176" s="225">
        <v>1</v>
      </c>
      <c r="I176" s="226"/>
      <c r="J176" s="227">
        <f>ROUND(I176*H176,2)</f>
        <v>0</v>
      </c>
      <c r="K176" s="223" t="s">
        <v>257</v>
      </c>
      <c r="L176" s="45"/>
      <c r="M176" s="228" t="s">
        <v>1</v>
      </c>
      <c r="N176" s="229" t="s">
        <v>38</v>
      </c>
      <c r="O176" s="9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9" t="s">
        <v>430</v>
      </c>
      <c r="AT176" s="219" t="s">
        <v>260</v>
      </c>
      <c r="AU176" s="219" t="s">
        <v>80</v>
      </c>
      <c r="AY176" s="18" t="s">
        <v>258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80</v>
      </c>
      <c r="BK176" s="220">
        <f>ROUND(I176*H176,2)</f>
        <v>0</v>
      </c>
      <c r="BL176" s="18" t="s">
        <v>430</v>
      </c>
      <c r="BM176" s="219" t="s">
        <v>1357</v>
      </c>
    </row>
    <row r="177" s="2" customFormat="1" ht="24.15" customHeight="1">
      <c r="A177" s="39"/>
      <c r="B177" s="40"/>
      <c r="C177" s="221" t="s">
        <v>455</v>
      </c>
      <c r="D177" s="221" t="s">
        <v>260</v>
      </c>
      <c r="E177" s="222" t="s">
        <v>707</v>
      </c>
      <c r="F177" s="223" t="s">
        <v>708</v>
      </c>
      <c r="G177" s="224" t="s">
        <v>256</v>
      </c>
      <c r="H177" s="225">
        <v>1</v>
      </c>
      <c r="I177" s="226"/>
      <c r="J177" s="227">
        <f>ROUND(I177*H177,2)</f>
        <v>0</v>
      </c>
      <c r="K177" s="223" t="s">
        <v>257</v>
      </c>
      <c r="L177" s="45"/>
      <c r="M177" s="228" t="s">
        <v>1</v>
      </c>
      <c r="N177" s="229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430</v>
      </c>
      <c r="AT177" s="219" t="s">
        <v>260</v>
      </c>
      <c r="AU177" s="219" t="s">
        <v>80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430</v>
      </c>
      <c r="BM177" s="219" t="s">
        <v>1358</v>
      </c>
    </row>
    <row r="178" s="2" customFormat="1" ht="24.15" customHeight="1">
      <c r="A178" s="39"/>
      <c r="B178" s="40"/>
      <c r="C178" s="221" t="s">
        <v>1064</v>
      </c>
      <c r="D178" s="221" t="s">
        <v>260</v>
      </c>
      <c r="E178" s="222" t="s">
        <v>716</v>
      </c>
      <c r="F178" s="223" t="s">
        <v>717</v>
      </c>
      <c r="G178" s="224" t="s">
        <v>256</v>
      </c>
      <c r="H178" s="225">
        <v>1</v>
      </c>
      <c r="I178" s="226"/>
      <c r="J178" s="227">
        <f>ROUND(I178*H178,2)</f>
        <v>0</v>
      </c>
      <c r="K178" s="223" t="s">
        <v>257</v>
      </c>
      <c r="L178" s="45"/>
      <c r="M178" s="228" t="s">
        <v>1</v>
      </c>
      <c r="N178" s="229" t="s">
        <v>38</v>
      </c>
      <c r="O178" s="9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430</v>
      </c>
      <c r="AT178" s="219" t="s">
        <v>260</v>
      </c>
      <c r="AU178" s="219" t="s">
        <v>80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430</v>
      </c>
      <c r="BM178" s="219" t="s">
        <v>1359</v>
      </c>
    </row>
    <row r="179" s="2" customFormat="1" ht="16.5" customHeight="1">
      <c r="A179" s="39"/>
      <c r="B179" s="40"/>
      <c r="C179" s="221" t="s">
        <v>460</v>
      </c>
      <c r="D179" s="221" t="s">
        <v>260</v>
      </c>
      <c r="E179" s="222" t="s">
        <v>1306</v>
      </c>
      <c r="F179" s="223" t="s">
        <v>1307</v>
      </c>
      <c r="G179" s="224" t="s">
        <v>256</v>
      </c>
      <c r="H179" s="225">
        <v>1</v>
      </c>
      <c r="I179" s="226"/>
      <c r="J179" s="227">
        <f>ROUND(I179*H179,2)</f>
        <v>0</v>
      </c>
      <c r="K179" s="223" t="s">
        <v>257</v>
      </c>
      <c r="L179" s="45"/>
      <c r="M179" s="256" t="s">
        <v>1</v>
      </c>
      <c r="N179" s="257" t="s">
        <v>38</v>
      </c>
      <c r="O179" s="246"/>
      <c r="P179" s="247">
        <f>O179*H179</f>
        <v>0</v>
      </c>
      <c r="Q179" s="247">
        <v>0</v>
      </c>
      <c r="R179" s="247">
        <f>Q179*H179</f>
        <v>0</v>
      </c>
      <c r="S179" s="247">
        <v>0</v>
      </c>
      <c r="T179" s="24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430</v>
      </c>
      <c r="AT179" s="219" t="s">
        <v>260</v>
      </c>
      <c r="AU179" s="219" t="s">
        <v>80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430</v>
      </c>
      <c r="BM179" s="219" t="s">
        <v>1360</v>
      </c>
    </row>
    <row r="180" s="2" customFormat="1" ht="6.96" customHeight="1">
      <c r="A180" s="39"/>
      <c r="B180" s="67"/>
      <c r="C180" s="68"/>
      <c r="D180" s="68"/>
      <c r="E180" s="68"/>
      <c r="F180" s="68"/>
      <c r="G180" s="68"/>
      <c r="H180" s="68"/>
      <c r="I180" s="68"/>
      <c r="J180" s="68"/>
      <c r="K180" s="68"/>
      <c r="L180" s="45"/>
      <c r="M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</row>
  </sheetData>
  <sheetProtection sheet="1" autoFilter="0" formatColumns="0" formatRows="0" objects="1" scenarios="1" spinCount="100000" saltValue="iUVgo1hBFyH9wLPZaZY5wXlfcR4iLotjC2Dj5AK8f4fmCZA2FAq6dIqvAuP203v81GVlRRmz2bPvr+VViySuOg==" hashValue="F2VlhmsesoKlLveicvgDxoRAaKQfBP1tWjYSXrE+nhKKsTMSRrfYqDUPZeplg8gWqR3LxaxwfMIZQum4dchp0Q==" algorithmName="SHA-512" password="CC35"/>
  <autoFilter ref="C127:K17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>
      <c r="B8" s="21"/>
      <c r="D8" s="152" t="s">
        <v>230</v>
      </c>
      <c r="L8" s="21"/>
    </row>
    <row r="9" s="1" customFormat="1" ht="16.5" customHeight="1">
      <c r="B9" s="21"/>
      <c r="E9" s="153" t="s">
        <v>802</v>
      </c>
      <c r="F9" s="1"/>
      <c r="G9" s="1"/>
      <c r="H9" s="1"/>
      <c r="L9" s="21"/>
    </row>
    <row r="10" s="1" customFormat="1" ht="12" customHeight="1">
      <c r="B10" s="21"/>
      <c r="D10" s="152" t="s">
        <v>232</v>
      </c>
      <c r="L10" s="21"/>
    </row>
    <row r="11" s="2" customFormat="1" ht="16.5" customHeight="1">
      <c r="A11" s="39"/>
      <c r="B11" s="45"/>
      <c r="C11" s="39"/>
      <c r="D11" s="39"/>
      <c r="E11" s="16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720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1361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12. 1. 2024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26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26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26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26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33</v>
      </c>
      <c r="E34" s="39"/>
      <c r="F34" s="39"/>
      <c r="G34" s="39"/>
      <c r="H34" s="39"/>
      <c r="I34" s="39"/>
      <c r="J34" s="162">
        <f>ROUND(J124,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35</v>
      </c>
      <c r="G36" s="39"/>
      <c r="H36" s="39"/>
      <c r="I36" s="163" t="s">
        <v>34</v>
      </c>
      <c r="J36" s="163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37</v>
      </c>
      <c r="E37" s="152" t="s">
        <v>38</v>
      </c>
      <c r="F37" s="165">
        <f>ROUND((SUM(BE124:BE166)),  2)</f>
        <v>0</v>
      </c>
      <c r="G37" s="39"/>
      <c r="H37" s="39"/>
      <c r="I37" s="166">
        <v>0.20999999999999999</v>
      </c>
      <c r="J37" s="165">
        <f>ROUND(((SUM(BE124:BE166))*I37),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ROUND((SUM(BF124:BF166)),  2)</f>
        <v>0</v>
      </c>
      <c r="G38" s="39"/>
      <c r="H38" s="39"/>
      <c r="I38" s="166">
        <v>0.12</v>
      </c>
      <c r="J38" s="165">
        <f>ROUND(((SUM(BF124:BF166))*I38),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ROUND((SUM(BG124:BG166)),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ROUND((SUM(BH124:BH166)),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ROUND((SUM(BI124:BI166)),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802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232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9" t="s">
        <v>542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720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01.03 - Vnitřní technologie SZZ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12. 1. 2024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235</v>
      </c>
      <c r="D98" s="187"/>
      <c r="E98" s="187"/>
      <c r="F98" s="187"/>
      <c r="G98" s="187"/>
      <c r="H98" s="187"/>
      <c r="I98" s="187"/>
      <c r="J98" s="188" t="s">
        <v>236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237</v>
      </c>
      <c r="D100" s="41"/>
      <c r="E100" s="41"/>
      <c r="F100" s="41"/>
      <c r="G100" s="41"/>
      <c r="H100" s="41"/>
      <c r="I100" s="41"/>
      <c r="J100" s="111">
        <f>J124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238</v>
      </c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1" customFormat="1" ht="16.5" customHeight="1">
      <c r="B112" s="22"/>
      <c r="C112" s="23"/>
      <c r="D112" s="23"/>
      <c r="E112" s="185" t="s">
        <v>802</v>
      </c>
      <c r="F112" s="23"/>
      <c r="G112" s="23"/>
      <c r="H112" s="23"/>
      <c r="I112" s="23"/>
      <c r="J112" s="23"/>
      <c r="K112" s="23"/>
      <c r="L112" s="21"/>
    </row>
    <row r="113" s="1" customFormat="1" ht="12" customHeight="1">
      <c r="B113" s="22"/>
      <c r="C113" s="33" t="s">
        <v>232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299" t="s">
        <v>542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720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E13</f>
        <v>01.03 - Vnitřní technologie SZZ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F16</f>
        <v xml:space="preserve"> </v>
      </c>
      <c r="G118" s="41"/>
      <c r="H118" s="41"/>
      <c r="I118" s="33" t="s">
        <v>22</v>
      </c>
      <c r="J118" s="80" t="str">
        <f>IF(J16="","",J16)</f>
        <v>12. 1. 2024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E19</f>
        <v xml:space="preserve"> </v>
      </c>
      <c r="G120" s="41"/>
      <c r="H120" s="41"/>
      <c r="I120" s="33" t="s">
        <v>29</v>
      </c>
      <c r="J120" s="37" t="str">
        <f>E25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IF(E22="","",E22)</f>
        <v>Vyplň údaj</v>
      </c>
      <c r="G121" s="41"/>
      <c r="H121" s="41"/>
      <c r="I121" s="33" t="s">
        <v>31</v>
      </c>
      <c r="J121" s="37" t="str">
        <f>E28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96"/>
      <c r="B123" s="197"/>
      <c r="C123" s="198" t="s">
        <v>241</v>
      </c>
      <c r="D123" s="199" t="s">
        <v>58</v>
      </c>
      <c r="E123" s="199" t="s">
        <v>54</v>
      </c>
      <c r="F123" s="199" t="s">
        <v>55</v>
      </c>
      <c r="G123" s="199" t="s">
        <v>242</v>
      </c>
      <c r="H123" s="199" t="s">
        <v>243</v>
      </c>
      <c r="I123" s="199" t="s">
        <v>244</v>
      </c>
      <c r="J123" s="199" t="s">
        <v>236</v>
      </c>
      <c r="K123" s="200" t="s">
        <v>245</v>
      </c>
      <c r="L123" s="201"/>
      <c r="M123" s="101" t="s">
        <v>1</v>
      </c>
      <c r="N123" s="102" t="s">
        <v>37</v>
      </c>
      <c r="O123" s="102" t="s">
        <v>246</v>
      </c>
      <c r="P123" s="102" t="s">
        <v>247</v>
      </c>
      <c r="Q123" s="102" t="s">
        <v>248</v>
      </c>
      <c r="R123" s="102" t="s">
        <v>249</v>
      </c>
      <c r="S123" s="102" t="s">
        <v>250</v>
      </c>
      <c r="T123" s="103" t="s">
        <v>251</v>
      </c>
      <c r="U123" s="196"/>
      <c r="V123" s="196"/>
      <c r="W123" s="196"/>
      <c r="X123" s="196"/>
      <c r="Y123" s="196"/>
      <c r="Z123" s="196"/>
      <c r="AA123" s="196"/>
      <c r="AB123" s="196"/>
      <c r="AC123" s="196"/>
      <c r="AD123" s="196"/>
      <c r="AE123" s="196"/>
    </row>
    <row r="124" s="2" customFormat="1" ht="22.8" customHeight="1">
      <c r="A124" s="39"/>
      <c r="B124" s="40"/>
      <c r="C124" s="108" t="s">
        <v>252</v>
      </c>
      <c r="D124" s="41"/>
      <c r="E124" s="41"/>
      <c r="F124" s="41"/>
      <c r="G124" s="41"/>
      <c r="H124" s="41"/>
      <c r="I124" s="41"/>
      <c r="J124" s="202">
        <f>BK124</f>
        <v>0</v>
      </c>
      <c r="K124" s="41"/>
      <c r="L124" s="45"/>
      <c r="M124" s="104"/>
      <c r="N124" s="203"/>
      <c r="O124" s="105"/>
      <c r="P124" s="204">
        <f>SUM(P125:P166)</f>
        <v>0</v>
      </c>
      <c r="Q124" s="105"/>
      <c r="R124" s="204">
        <f>SUM(R125:R166)</f>
        <v>0</v>
      </c>
      <c r="S124" s="105"/>
      <c r="T124" s="205">
        <f>SUM(T125:T166)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238</v>
      </c>
      <c r="BK124" s="206">
        <f>SUM(BK125:BK166)</f>
        <v>0</v>
      </c>
    </row>
    <row r="125" s="2" customFormat="1" ht="33" customHeight="1">
      <c r="A125" s="39"/>
      <c r="B125" s="40"/>
      <c r="C125" s="207" t="s">
        <v>324</v>
      </c>
      <c r="D125" s="207" t="s">
        <v>253</v>
      </c>
      <c r="E125" s="208" t="s">
        <v>1362</v>
      </c>
      <c r="F125" s="209" t="s">
        <v>1363</v>
      </c>
      <c r="G125" s="210" t="s">
        <v>1231</v>
      </c>
      <c r="H125" s="211">
        <v>2</v>
      </c>
      <c r="I125" s="212"/>
      <c r="J125" s="213">
        <f>ROUND(I125*H125,2)</f>
        <v>0</v>
      </c>
      <c r="K125" s="209" t="s">
        <v>1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430</v>
      </c>
      <c r="AT125" s="219" t="s">
        <v>253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430</v>
      </c>
      <c r="BM125" s="219" t="s">
        <v>1364</v>
      </c>
    </row>
    <row r="126" s="2" customFormat="1">
      <c r="A126" s="39"/>
      <c r="B126" s="40"/>
      <c r="C126" s="41"/>
      <c r="D126" s="261" t="s">
        <v>696</v>
      </c>
      <c r="E126" s="41"/>
      <c r="F126" s="292" t="s">
        <v>1365</v>
      </c>
      <c r="G126" s="41"/>
      <c r="H126" s="41"/>
      <c r="I126" s="293"/>
      <c r="J126" s="41"/>
      <c r="K126" s="41"/>
      <c r="L126" s="45"/>
      <c r="M126" s="294"/>
      <c r="N126" s="295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696</v>
      </c>
      <c r="AU126" s="18" t="s">
        <v>73</v>
      </c>
    </row>
    <row r="127" s="2" customFormat="1" ht="16.5" customHeight="1">
      <c r="A127" s="39"/>
      <c r="B127" s="40"/>
      <c r="C127" s="221" t="s">
        <v>440</v>
      </c>
      <c r="D127" s="221" t="s">
        <v>260</v>
      </c>
      <c r="E127" s="222" t="s">
        <v>1366</v>
      </c>
      <c r="F127" s="223" t="s">
        <v>1367</v>
      </c>
      <c r="G127" s="224" t="s">
        <v>256</v>
      </c>
      <c r="H127" s="225">
        <v>2</v>
      </c>
      <c r="I127" s="226"/>
      <c r="J127" s="227">
        <f>ROUND(I127*H127,2)</f>
        <v>0</v>
      </c>
      <c r="K127" s="223" t="s">
        <v>1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73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1368</v>
      </c>
    </row>
    <row r="128" s="2" customFormat="1" ht="33" customHeight="1">
      <c r="A128" s="39"/>
      <c r="B128" s="40"/>
      <c r="C128" s="207" t="s">
        <v>328</v>
      </c>
      <c r="D128" s="207" t="s">
        <v>253</v>
      </c>
      <c r="E128" s="208" t="s">
        <v>1369</v>
      </c>
      <c r="F128" s="209" t="s">
        <v>1363</v>
      </c>
      <c r="G128" s="210" t="s">
        <v>1231</v>
      </c>
      <c r="H128" s="211">
        <v>3</v>
      </c>
      <c r="I128" s="212"/>
      <c r="J128" s="213">
        <f>ROUND(I128*H128,2)</f>
        <v>0</v>
      </c>
      <c r="K128" s="209" t="s">
        <v>1</v>
      </c>
      <c r="L128" s="214"/>
      <c r="M128" s="215" t="s">
        <v>1</v>
      </c>
      <c r="N128" s="216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253</v>
      </c>
      <c r="AU128" s="219" t="s">
        <v>73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1370</v>
      </c>
    </row>
    <row r="129" s="2" customFormat="1">
      <c r="A129" s="39"/>
      <c r="B129" s="40"/>
      <c r="C129" s="41"/>
      <c r="D129" s="261" t="s">
        <v>696</v>
      </c>
      <c r="E129" s="41"/>
      <c r="F129" s="292" t="s">
        <v>1371</v>
      </c>
      <c r="G129" s="41"/>
      <c r="H129" s="41"/>
      <c r="I129" s="293"/>
      <c r="J129" s="41"/>
      <c r="K129" s="41"/>
      <c r="L129" s="45"/>
      <c r="M129" s="294"/>
      <c r="N129" s="29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696</v>
      </c>
      <c r="AU129" s="18" t="s">
        <v>73</v>
      </c>
    </row>
    <row r="130" s="2" customFormat="1" ht="16.5" customHeight="1">
      <c r="A130" s="39"/>
      <c r="B130" s="40"/>
      <c r="C130" s="221" t="s">
        <v>436</v>
      </c>
      <c r="D130" s="221" t="s">
        <v>260</v>
      </c>
      <c r="E130" s="222" t="s">
        <v>1372</v>
      </c>
      <c r="F130" s="223" t="s">
        <v>1373</v>
      </c>
      <c r="G130" s="224" t="s">
        <v>256</v>
      </c>
      <c r="H130" s="225">
        <v>3</v>
      </c>
      <c r="I130" s="226"/>
      <c r="J130" s="227">
        <f>ROUND(I130*H130,2)</f>
        <v>0</v>
      </c>
      <c r="K130" s="223" t="s">
        <v>1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430</v>
      </c>
      <c r="AT130" s="219" t="s">
        <v>260</v>
      </c>
      <c r="AU130" s="219" t="s">
        <v>73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430</v>
      </c>
      <c r="BM130" s="219" t="s">
        <v>1374</v>
      </c>
    </row>
    <row r="131" s="2" customFormat="1" ht="33" customHeight="1">
      <c r="A131" s="39"/>
      <c r="B131" s="40"/>
      <c r="C131" s="207" t="s">
        <v>332</v>
      </c>
      <c r="D131" s="207" t="s">
        <v>253</v>
      </c>
      <c r="E131" s="208" t="s">
        <v>1375</v>
      </c>
      <c r="F131" s="209" t="s">
        <v>1363</v>
      </c>
      <c r="G131" s="210" t="s">
        <v>1231</v>
      </c>
      <c r="H131" s="211">
        <v>2</v>
      </c>
      <c r="I131" s="212"/>
      <c r="J131" s="213">
        <f>ROUND(I131*H131,2)</f>
        <v>0</v>
      </c>
      <c r="K131" s="209" t="s">
        <v>1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253</v>
      </c>
      <c r="AU131" s="219" t="s">
        <v>73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1376</v>
      </c>
    </row>
    <row r="132" s="2" customFormat="1">
      <c r="A132" s="39"/>
      <c r="B132" s="40"/>
      <c r="C132" s="41"/>
      <c r="D132" s="261" t="s">
        <v>696</v>
      </c>
      <c r="E132" s="41"/>
      <c r="F132" s="292" t="s">
        <v>1377</v>
      </c>
      <c r="G132" s="41"/>
      <c r="H132" s="41"/>
      <c r="I132" s="293"/>
      <c r="J132" s="41"/>
      <c r="K132" s="41"/>
      <c r="L132" s="45"/>
      <c r="M132" s="294"/>
      <c r="N132" s="29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696</v>
      </c>
      <c r="AU132" s="18" t="s">
        <v>73</v>
      </c>
    </row>
    <row r="133" s="2" customFormat="1" ht="16.5" customHeight="1">
      <c r="A133" s="39"/>
      <c r="B133" s="40"/>
      <c r="C133" s="221" t="s">
        <v>445</v>
      </c>
      <c r="D133" s="221" t="s">
        <v>260</v>
      </c>
      <c r="E133" s="222" t="s">
        <v>1378</v>
      </c>
      <c r="F133" s="223" t="s">
        <v>1379</v>
      </c>
      <c r="G133" s="224" t="s">
        <v>256</v>
      </c>
      <c r="H133" s="225">
        <v>2</v>
      </c>
      <c r="I133" s="226"/>
      <c r="J133" s="227">
        <f>ROUND(I133*H133,2)</f>
        <v>0</v>
      </c>
      <c r="K133" s="223" t="s">
        <v>1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73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1380</v>
      </c>
    </row>
    <row r="134" s="2" customFormat="1" ht="16.5" customHeight="1">
      <c r="A134" s="39"/>
      <c r="B134" s="40"/>
      <c r="C134" s="207" t="s">
        <v>7</v>
      </c>
      <c r="D134" s="207" t="s">
        <v>253</v>
      </c>
      <c r="E134" s="208" t="s">
        <v>1381</v>
      </c>
      <c r="F134" s="209" t="s">
        <v>1382</v>
      </c>
      <c r="G134" s="210" t="s">
        <v>256</v>
      </c>
      <c r="H134" s="211">
        <v>2</v>
      </c>
      <c r="I134" s="212"/>
      <c r="J134" s="213">
        <f>ROUND(I134*H134,2)</f>
        <v>0</v>
      </c>
      <c r="K134" s="209" t="s">
        <v>1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253</v>
      </c>
      <c r="AU134" s="219" t="s">
        <v>73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1383</v>
      </c>
    </row>
    <row r="135" s="2" customFormat="1">
      <c r="A135" s="39"/>
      <c r="B135" s="40"/>
      <c r="C135" s="41"/>
      <c r="D135" s="261" t="s">
        <v>696</v>
      </c>
      <c r="E135" s="41"/>
      <c r="F135" s="292" t="s">
        <v>1384</v>
      </c>
      <c r="G135" s="41"/>
      <c r="H135" s="41"/>
      <c r="I135" s="293"/>
      <c r="J135" s="41"/>
      <c r="K135" s="41"/>
      <c r="L135" s="45"/>
      <c r="M135" s="294"/>
      <c r="N135" s="29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696</v>
      </c>
      <c r="AU135" s="18" t="s">
        <v>73</v>
      </c>
    </row>
    <row r="136" s="2" customFormat="1" ht="16.5" customHeight="1">
      <c r="A136" s="39"/>
      <c r="B136" s="40"/>
      <c r="C136" s="221" t="s">
        <v>339</v>
      </c>
      <c r="D136" s="221" t="s">
        <v>260</v>
      </c>
      <c r="E136" s="222" t="s">
        <v>1385</v>
      </c>
      <c r="F136" s="223" t="s">
        <v>1386</v>
      </c>
      <c r="G136" s="224" t="s">
        <v>256</v>
      </c>
      <c r="H136" s="225">
        <v>2</v>
      </c>
      <c r="I136" s="226"/>
      <c r="J136" s="227">
        <f>ROUND(I136*H136,2)</f>
        <v>0</v>
      </c>
      <c r="K136" s="223" t="s">
        <v>1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430</v>
      </c>
      <c r="AT136" s="219" t="s">
        <v>260</v>
      </c>
      <c r="AU136" s="219" t="s">
        <v>73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430</v>
      </c>
      <c r="BM136" s="219" t="s">
        <v>1387</v>
      </c>
    </row>
    <row r="137" s="2" customFormat="1">
      <c r="A137" s="39"/>
      <c r="B137" s="40"/>
      <c r="C137" s="41"/>
      <c r="D137" s="261" t="s">
        <v>696</v>
      </c>
      <c r="E137" s="41"/>
      <c r="F137" s="292" t="s">
        <v>1388</v>
      </c>
      <c r="G137" s="41"/>
      <c r="H137" s="41"/>
      <c r="I137" s="293"/>
      <c r="J137" s="41"/>
      <c r="K137" s="41"/>
      <c r="L137" s="45"/>
      <c r="M137" s="294"/>
      <c r="N137" s="29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696</v>
      </c>
      <c r="AU137" s="18" t="s">
        <v>73</v>
      </c>
    </row>
    <row r="138" s="2" customFormat="1" ht="16.5" customHeight="1">
      <c r="A138" s="39"/>
      <c r="B138" s="40"/>
      <c r="C138" s="207" t="s">
        <v>343</v>
      </c>
      <c r="D138" s="207" t="s">
        <v>253</v>
      </c>
      <c r="E138" s="208" t="s">
        <v>1389</v>
      </c>
      <c r="F138" s="209" t="s">
        <v>1390</v>
      </c>
      <c r="G138" s="210" t="s">
        <v>256</v>
      </c>
      <c r="H138" s="211">
        <v>2</v>
      </c>
      <c r="I138" s="212"/>
      <c r="J138" s="213">
        <f>ROUND(I138*H138,2)</f>
        <v>0</v>
      </c>
      <c r="K138" s="209" t="s">
        <v>1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430</v>
      </c>
      <c r="AT138" s="219" t="s">
        <v>253</v>
      </c>
      <c r="AU138" s="219" t="s">
        <v>73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430</v>
      </c>
      <c r="BM138" s="219" t="s">
        <v>1391</v>
      </c>
    </row>
    <row r="139" s="2" customFormat="1">
      <c r="A139" s="39"/>
      <c r="B139" s="40"/>
      <c r="C139" s="41"/>
      <c r="D139" s="261" t="s">
        <v>696</v>
      </c>
      <c r="E139" s="41"/>
      <c r="F139" s="292" t="s">
        <v>1392</v>
      </c>
      <c r="G139" s="41"/>
      <c r="H139" s="41"/>
      <c r="I139" s="293"/>
      <c r="J139" s="41"/>
      <c r="K139" s="41"/>
      <c r="L139" s="45"/>
      <c r="M139" s="294"/>
      <c r="N139" s="29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696</v>
      </c>
      <c r="AU139" s="18" t="s">
        <v>73</v>
      </c>
    </row>
    <row r="140" s="2" customFormat="1" ht="16.5" customHeight="1">
      <c r="A140" s="39"/>
      <c r="B140" s="40"/>
      <c r="C140" s="221" t="s">
        <v>367</v>
      </c>
      <c r="D140" s="221" t="s">
        <v>260</v>
      </c>
      <c r="E140" s="222" t="s">
        <v>1393</v>
      </c>
      <c r="F140" s="223" t="s">
        <v>1394</v>
      </c>
      <c r="G140" s="224" t="s">
        <v>256</v>
      </c>
      <c r="H140" s="225">
        <v>2</v>
      </c>
      <c r="I140" s="226"/>
      <c r="J140" s="227">
        <f>ROUND(I140*H140,2)</f>
        <v>0</v>
      </c>
      <c r="K140" s="223" t="s">
        <v>1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430</v>
      </c>
      <c r="AT140" s="219" t="s">
        <v>260</v>
      </c>
      <c r="AU140" s="219" t="s">
        <v>73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430</v>
      </c>
      <c r="BM140" s="219" t="s">
        <v>1395</v>
      </c>
    </row>
    <row r="141" s="2" customFormat="1" ht="33" customHeight="1">
      <c r="A141" s="39"/>
      <c r="B141" s="40"/>
      <c r="C141" s="207" t="s">
        <v>371</v>
      </c>
      <c r="D141" s="207" t="s">
        <v>253</v>
      </c>
      <c r="E141" s="208" t="s">
        <v>1396</v>
      </c>
      <c r="F141" s="209" t="s">
        <v>1397</v>
      </c>
      <c r="G141" s="210" t="s">
        <v>256</v>
      </c>
      <c r="H141" s="211">
        <v>2</v>
      </c>
      <c r="I141" s="212"/>
      <c r="J141" s="213">
        <f>ROUND(I141*H141,2)</f>
        <v>0</v>
      </c>
      <c r="K141" s="209" t="s">
        <v>1</v>
      </c>
      <c r="L141" s="214"/>
      <c r="M141" s="215" t="s">
        <v>1</v>
      </c>
      <c r="N141" s="216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430</v>
      </c>
      <c r="AT141" s="219" t="s">
        <v>253</v>
      </c>
      <c r="AU141" s="219" t="s">
        <v>73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430</v>
      </c>
      <c r="BM141" s="219" t="s">
        <v>1398</v>
      </c>
    </row>
    <row r="142" s="2" customFormat="1" ht="37.8" customHeight="1">
      <c r="A142" s="39"/>
      <c r="B142" s="40"/>
      <c r="C142" s="221" t="s">
        <v>375</v>
      </c>
      <c r="D142" s="221" t="s">
        <v>260</v>
      </c>
      <c r="E142" s="222" t="s">
        <v>1399</v>
      </c>
      <c r="F142" s="223" t="s">
        <v>1400</v>
      </c>
      <c r="G142" s="224" t="s">
        <v>256</v>
      </c>
      <c r="H142" s="225">
        <v>2</v>
      </c>
      <c r="I142" s="226"/>
      <c r="J142" s="227">
        <f>ROUND(I142*H142,2)</f>
        <v>0</v>
      </c>
      <c r="K142" s="223" t="s">
        <v>1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430</v>
      </c>
      <c r="AT142" s="219" t="s">
        <v>260</v>
      </c>
      <c r="AU142" s="219" t="s">
        <v>73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430</v>
      </c>
      <c r="BM142" s="219" t="s">
        <v>1401</v>
      </c>
    </row>
    <row r="143" s="2" customFormat="1" ht="24.15" customHeight="1">
      <c r="A143" s="39"/>
      <c r="B143" s="40"/>
      <c r="C143" s="207" t="s">
        <v>379</v>
      </c>
      <c r="D143" s="207" t="s">
        <v>253</v>
      </c>
      <c r="E143" s="208" t="s">
        <v>1402</v>
      </c>
      <c r="F143" s="209" t="s">
        <v>1403</v>
      </c>
      <c r="G143" s="210" t="s">
        <v>256</v>
      </c>
      <c r="H143" s="211">
        <v>1</v>
      </c>
      <c r="I143" s="212"/>
      <c r="J143" s="213">
        <f>ROUND(I143*H143,2)</f>
        <v>0</v>
      </c>
      <c r="K143" s="209" t="s">
        <v>1</v>
      </c>
      <c r="L143" s="214"/>
      <c r="M143" s="215" t="s">
        <v>1</v>
      </c>
      <c r="N143" s="216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430</v>
      </c>
      <c r="AT143" s="219" t="s">
        <v>253</v>
      </c>
      <c r="AU143" s="219" t="s">
        <v>73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430</v>
      </c>
      <c r="BM143" s="219" t="s">
        <v>1404</v>
      </c>
    </row>
    <row r="144" s="2" customFormat="1" ht="33" customHeight="1">
      <c r="A144" s="39"/>
      <c r="B144" s="40"/>
      <c r="C144" s="221" t="s">
        <v>383</v>
      </c>
      <c r="D144" s="221" t="s">
        <v>260</v>
      </c>
      <c r="E144" s="222" t="s">
        <v>1405</v>
      </c>
      <c r="F144" s="223" t="s">
        <v>1406</v>
      </c>
      <c r="G144" s="224" t="s">
        <v>256</v>
      </c>
      <c r="H144" s="225">
        <v>1</v>
      </c>
      <c r="I144" s="226"/>
      <c r="J144" s="227">
        <f>ROUND(I144*H144,2)</f>
        <v>0</v>
      </c>
      <c r="K144" s="223" t="s">
        <v>1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430</v>
      </c>
      <c r="AT144" s="219" t="s">
        <v>260</v>
      </c>
      <c r="AU144" s="219" t="s">
        <v>73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430</v>
      </c>
      <c r="BM144" s="219" t="s">
        <v>1407</v>
      </c>
    </row>
    <row r="145" s="2" customFormat="1" ht="16.5" customHeight="1">
      <c r="A145" s="39"/>
      <c r="B145" s="40"/>
      <c r="C145" s="207" t="s">
        <v>387</v>
      </c>
      <c r="D145" s="207" t="s">
        <v>253</v>
      </c>
      <c r="E145" s="208" t="s">
        <v>1408</v>
      </c>
      <c r="F145" s="209" t="s">
        <v>1409</v>
      </c>
      <c r="G145" s="210" t="s">
        <v>256</v>
      </c>
      <c r="H145" s="211">
        <v>1</v>
      </c>
      <c r="I145" s="212"/>
      <c r="J145" s="213">
        <f>ROUND(I145*H145,2)</f>
        <v>0</v>
      </c>
      <c r="K145" s="209" t="s">
        <v>1</v>
      </c>
      <c r="L145" s="214"/>
      <c r="M145" s="215" t="s">
        <v>1</v>
      </c>
      <c r="N145" s="216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430</v>
      </c>
      <c r="AT145" s="219" t="s">
        <v>253</v>
      </c>
      <c r="AU145" s="219" t="s">
        <v>73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430</v>
      </c>
      <c r="BM145" s="219" t="s">
        <v>1410</v>
      </c>
    </row>
    <row r="146" s="2" customFormat="1">
      <c r="A146" s="39"/>
      <c r="B146" s="40"/>
      <c r="C146" s="41"/>
      <c r="D146" s="261" t="s">
        <v>696</v>
      </c>
      <c r="E146" s="41"/>
      <c r="F146" s="292" t="s">
        <v>1411</v>
      </c>
      <c r="G146" s="41"/>
      <c r="H146" s="41"/>
      <c r="I146" s="293"/>
      <c r="J146" s="41"/>
      <c r="K146" s="41"/>
      <c r="L146" s="45"/>
      <c r="M146" s="294"/>
      <c r="N146" s="29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696</v>
      </c>
      <c r="AU146" s="18" t="s">
        <v>73</v>
      </c>
    </row>
    <row r="147" s="2" customFormat="1" ht="24.15" customHeight="1">
      <c r="A147" s="39"/>
      <c r="B147" s="40"/>
      <c r="C147" s="221" t="s">
        <v>391</v>
      </c>
      <c r="D147" s="221" t="s">
        <v>260</v>
      </c>
      <c r="E147" s="222" t="s">
        <v>1412</v>
      </c>
      <c r="F147" s="223" t="s">
        <v>1413</v>
      </c>
      <c r="G147" s="224" t="s">
        <v>256</v>
      </c>
      <c r="H147" s="225">
        <v>1</v>
      </c>
      <c r="I147" s="226"/>
      <c r="J147" s="227">
        <f>ROUND(I147*H147,2)</f>
        <v>0</v>
      </c>
      <c r="K147" s="223" t="s">
        <v>1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430</v>
      </c>
      <c r="AT147" s="219" t="s">
        <v>260</v>
      </c>
      <c r="AU147" s="219" t="s">
        <v>73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430</v>
      </c>
      <c r="BM147" s="219" t="s">
        <v>1414</v>
      </c>
    </row>
    <row r="148" s="2" customFormat="1">
      <c r="A148" s="39"/>
      <c r="B148" s="40"/>
      <c r="C148" s="41"/>
      <c r="D148" s="261" t="s">
        <v>696</v>
      </c>
      <c r="E148" s="41"/>
      <c r="F148" s="292" t="s">
        <v>1415</v>
      </c>
      <c r="G148" s="41"/>
      <c r="H148" s="41"/>
      <c r="I148" s="293"/>
      <c r="J148" s="41"/>
      <c r="K148" s="41"/>
      <c r="L148" s="45"/>
      <c r="M148" s="294"/>
      <c r="N148" s="29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696</v>
      </c>
      <c r="AU148" s="18" t="s">
        <v>73</v>
      </c>
    </row>
    <row r="149" s="2" customFormat="1" ht="16.5" customHeight="1">
      <c r="A149" s="39"/>
      <c r="B149" s="40"/>
      <c r="C149" s="207" t="s">
        <v>395</v>
      </c>
      <c r="D149" s="207" t="s">
        <v>253</v>
      </c>
      <c r="E149" s="208" t="s">
        <v>1416</v>
      </c>
      <c r="F149" s="209" t="s">
        <v>1417</v>
      </c>
      <c r="G149" s="210" t="s">
        <v>256</v>
      </c>
      <c r="H149" s="211">
        <v>1</v>
      </c>
      <c r="I149" s="212"/>
      <c r="J149" s="213">
        <f>ROUND(I149*H149,2)</f>
        <v>0</v>
      </c>
      <c r="K149" s="209" t="s">
        <v>1</v>
      </c>
      <c r="L149" s="214"/>
      <c r="M149" s="215" t="s">
        <v>1</v>
      </c>
      <c r="N149" s="216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430</v>
      </c>
      <c r="AT149" s="219" t="s">
        <v>253</v>
      </c>
      <c r="AU149" s="219" t="s">
        <v>73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430</v>
      </c>
      <c r="BM149" s="219" t="s">
        <v>1418</v>
      </c>
    </row>
    <row r="150" s="2" customFormat="1">
      <c r="A150" s="39"/>
      <c r="B150" s="40"/>
      <c r="C150" s="41"/>
      <c r="D150" s="261" t="s">
        <v>696</v>
      </c>
      <c r="E150" s="41"/>
      <c r="F150" s="292" t="s">
        <v>1419</v>
      </c>
      <c r="G150" s="41"/>
      <c r="H150" s="41"/>
      <c r="I150" s="293"/>
      <c r="J150" s="41"/>
      <c r="K150" s="41"/>
      <c r="L150" s="45"/>
      <c r="M150" s="294"/>
      <c r="N150" s="29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696</v>
      </c>
      <c r="AU150" s="18" t="s">
        <v>73</v>
      </c>
    </row>
    <row r="151" s="2" customFormat="1" ht="16.5" customHeight="1">
      <c r="A151" s="39"/>
      <c r="B151" s="40"/>
      <c r="C151" s="221" t="s">
        <v>399</v>
      </c>
      <c r="D151" s="221" t="s">
        <v>260</v>
      </c>
      <c r="E151" s="222" t="s">
        <v>1420</v>
      </c>
      <c r="F151" s="223" t="s">
        <v>1421</v>
      </c>
      <c r="G151" s="224" t="s">
        <v>256</v>
      </c>
      <c r="H151" s="225">
        <v>1</v>
      </c>
      <c r="I151" s="226"/>
      <c r="J151" s="227">
        <f>ROUND(I151*H151,2)</f>
        <v>0</v>
      </c>
      <c r="K151" s="223" t="s">
        <v>1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430</v>
      </c>
      <c r="AT151" s="219" t="s">
        <v>260</v>
      </c>
      <c r="AU151" s="219" t="s">
        <v>73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430</v>
      </c>
      <c r="BM151" s="219" t="s">
        <v>1422</v>
      </c>
    </row>
    <row r="152" s="2" customFormat="1" ht="24.15" customHeight="1">
      <c r="A152" s="39"/>
      <c r="B152" s="40"/>
      <c r="C152" s="207" t="s">
        <v>401</v>
      </c>
      <c r="D152" s="207" t="s">
        <v>253</v>
      </c>
      <c r="E152" s="208" t="s">
        <v>1423</v>
      </c>
      <c r="F152" s="209" t="s">
        <v>1424</v>
      </c>
      <c r="G152" s="210" t="s">
        <v>1425</v>
      </c>
      <c r="H152" s="211">
        <v>16</v>
      </c>
      <c r="I152" s="212"/>
      <c r="J152" s="213">
        <f>ROUND(I152*H152,2)</f>
        <v>0</v>
      </c>
      <c r="K152" s="209" t="s">
        <v>1</v>
      </c>
      <c r="L152" s="214"/>
      <c r="M152" s="215" t="s">
        <v>1</v>
      </c>
      <c r="N152" s="216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430</v>
      </c>
      <c r="AT152" s="219" t="s">
        <v>253</v>
      </c>
      <c r="AU152" s="219" t="s">
        <v>73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430</v>
      </c>
      <c r="BM152" s="219" t="s">
        <v>1426</v>
      </c>
    </row>
    <row r="153" s="2" customFormat="1" ht="24.15" customHeight="1">
      <c r="A153" s="39"/>
      <c r="B153" s="40"/>
      <c r="C153" s="221" t="s">
        <v>405</v>
      </c>
      <c r="D153" s="221" t="s">
        <v>260</v>
      </c>
      <c r="E153" s="222" t="s">
        <v>1427</v>
      </c>
      <c r="F153" s="223" t="s">
        <v>1428</v>
      </c>
      <c r="G153" s="224" t="s">
        <v>1425</v>
      </c>
      <c r="H153" s="225">
        <v>16</v>
      </c>
      <c r="I153" s="226"/>
      <c r="J153" s="227">
        <f>ROUND(I153*H153,2)</f>
        <v>0</v>
      </c>
      <c r="K153" s="223" t="s">
        <v>1</v>
      </c>
      <c r="L153" s="45"/>
      <c r="M153" s="228" t="s">
        <v>1</v>
      </c>
      <c r="N153" s="229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430</v>
      </c>
      <c r="AT153" s="219" t="s">
        <v>260</v>
      </c>
      <c r="AU153" s="219" t="s">
        <v>73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430</v>
      </c>
      <c r="BM153" s="219" t="s">
        <v>1429</v>
      </c>
    </row>
    <row r="154" s="2" customFormat="1" ht="21.75" customHeight="1">
      <c r="A154" s="39"/>
      <c r="B154" s="40"/>
      <c r="C154" s="221" t="s">
        <v>409</v>
      </c>
      <c r="D154" s="221" t="s">
        <v>260</v>
      </c>
      <c r="E154" s="222" t="s">
        <v>1430</v>
      </c>
      <c r="F154" s="223" t="s">
        <v>1431</v>
      </c>
      <c r="G154" s="224" t="s">
        <v>256</v>
      </c>
      <c r="H154" s="225">
        <v>15</v>
      </c>
      <c r="I154" s="226"/>
      <c r="J154" s="227">
        <f>ROUND(I154*H154,2)</f>
        <v>0</v>
      </c>
      <c r="K154" s="223" t="s">
        <v>1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430</v>
      </c>
      <c r="AT154" s="219" t="s">
        <v>260</v>
      </c>
      <c r="AU154" s="219" t="s">
        <v>73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430</v>
      </c>
      <c r="BM154" s="219" t="s">
        <v>1432</v>
      </c>
    </row>
    <row r="155" s="2" customFormat="1">
      <c r="A155" s="39"/>
      <c r="B155" s="40"/>
      <c r="C155" s="41"/>
      <c r="D155" s="261" t="s">
        <v>696</v>
      </c>
      <c r="E155" s="41"/>
      <c r="F155" s="292" t="s">
        <v>1433</v>
      </c>
      <c r="G155" s="41"/>
      <c r="H155" s="41"/>
      <c r="I155" s="293"/>
      <c r="J155" s="41"/>
      <c r="K155" s="41"/>
      <c r="L155" s="45"/>
      <c r="M155" s="294"/>
      <c r="N155" s="29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696</v>
      </c>
      <c r="AU155" s="18" t="s">
        <v>73</v>
      </c>
    </row>
    <row r="156" s="2" customFormat="1" ht="16.5" customHeight="1">
      <c r="A156" s="39"/>
      <c r="B156" s="40"/>
      <c r="C156" s="207" t="s">
        <v>413</v>
      </c>
      <c r="D156" s="207" t="s">
        <v>253</v>
      </c>
      <c r="E156" s="208" t="s">
        <v>1434</v>
      </c>
      <c r="F156" s="209" t="s">
        <v>1435</v>
      </c>
      <c r="G156" s="210" t="s">
        <v>256</v>
      </c>
      <c r="H156" s="211">
        <v>1</v>
      </c>
      <c r="I156" s="212"/>
      <c r="J156" s="213">
        <f>ROUND(I156*H156,2)</f>
        <v>0</v>
      </c>
      <c r="K156" s="209" t="s">
        <v>1</v>
      </c>
      <c r="L156" s="214"/>
      <c r="M156" s="215" t="s">
        <v>1</v>
      </c>
      <c r="N156" s="216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430</v>
      </c>
      <c r="AT156" s="219" t="s">
        <v>253</v>
      </c>
      <c r="AU156" s="219" t="s">
        <v>73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430</v>
      </c>
      <c r="BM156" s="219" t="s">
        <v>1436</v>
      </c>
    </row>
    <row r="157" s="2" customFormat="1" ht="16.5" customHeight="1">
      <c r="A157" s="39"/>
      <c r="B157" s="40"/>
      <c r="C157" s="207" t="s">
        <v>417</v>
      </c>
      <c r="D157" s="207" t="s">
        <v>253</v>
      </c>
      <c r="E157" s="208" t="s">
        <v>1437</v>
      </c>
      <c r="F157" s="209" t="s">
        <v>1438</v>
      </c>
      <c r="G157" s="210" t="s">
        <v>256</v>
      </c>
      <c r="H157" s="211">
        <v>1</v>
      </c>
      <c r="I157" s="212"/>
      <c r="J157" s="213">
        <f>ROUND(I157*H157,2)</f>
        <v>0</v>
      </c>
      <c r="K157" s="209" t="s">
        <v>1</v>
      </c>
      <c r="L157" s="214"/>
      <c r="M157" s="215" t="s">
        <v>1</v>
      </c>
      <c r="N157" s="216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430</v>
      </c>
      <c r="AT157" s="219" t="s">
        <v>253</v>
      </c>
      <c r="AU157" s="219" t="s">
        <v>73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430</v>
      </c>
      <c r="BM157" s="219" t="s">
        <v>1439</v>
      </c>
    </row>
    <row r="158" s="2" customFormat="1" ht="16.5" customHeight="1">
      <c r="A158" s="39"/>
      <c r="B158" s="40"/>
      <c r="C158" s="207" t="s">
        <v>421</v>
      </c>
      <c r="D158" s="207" t="s">
        <v>253</v>
      </c>
      <c r="E158" s="208" t="s">
        <v>1440</v>
      </c>
      <c r="F158" s="209" t="s">
        <v>1441</v>
      </c>
      <c r="G158" s="210" t="s">
        <v>256</v>
      </c>
      <c r="H158" s="211">
        <v>1</v>
      </c>
      <c r="I158" s="212"/>
      <c r="J158" s="213">
        <f>ROUND(I158*H158,2)</f>
        <v>0</v>
      </c>
      <c r="K158" s="209" t="s">
        <v>1</v>
      </c>
      <c r="L158" s="214"/>
      <c r="M158" s="215" t="s">
        <v>1</v>
      </c>
      <c r="N158" s="216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430</v>
      </c>
      <c r="AT158" s="219" t="s">
        <v>253</v>
      </c>
      <c r="AU158" s="219" t="s">
        <v>73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430</v>
      </c>
      <c r="BM158" s="219" t="s">
        <v>1442</v>
      </c>
    </row>
    <row r="159" s="2" customFormat="1" ht="24.15" customHeight="1">
      <c r="A159" s="39"/>
      <c r="B159" s="40"/>
      <c r="C159" s="221" t="s">
        <v>351</v>
      </c>
      <c r="D159" s="221" t="s">
        <v>260</v>
      </c>
      <c r="E159" s="222" t="s">
        <v>1443</v>
      </c>
      <c r="F159" s="223" t="s">
        <v>1444</v>
      </c>
      <c r="G159" s="224" t="s">
        <v>256</v>
      </c>
      <c r="H159" s="225">
        <v>1</v>
      </c>
      <c r="I159" s="226"/>
      <c r="J159" s="227">
        <f>ROUND(I159*H159,2)</f>
        <v>0</v>
      </c>
      <c r="K159" s="223" t="s">
        <v>1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430</v>
      </c>
      <c r="AT159" s="219" t="s">
        <v>260</v>
      </c>
      <c r="AU159" s="219" t="s">
        <v>73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430</v>
      </c>
      <c r="BM159" s="219" t="s">
        <v>1445</v>
      </c>
    </row>
    <row r="160" s="2" customFormat="1" ht="24.15" customHeight="1">
      <c r="A160" s="39"/>
      <c r="B160" s="40"/>
      <c r="C160" s="221" t="s">
        <v>355</v>
      </c>
      <c r="D160" s="221" t="s">
        <v>260</v>
      </c>
      <c r="E160" s="222" t="s">
        <v>1446</v>
      </c>
      <c r="F160" s="223" t="s">
        <v>1447</v>
      </c>
      <c r="G160" s="224" t="s">
        <v>1425</v>
      </c>
      <c r="H160" s="225">
        <v>16</v>
      </c>
      <c r="I160" s="226"/>
      <c r="J160" s="227">
        <f>ROUND(I160*H160,2)</f>
        <v>0</v>
      </c>
      <c r="K160" s="223" t="s">
        <v>1</v>
      </c>
      <c r="L160" s="45"/>
      <c r="M160" s="228" t="s">
        <v>1</v>
      </c>
      <c r="N160" s="229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430</v>
      </c>
      <c r="AT160" s="219" t="s">
        <v>260</v>
      </c>
      <c r="AU160" s="219" t="s">
        <v>73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430</v>
      </c>
      <c r="BM160" s="219" t="s">
        <v>1448</v>
      </c>
    </row>
    <row r="161" s="2" customFormat="1" ht="16.5" customHeight="1">
      <c r="A161" s="39"/>
      <c r="B161" s="40"/>
      <c r="C161" s="207" t="s">
        <v>359</v>
      </c>
      <c r="D161" s="207" t="s">
        <v>253</v>
      </c>
      <c r="E161" s="208" t="s">
        <v>1449</v>
      </c>
      <c r="F161" s="209" t="s">
        <v>1450</v>
      </c>
      <c r="G161" s="210" t="s">
        <v>256</v>
      </c>
      <c r="H161" s="211">
        <v>1</v>
      </c>
      <c r="I161" s="212"/>
      <c r="J161" s="213">
        <f>ROUND(I161*H161,2)</f>
        <v>0</v>
      </c>
      <c r="K161" s="209" t="s">
        <v>1</v>
      </c>
      <c r="L161" s="214"/>
      <c r="M161" s="215" t="s">
        <v>1</v>
      </c>
      <c r="N161" s="216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430</v>
      </c>
      <c r="AT161" s="219" t="s">
        <v>253</v>
      </c>
      <c r="AU161" s="219" t="s">
        <v>73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430</v>
      </c>
      <c r="BM161" s="219" t="s">
        <v>1451</v>
      </c>
    </row>
    <row r="162" s="2" customFormat="1">
      <c r="A162" s="39"/>
      <c r="B162" s="40"/>
      <c r="C162" s="41"/>
      <c r="D162" s="261" t="s">
        <v>696</v>
      </c>
      <c r="E162" s="41"/>
      <c r="F162" s="292" t="s">
        <v>1452</v>
      </c>
      <c r="G162" s="41"/>
      <c r="H162" s="41"/>
      <c r="I162" s="293"/>
      <c r="J162" s="41"/>
      <c r="K162" s="41"/>
      <c r="L162" s="45"/>
      <c r="M162" s="294"/>
      <c r="N162" s="29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696</v>
      </c>
      <c r="AU162" s="18" t="s">
        <v>73</v>
      </c>
    </row>
    <row r="163" s="2" customFormat="1" ht="21.75" customHeight="1">
      <c r="A163" s="39"/>
      <c r="B163" s="40"/>
      <c r="C163" s="221" t="s">
        <v>363</v>
      </c>
      <c r="D163" s="221" t="s">
        <v>260</v>
      </c>
      <c r="E163" s="222" t="s">
        <v>1453</v>
      </c>
      <c r="F163" s="223" t="s">
        <v>1454</v>
      </c>
      <c r="G163" s="224" t="s">
        <v>256</v>
      </c>
      <c r="H163" s="225">
        <v>1</v>
      </c>
      <c r="I163" s="226"/>
      <c r="J163" s="227">
        <f>ROUND(I163*H163,2)</f>
        <v>0</v>
      </c>
      <c r="K163" s="223" t="s">
        <v>1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430</v>
      </c>
      <c r="AT163" s="219" t="s">
        <v>260</v>
      </c>
      <c r="AU163" s="219" t="s">
        <v>73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430</v>
      </c>
      <c r="BM163" s="219" t="s">
        <v>1455</v>
      </c>
    </row>
    <row r="164" s="2" customFormat="1">
      <c r="A164" s="39"/>
      <c r="B164" s="40"/>
      <c r="C164" s="41"/>
      <c r="D164" s="261" t="s">
        <v>696</v>
      </c>
      <c r="E164" s="41"/>
      <c r="F164" s="292" t="s">
        <v>1456</v>
      </c>
      <c r="G164" s="41"/>
      <c r="H164" s="41"/>
      <c r="I164" s="293"/>
      <c r="J164" s="41"/>
      <c r="K164" s="41"/>
      <c r="L164" s="45"/>
      <c r="M164" s="294"/>
      <c r="N164" s="29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696</v>
      </c>
      <c r="AU164" s="18" t="s">
        <v>73</v>
      </c>
    </row>
    <row r="165" s="2" customFormat="1" ht="16.5" customHeight="1">
      <c r="A165" s="39"/>
      <c r="B165" s="40"/>
      <c r="C165" s="207" t="s">
        <v>427</v>
      </c>
      <c r="D165" s="207" t="s">
        <v>253</v>
      </c>
      <c r="E165" s="208" t="s">
        <v>1457</v>
      </c>
      <c r="F165" s="209" t="s">
        <v>1458</v>
      </c>
      <c r="G165" s="210" t="s">
        <v>256</v>
      </c>
      <c r="H165" s="211">
        <v>1</v>
      </c>
      <c r="I165" s="212"/>
      <c r="J165" s="213">
        <f>ROUND(I165*H165,2)</f>
        <v>0</v>
      </c>
      <c r="K165" s="209" t="s">
        <v>1</v>
      </c>
      <c r="L165" s="214"/>
      <c r="M165" s="215" t="s">
        <v>1</v>
      </c>
      <c r="N165" s="216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430</v>
      </c>
      <c r="AT165" s="219" t="s">
        <v>253</v>
      </c>
      <c r="AU165" s="219" t="s">
        <v>73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430</v>
      </c>
      <c r="BM165" s="219" t="s">
        <v>1459</v>
      </c>
    </row>
    <row r="166" s="2" customFormat="1" ht="16.5" customHeight="1">
      <c r="A166" s="39"/>
      <c r="B166" s="40"/>
      <c r="C166" s="221" t="s">
        <v>432</v>
      </c>
      <c r="D166" s="221" t="s">
        <v>260</v>
      </c>
      <c r="E166" s="222" t="s">
        <v>1460</v>
      </c>
      <c r="F166" s="223" t="s">
        <v>1461</v>
      </c>
      <c r="G166" s="224" t="s">
        <v>256</v>
      </c>
      <c r="H166" s="225">
        <v>1</v>
      </c>
      <c r="I166" s="226"/>
      <c r="J166" s="227">
        <f>ROUND(I166*H166,2)</f>
        <v>0</v>
      </c>
      <c r="K166" s="223" t="s">
        <v>1</v>
      </c>
      <c r="L166" s="45"/>
      <c r="M166" s="256" t="s">
        <v>1</v>
      </c>
      <c r="N166" s="257" t="s">
        <v>38</v>
      </c>
      <c r="O166" s="246"/>
      <c r="P166" s="247">
        <f>O166*H166</f>
        <v>0</v>
      </c>
      <c r="Q166" s="247">
        <v>0</v>
      </c>
      <c r="R166" s="247">
        <f>Q166*H166</f>
        <v>0</v>
      </c>
      <c r="S166" s="247">
        <v>0</v>
      </c>
      <c r="T166" s="24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430</v>
      </c>
      <c r="AT166" s="219" t="s">
        <v>260</v>
      </c>
      <c r="AU166" s="219" t="s">
        <v>73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430</v>
      </c>
      <c r="BM166" s="219" t="s">
        <v>1462</v>
      </c>
    </row>
    <row r="167" s="2" customFormat="1" ht="6.96" customHeight="1">
      <c r="A167" s="39"/>
      <c r="B167" s="67"/>
      <c r="C167" s="68"/>
      <c r="D167" s="68"/>
      <c r="E167" s="68"/>
      <c r="F167" s="68"/>
      <c r="G167" s="68"/>
      <c r="H167" s="68"/>
      <c r="I167" s="68"/>
      <c r="J167" s="68"/>
      <c r="K167" s="68"/>
      <c r="L167" s="45"/>
      <c r="M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</row>
  </sheetData>
  <sheetProtection sheet="1" autoFilter="0" formatColumns="0" formatRows="0" objects="1" scenarios="1" spinCount="100000" saltValue="MFZLznVLQ/7tOAEBPrUlaBrKG9/cdTPiuAa7M4MdSTSpl31/6NnDgaIobq18ew7//OmuPqAyt/V2Cm22UAbtfw==" hashValue="n+uZfIEZKERDXEyoOGUGic5y7/2ZNUwm2yOT9SiLxplTUVNTUKu2diVPrN11Y4/bueySZ/+KboMWytELyMmExw==" algorithmName="SHA-512" password="CC35"/>
  <autoFilter ref="C123:K1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0:H110"/>
    <mergeCell ref="E114:H114"/>
    <mergeCell ref="E112:H112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>
      <c r="B8" s="21"/>
      <c r="D8" s="152" t="s">
        <v>230</v>
      </c>
      <c r="L8" s="21"/>
    </row>
    <row r="9" s="1" customFormat="1" ht="16.5" customHeight="1">
      <c r="B9" s="21"/>
      <c r="E9" s="153" t="s">
        <v>802</v>
      </c>
      <c r="F9" s="1"/>
      <c r="G9" s="1"/>
      <c r="H9" s="1"/>
      <c r="L9" s="21"/>
    </row>
    <row r="10" s="1" customFormat="1" ht="12" customHeight="1">
      <c r="B10" s="21"/>
      <c r="D10" s="152" t="s">
        <v>232</v>
      </c>
      <c r="L10" s="21"/>
    </row>
    <row r="11" s="2" customFormat="1" ht="16.5" customHeight="1">
      <c r="A11" s="39"/>
      <c r="B11" s="45"/>
      <c r="C11" s="39"/>
      <c r="D11" s="39"/>
      <c r="E11" s="16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720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1463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12. 1. 2024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26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26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26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26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33</v>
      </c>
      <c r="E34" s="39"/>
      <c r="F34" s="39"/>
      <c r="G34" s="39"/>
      <c r="H34" s="39"/>
      <c r="I34" s="39"/>
      <c r="J34" s="162">
        <f>ROUND(J124,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35</v>
      </c>
      <c r="G36" s="39"/>
      <c r="H36" s="39"/>
      <c r="I36" s="163" t="s">
        <v>34</v>
      </c>
      <c r="J36" s="163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37</v>
      </c>
      <c r="E37" s="152" t="s">
        <v>38</v>
      </c>
      <c r="F37" s="165">
        <f>ROUND((SUM(BE124:BE139)),  2)</f>
        <v>0</v>
      </c>
      <c r="G37" s="39"/>
      <c r="H37" s="39"/>
      <c r="I37" s="166">
        <v>0.20999999999999999</v>
      </c>
      <c r="J37" s="165">
        <f>ROUND(((SUM(BE124:BE139))*I37),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ROUND((SUM(BF124:BF139)),  2)</f>
        <v>0</v>
      </c>
      <c r="G38" s="39"/>
      <c r="H38" s="39"/>
      <c r="I38" s="166">
        <v>0.12</v>
      </c>
      <c r="J38" s="165">
        <f>ROUND(((SUM(BF124:BF139))*I38),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ROUND((SUM(BG124:BG139)),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ROUND((SUM(BH124:BH139)),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ROUND((SUM(BI124:BI139)),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802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232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9" t="s">
        <v>542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720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01.04 - Venkovní mechanické prvky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12. 1. 2024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235</v>
      </c>
      <c r="D98" s="187"/>
      <c r="E98" s="187"/>
      <c r="F98" s="187"/>
      <c r="G98" s="187"/>
      <c r="H98" s="187"/>
      <c r="I98" s="187"/>
      <c r="J98" s="188" t="s">
        <v>236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237</v>
      </c>
      <c r="D100" s="41"/>
      <c r="E100" s="41"/>
      <c r="F100" s="41"/>
      <c r="G100" s="41"/>
      <c r="H100" s="41"/>
      <c r="I100" s="41"/>
      <c r="J100" s="111">
        <f>J124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238</v>
      </c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1" customFormat="1" ht="16.5" customHeight="1">
      <c r="B112" s="22"/>
      <c r="C112" s="23"/>
      <c r="D112" s="23"/>
      <c r="E112" s="185" t="s">
        <v>802</v>
      </c>
      <c r="F112" s="23"/>
      <c r="G112" s="23"/>
      <c r="H112" s="23"/>
      <c r="I112" s="23"/>
      <c r="J112" s="23"/>
      <c r="K112" s="23"/>
      <c r="L112" s="21"/>
    </row>
    <row r="113" s="1" customFormat="1" ht="12" customHeight="1">
      <c r="B113" s="22"/>
      <c r="C113" s="33" t="s">
        <v>232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299" t="s">
        <v>542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720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E13</f>
        <v>01.04 - Venkovní mechanické prvky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F16</f>
        <v xml:space="preserve"> </v>
      </c>
      <c r="G118" s="41"/>
      <c r="H118" s="41"/>
      <c r="I118" s="33" t="s">
        <v>22</v>
      </c>
      <c r="J118" s="80" t="str">
        <f>IF(J16="","",J16)</f>
        <v>12. 1. 2024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E19</f>
        <v xml:space="preserve"> </v>
      </c>
      <c r="G120" s="41"/>
      <c r="H120" s="41"/>
      <c r="I120" s="33" t="s">
        <v>29</v>
      </c>
      <c r="J120" s="37" t="str">
        <f>E25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IF(E22="","",E22)</f>
        <v>Vyplň údaj</v>
      </c>
      <c r="G121" s="41"/>
      <c r="H121" s="41"/>
      <c r="I121" s="33" t="s">
        <v>31</v>
      </c>
      <c r="J121" s="37" t="str">
        <f>E28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96"/>
      <c r="B123" s="197"/>
      <c r="C123" s="198" t="s">
        <v>241</v>
      </c>
      <c r="D123" s="199" t="s">
        <v>58</v>
      </c>
      <c r="E123" s="199" t="s">
        <v>54</v>
      </c>
      <c r="F123" s="199" t="s">
        <v>55</v>
      </c>
      <c r="G123" s="199" t="s">
        <v>242</v>
      </c>
      <c r="H123" s="199" t="s">
        <v>243</v>
      </c>
      <c r="I123" s="199" t="s">
        <v>244</v>
      </c>
      <c r="J123" s="199" t="s">
        <v>236</v>
      </c>
      <c r="K123" s="200" t="s">
        <v>245</v>
      </c>
      <c r="L123" s="201"/>
      <c r="M123" s="101" t="s">
        <v>1</v>
      </c>
      <c r="N123" s="102" t="s">
        <v>37</v>
      </c>
      <c r="O123" s="102" t="s">
        <v>246</v>
      </c>
      <c r="P123" s="102" t="s">
        <v>247</v>
      </c>
      <c r="Q123" s="102" t="s">
        <v>248</v>
      </c>
      <c r="R123" s="102" t="s">
        <v>249</v>
      </c>
      <c r="S123" s="102" t="s">
        <v>250</v>
      </c>
      <c r="T123" s="103" t="s">
        <v>251</v>
      </c>
      <c r="U123" s="196"/>
      <c r="V123" s="196"/>
      <c r="W123" s="196"/>
      <c r="X123" s="196"/>
      <c r="Y123" s="196"/>
      <c r="Z123" s="196"/>
      <c r="AA123" s="196"/>
      <c r="AB123" s="196"/>
      <c r="AC123" s="196"/>
      <c r="AD123" s="196"/>
      <c r="AE123" s="196"/>
    </row>
    <row r="124" s="2" customFormat="1" ht="22.8" customHeight="1">
      <c r="A124" s="39"/>
      <c r="B124" s="40"/>
      <c r="C124" s="108" t="s">
        <v>252</v>
      </c>
      <c r="D124" s="41"/>
      <c r="E124" s="41"/>
      <c r="F124" s="41"/>
      <c r="G124" s="41"/>
      <c r="H124" s="41"/>
      <c r="I124" s="41"/>
      <c r="J124" s="202">
        <f>BK124</f>
        <v>0</v>
      </c>
      <c r="K124" s="41"/>
      <c r="L124" s="45"/>
      <c r="M124" s="104"/>
      <c r="N124" s="203"/>
      <c r="O124" s="105"/>
      <c r="P124" s="204">
        <f>SUM(P125:P139)</f>
        <v>0</v>
      </c>
      <c r="Q124" s="105"/>
      <c r="R124" s="204">
        <f>SUM(R125:R139)</f>
        <v>0</v>
      </c>
      <c r="S124" s="105"/>
      <c r="T124" s="205">
        <f>SUM(T125:T139)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238</v>
      </c>
      <c r="BK124" s="206">
        <f>SUM(BK125:BK139)</f>
        <v>0</v>
      </c>
    </row>
    <row r="125" s="2" customFormat="1" ht="24.15" customHeight="1">
      <c r="A125" s="39"/>
      <c r="B125" s="40"/>
      <c r="C125" s="207" t="s">
        <v>80</v>
      </c>
      <c r="D125" s="207" t="s">
        <v>253</v>
      </c>
      <c r="E125" s="208" t="s">
        <v>1464</v>
      </c>
      <c r="F125" s="209" t="s">
        <v>1465</v>
      </c>
      <c r="G125" s="210" t="s">
        <v>256</v>
      </c>
      <c r="H125" s="211">
        <v>1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284</v>
      </c>
      <c r="AT125" s="219" t="s">
        <v>253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1466</v>
      </c>
    </row>
    <row r="126" s="2" customFormat="1" ht="24.15" customHeight="1">
      <c r="A126" s="39"/>
      <c r="B126" s="40"/>
      <c r="C126" s="207" t="s">
        <v>82</v>
      </c>
      <c r="D126" s="207" t="s">
        <v>253</v>
      </c>
      <c r="E126" s="208" t="s">
        <v>1467</v>
      </c>
      <c r="F126" s="209" t="s">
        <v>1468</v>
      </c>
      <c r="G126" s="210" t="s">
        <v>256</v>
      </c>
      <c r="H126" s="211">
        <v>1</v>
      </c>
      <c r="I126" s="212"/>
      <c r="J126" s="213">
        <f>ROUND(I126*H126,2)</f>
        <v>0</v>
      </c>
      <c r="K126" s="209" t="s">
        <v>257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284</v>
      </c>
      <c r="AT126" s="219" t="s">
        <v>253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124</v>
      </c>
      <c r="BM126" s="219" t="s">
        <v>1469</v>
      </c>
    </row>
    <row r="127" s="2" customFormat="1" ht="24.15" customHeight="1">
      <c r="A127" s="39"/>
      <c r="B127" s="40"/>
      <c r="C127" s="221" t="s">
        <v>99</v>
      </c>
      <c r="D127" s="221" t="s">
        <v>260</v>
      </c>
      <c r="E127" s="222" t="s">
        <v>1470</v>
      </c>
      <c r="F127" s="223" t="s">
        <v>1471</v>
      </c>
      <c r="G127" s="224" t="s">
        <v>256</v>
      </c>
      <c r="H127" s="225">
        <v>2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73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1472</v>
      </c>
    </row>
    <row r="128" s="2" customFormat="1" ht="24.15" customHeight="1">
      <c r="A128" s="39"/>
      <c r="B128" s="40"/>
      <c r="C128" s="207" t="s">
        <v>124</v>
      </c>
      <c r="D128" s="207" t="s">
        <v>253</v>
      </c>
      <c r="E128" s="208" t="s">
        <v>1473</v>
      </c>
      <c r="F128" s="209" t="s">
        <v>1474</v>
      </c>
      <c r="G128" s="210" t="s">
        <v>256</v>
      </c>
      <c r="H128" s="211">
        <v>1</v>
      </c>
      <c r="I128" s="212"/>
      <c r="J128" s="213">
        <f>ROUND(I128*H128,2)</f>
        <v>0</v>
      </c>
      <c r="K128" s="209" t="s">
        <v>257</v>
      </c>
      <c r="L128" s="214"/>
      <c r="M128" s="215" t="s">
        <v>1</v>
      </c>
      <c r="N128" s="216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284</v>
      </c>
      <c r="AT128" s="219" t="s">
        <v>253</v>
      </c>
      <c r="AU128" s="219" t="s">
        <v>73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124</v>
      </c>
      <c r="BM128" s="219" t="s">
        <v>1475</v>
      </c>
    </row>
    <row r="129" s="2" customFormat="1" ht="24.15" customHeight="1">
      <c r="A129" s="39"/>
      <c r="B129" s="40"/>
      <c r="C129" s="221" t="s">
        <v>271</v>
      </c>
      <c r="D129" s="221" t="s">
        <v>260</v>
      </c>
      <c r="E129" s="222" t="s">
        <v>1476</v>
      </c>
      <c r="F129" s="223" t="s">
        <v>1477</v>
      </c>
      <c r="G129" s="224" t="s">
        <v>256</v>
      </c>
      <c r="H129" s="225">
        <v>1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73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1478</v>
      </c>
    </row>
    <row r="130" s="2" customFormat="1" ht="24.15" customHeight="1">
      <c r="A130" s="39"/>
      <c r="B130" s="40"/>
      <c r="C130" s="207" t="s">
        <v>275</v>
      </c>
      <c r="D130" s="207" t="s">
        <v>253</v>
      </c>
      <c r="E130" s="208" t="s">
        <v>1479</v>
      </c>
      <c r="F130" s="209" t="s">
        <v>1480</v>
      </c>
      <c r="G130" s="210" t="s">
        <v>256</v>
      </c>
      <c r="H130" s="211">
        <v>3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430</v>
      </c>
      <c r="AT130" s="219" t="s">
        <v>253</v>
      </c>
      <c r="AU130" s="219" t="s">
        <v>73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430</v>
      </c>
      <c r="BM130" s="219" t="s">
        <v>1481</v>
      </c>
    </row>
    <row r="131" s="2" customFormat="1" ht="16.5" customHeight="1">
      <c r="A131" s="39"/>
      <c r="B131" s="40"/>
      <c r="C131" s="221" t="s">
        <v>279</v>
      </c>
      <c r="D131" s="221" t="s">
        <v>260</v>
      </c>
      <c r="E131" s="222" t="s">
        <v>1482</v>
      </c>
      <c r="F131" s="223" t="s">
        <v>1483</v>
      </c>
      <c r="G131" s="224" t="s">
        <v>256</v>
      </c>
      <c r="H131" s="225">
        <v>3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260</v>
      </c>
      <c r="AU131" s="219" t="s">
        <v>73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1484</v>
      </c>
    </row>
    <row r="132" s="2" customFormat="1" ht="24.15" customHeight="1">
      <c r="A132" s="39"/>
      <c r="B132" s="40"/>
      <c r="C132" s="207" t="s">
        <v>284</v>
      </c>
      <c r="D132" s="207" t="s">
        <v>253</v>
      </c>
      <c r="E132" s="208" t="s">
        <v>1485</v>
      </c>
      <c r="F132" s="209" t="s">
        <v>1486</v>
      </c>
      <c r="G132" s="210" t="s">
        <v>256</v>
      </c>
      <c r="H132" s="211">
        <v>2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430</v>
      </c>
      <c r="AT132" s="219" t="s">
        <v>253</v>
      </c>
      <c r="AU132" s="219" t="s">
        <v>73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430</v>
      </c>
      <c r="BM132" s="219" t="s">
        <v>1487</v>
      </c>
    </row>
    <row r="133" s="2" customFormat="1" ht="16.5" customHeight="1">
      <c r="A133" s="39"/>
      <c r="B133" s="40"/>
      <c r="C133" s="221" t="s">
        <v>288</v>
      </c>
      <c r="D133" s="221" t="s">
        <v>260</v>
      </c>
      <c r="E133" s="222" t="s">
        <v>1488</v>
      </c>
      <c r="F133" s="223" t="s">
        <v>1489</v>
      </c>
      <c r="G133" s="224" t="s">
        <v>256</v>
      </c>
      <c r="H133" s="225">
        <v>2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73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1490</v>
      </c>
    </row>
    <row r="134" s="2" customFormat="1" ht="24.15" customHeight="1">
      <c r="A134" s="39"/>
      <c r="B134" s="40"/>
      <c r="C134" s="207" t="s">
        <v>292</v>
      </c>
      <c r="D134" s="207" t="s">
        <v>253</v>
      </c>
      <c r="E134" s="208" t="s">
        <v>1491</v>
      </c>
      <c r="F134" s="209" t="s">
        <v>1492</v>
      </c>
      <c r="G134" s="210" t="s">
        <v>256</v>
      </c>
      <c r="H134" s="211">
        <v>2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253</v>
      </c>
      <c r="AU134" s="219" t="s">
        <v>73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1493</v>
      </c>
    </row>
    <row r="135" s="2" customFormat="1" ht="21.75" customHeight="1">
      <c r="A135" s="39"/>
      <c r="B135" s="40"/>
      <c r="C135" s="221" t="s">
        <v>296</v>
      </c>
      <c r="D135" s="221" t="s">
        <v>260</v>
      </c>
      <c r="E135" s="222" t="s">
        <v>1494</v>
      </c>
      <c r="F135" s="223" t="s">
        <v>1495</v>
      </c>
      <c r="G135" s="224" t="s">
        <v>256</v>
      </c>
      <c r="H135" s="225">
        <v>2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430</v>
      </c>
      <c r="AT135" s="219" t="s">
        <v>260</v>
      </c>
      <c r="AU135" s="219" t="s">
        <v>73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430</v>
      </c>
      <c r="BM135" s="219" t="s">
        <v>1496</v>
      </c>
    </row>
    <row r="136" s="2" customFormat="1" ht="24.15" customHeight="1">
      <c r="A136" s="39"/>
      <c r="B136" s="40"/>
      <c r="C136" s="207" t="s">
        <v>8</v>
      </c>
      <c r="D136" s="207" t="s">
        <v>253</v>
      </c>
      <c r="E136" s="208" t="s">
        <v>1497</v>
      </c>
      <c r="F136" s="209" t="s">
        <v>1498</v>
      </c>
      <c r="G136" s="210" t="s">
        <v>256</v>
      </c>
      <c r="H136" s="211">
        <v>1</v>
      </c>
      <c r="I136" s="212"/>
      <c r="J136" s="213">
        <f>ROUND(I136*H136,2)</f>
        <v>0</v>
      </c>
      <c r="K136" s="209" t="s">
        <v>257</v>
      </c>
      <c r="L136" s="214"/>
      <c r="M136" s="215" t="s">
        <v>1</v>
      </c>
      <c r="N136" s="216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430</v>
      </c>
      <c r="AT136" s="219" t="s">
        <v>253</v>
      </c>
      <c r="AU136" s="219" t="s">
        <v>73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430</v>
      </c>
      <c r="BM136" s="219" t="s">
        <v>1499</v>
      </c>
    </row>
    <row r="137" s="2" customFormat="1" ht="16.5" customHeight="1">
      <c r="A137" s="39"/>
      <c r="B137" s="40"/>
      <c r="C137" s="221" t="s">
        <v>303</v>
      </c>
      <c r="D137" s="221" t="s">
        <v>260</v>
      </c>
      <c r="E137" s="222" t="s">
        <v>1500</v>
      </c>
      <c r="F137" s="223" t="s">
        <v>1501</v>
      </c>
      <c r="G137" s="224" t="s">
        <v>256</v>
      </c>
      <c r="H137" s="225">
        <v>1</v>
      </c>
      <c r="I137" s="226"/>
      <c r="J137" s="227">
        <f>ROUND(I137*H137,2)</f>
        <v>0</v>
      </c>
      <c r="K137" s="223" t="s">
        <v>257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430</v>
      </c>
      <c r="AT137" s="219" t="s">
        <v>260</v>
      </c>
      <c r="AU137" s="219" t="s">
        <v>73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430</v>
      </c>
      <c r="BM137" s="219" t="s">
        <v>1502</v>
      </c>
    </row>
    <row r="138" s="2" customFormat="1" ht="24.15" customHeight="1">
      <c r="A138" s="39"/>
      <c r="B138" s="40"/>
      <c r="C138" s="207" t="s">
        <v>307</v>
      </c>
      <c r="D138" s="207" t="s">
        <v>253</v>
      </c>
      <c r="E138" s="208" t="s">
        <v>1503</v>
      </c>
      <c r="F138" s="209" t="s">
        <v>1504</v>
      </c>
      <c r="G138" s="210" t="s">
        <v>256</v>
      </c>
      <c r="H138" s="211">
        <v>7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430</v>
      </c>
      <c r="AT138" s="219" t="s">
        <v>253</v>
      </c>
      <c r="AU138" s="219" t="s">
        <v>73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430</v>
      </c>
      <c r="BM138" s="219" t="s">
        <v>1505</v>
      </c>
    </row>
    <row r="139" s="2" customFormat="1" ht="16.5" customHeight="1">
      <c r="A139" s="39"/>
      <c r="B139" s="40"/>
      <c r="C139" s="221" t="s">
        <v>311</v>
      </c>
      <c r="D139" s="221" t="s">
        <v>260</v>
      </c>
      <c r="E139" s="222" t="s">
        <v>1506</v>
      </c>
      <c r="F139" s="223" t="s">
        <v>1507</v>
      </c>
      <c r="G139" s="224" t="s">
        <v>256</v>
      </c>
      <c r="H139" s="225">
        <v>7</v>
      </c>
      <c r="I139" s="226"/>
      <c r="J139" s="227">
        <f>ROUND(I139*H139,2)</f>
        <v>0</v>
      </c>
      <c r="K139" s="223" t="s">
        <v>257</v>
      </c>
      <c r="L139" s="45"/>
      <c r="M139" s="256" t="s">
        <v>1</v>
      </c>
      <c r="N139" s="257" t="s">
        <v>38</v>
      </c>
      <c r="O139" s="246"/>
      <c r="P139" s="247">
        <f>O139*H139</f>
        <v>0</v>
      </c>
      <c r="Q139" s="247">
        <v>0</v>
      </c>
      <c r="R139" s="247">
        <f>Q139*H139</f>
        <v>0</v>
      </c>
      <c r="S139" s="247">
        <v>0</v>
      </c>
      <c r="T139" s="24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430</v>
      </c>
      <c r="AT139" s="219" t="s">
        <v>260</v>
      </c>
      <c r="AU139" s="219" t="s">
        <v>73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430</v>
      </c>
      <c r="BM139" s="219" t="s">
        <v>1508</v>
      </c>
    </row>
    <row r="140" s="2" customFormat="1" ht="6.96" customHeight="1">
      <c r="A140" s="39"/>
      <c r="B140" s="67"/>
      <c r="C140" s="68"/>
      <c r="D140" s="68"/>
      <c r="E140" s="68"/>
      <c r="F140" s="68"/>
      <c r="G140" s="68"/>
      <c r="H140" s="68"/>
      <c r="I140" s="68"/>
      <c r="J140" s="68"/>
      <c r="K140" s="68"/>
      <c r="L140" s="45"/>
      <c r="M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</sheetData>
  <sheetProtection sheet="1" autoFilter="0" formatColumns="0" formatRows="0" objects="1" scenarios="1" spinCount="100000" saltValue="GUKe3bYf7kdJI97ml6KJgKvr18LRFt23SoCemnXWy7ZgjAgpSmqrPZdOh7ERSeHDUcnrfkCRyaT+Ze2qVJM+IQ==" hashValue="sjs99+613viXjb0d4KvGhFf13zHdsLC6jO/V2YV5VcOPBtC2czC8iT7lUXBLmcsXrDE2RxMuKLg73PKaylUkhA==" algorithmName="SHA-512" password="CC35"/>
  <autoFilter ref="C123:K13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0:H110"/>
    <mergeCell ref="E114:H114"/>
    <mergeCell ref="E112:H112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>
      <c r="B8" s="21"/>
      <c r="D8" s="152" t="s">
        <v>230</v>
      </c>
      <c r="L8" s="21"/>
    </row>
    <row r="9" s="1" customFormat="1" ht="16.5" customHeight="1">
      <c r="B9" s="21"/>
      <c r="E9" s="153" t="s">
        <v>802</v>
      </c>
      <c r="F9" s="1"/>
      <c r="G9" s="1"/>
      <c r="H9" s="1"/>
      <c r="L9" s="21"/>
    </row>
    <row r="10" s="1" customFormat="1" ht="12" customHeight="1">
      <c r="B10" s="21"/>
      <c r="D10" s="152" t="s">
        <v>232</v>
      </c>
      <c r="L10" s="21"/>
    </row>
    <row r="11" s="2" customFormat="1" ht="16.5" customHeight="1">
      <c r="A11" s="39"/>
      <c r="B11" s="45"/>
      <c r="C11" s="39"/>
      <c r="D11" s="39"/>
      <c r="E11" s="16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720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1509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12. 1. 2024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26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26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26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26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35</v>
      </c>
      <c r="G36" s="39"/>
      <c r="H36" s="39"/>
      <c r="I36" s="163" t="s">
        <v>34</v>
      </c>
      <c r="J36" s="163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37</v>
      </c>
      <c r="E37" s="152" t="s">
        <v>38</v>
      </c>
      <c r="F37" s="165">
        <f>ROUND((SUM(BE126:BE160)),  2)</f>
        <v>0</v>
      </c>
      <c r="G37" s="39"/>
      <c r="H37" s="39"/>
      <c r="I37" s="166">
        <v>0.20999999999999999</v>
      </c>
      <c r="J37" s="165">
        <f>ROUND(((SUM(BE126:BE160))*I37),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ROUND((SUM(BF126:BF160)),  2)</f>
        <v>0</v>
      </c>
      <c r="G38" s="39"/>
      <c r="H38" s="39"/>
      <c r="I38" s="166">
        <v>0.12</v>
      </c>
      <c r="J38" s="165">
        <f>ROUND(((SUM(BF126:BF160))*I38),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ROUND((SUM(BG126:BG160)),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ROUND((SUM(BH126:BH160)),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ROUND((SUM(BI126:BI160)),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802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232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9" t="s">
        <v>542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720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01.05 - Demontáže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12. 1. 2024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235</v>
      </c>
      <c r="D98" s="187"/>
      <c r="E98" s="187"/>
      <c r="F98" s="187"/>
      <c r="G98" s="187"/>
      <c r="H98" s="187"/>
      <c r="I98" s="187"/>
      <c r="J98" s="188" t="s">
        <v>236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237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238</v>
      </c>
    </row>
    <row r="101" s="9" customFormat="1" ht="24.96" customHeight="1">
      <c r="A101" s="9"/>
      <c r="B101" s="190"/>
      <c r="C101" s="191"/>
      <c r="D101" s="192" t="s">
        <v>1510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2" customFormat="1" ht="19.92" customHeight="1">
      <c r="A102" s="12"/>
      <c r="B102" s="249"/>
      <c r="C102" s="134"/>
      <c r="D102" s="250" t="s">
        <v>1511</v>
      </c>
      <c r="E102" s="251"/>
      <c r="F102" s="251"/>
      <c r="G102" s="251"/>
      <c r="H102" s="251"/>
      <c r="I102" s="251"/>
      <c r="J102" s="252">
        <f>J149</f>
        <v>0</v>
      </c>
      <c r="K102" s="134"/>
      <c r="L102" s="253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240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Prostá rekonstrukce zabezpečovacího zařízení v ŽST Sokolnice-Telnice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230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802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232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9" t="s">
        <v>542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720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01.05 - Demontáže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 xml:space="preserve"> </v>
      </c>
      <c r="G120" s="41"/>
      <c r="H120" s="41"/>
      <c r="I120" s="33" t="s">
        <v>22</v>
      </c>
      <c r="J120" s="80" t="str">
        <f>IF(J16="","",J16)</f>
        <v>12. 1. 2024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29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IF(E22="","",E22)</f>
        <v>Vyplň údaj</v>
      </c>
      <c r="G123" s="41"/>
      <c r="H123" s="41"/>
      <c r="I123" s="33" t="s">
        <v>31</v>
      </c>
      <c r="J123" s="37" t="str">
        <f>E28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96"/>
      <c r="B125" s="197"/>
      <c r="C125" s="198" t="s">
        <v>241</v>
      </c>
      <c r="D125" s="199" t="s">
        <v>58</v>
      </c>
      <c r="E125" s="199" t="s">
        <v>54</v>
      </c>
      <c r="F125" s="199" t="s">
        <v>55</v>
      </c>
      <c r="G125" s="199" t="s">
        <v>242</v>
      </c>
      <c r="H125" s="199" t="s">
        <v>243</v>
      </c>
      <c r="I125" s="199" t="s">
        <v>244</v>
      </c>
      <c r="J125" s="199" t="s">
        <v>236</v>
      </c>
      <c r="K125" s="200" t="s">
        <v>245</v>
      </c>
      <c r="L125" s="201"/>
      <c r="M125" s="101" t="s">
        <v>1</v>
      </c>
      <c r="N125" s="102" t="s">
        <v>37</v>
      </c>
      <c r="O125" s="102" t="s">
        <v>246</v>
      </c>
      <c r="P125" s="102" t="s">
        <v>247</v>
      </c>
      <c r="Q125" s="102" t="s">
        <v>248</v>
      </c>
      <c r="R125" s="102" t="s">
        <v>249</v>
      </c>
      <c r="S125" s="102" t="s">
        <v>250</v>
      </c>
      <c r="T125" s="103" t="s">
        <v>251</v>
      </c>
      <c r="U125" s="196"/>
      <c r="V125" s="196"/>
      <c r="W125" s="196"/>
      <c r="X125" s="196"/>
      <c r="Y125" s="196"/>
      <c r="Z125" s="196"/>
      <c r="AA125" s="196"/>
      <c r="AB125" s="196"/>
      <c r="AC125" s="196"/>
      <c r="AD125" s="196"/>
      <c r="AE125" s="196"/>
    </row>
    <row r="126" s="2" customFormat="1" ht="22.8" customHeight="1">
      <c r="A126" s="39"/>
      <c r="B126" s="40"/>
      <c r="C126" s="108" t="s">
        <v>252</v>
      </c>
      <c r="D126" s="41"/>
      <c r="E126" s="41"/>
      <c r="F126" s="41"/>
      <c r="G126" s="41"/>
      <c r="H126" s="41"/>
      <c r="I126" s="41"/>
      <c r="J126" s="202">
        <f>BK126</f>
        <v>0</v>
      </c>
      <c r="K126" s="41"/>
      <c r="L126" s="45"/>
      <c r="M126" s="104"/>
      <c r="N126" s="203"/>
      <c r="O126" s="105"/>
      <c r="P126" s="204">
        <f>P127</f>
        <v>0</v>
      </c>
      <c r="Q126" s="105"/>
      <c r="R126" s="204">
        <f>R127</f>
        <v>0</v>
      </c>
      <c r="S126" s="105"/>
      <c r="T126" s="205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238</v>
      </c>
      <c r="BK126" s="206">
        <f>BK127</f>
        <v>0</v>
      </c>
    </row>
    <row r="127" s="11" customFormat="1" ht="25.92" customHeight="1">
      <c r="A127" s="11"/>
      <c r="B127" s="230"/>
      <c r="C127" s="231"/>
      <c r="D127" s="232" t="s">
        <v>72</v>
      </c>
      <c r="E127" s="233" t="s">
        <v>80</v>
      </c>
      <c r="F127" s="233" t="s">
        <v>1512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P128+SUM(P129:P149)</f>
        <v>0</v>
      </c>
      <c r="Q127" s="238"/>
      <c r="R127" s="239">
        <f>R128+SUM(R129:R149)</f>
        <v>0</v>
      </c>
      <c r="S127" s="238"/>
      <c r="T127" s="240">
        <f>T128+SUM(T129:T149)</f>
        <v>0</v>
      </c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R127" s="241" t="s">
        <v>80</v>
      </c>
      <c r="AT127" s="242" t="s">
        <v>72</v>
      </c>
      <c r="AU127" s="242" t="s">
        <v>73</v>
      </c>
      <c r="AY127" s="241" t="s">
        <v>258</v>
      </c>
      <c r="BK127" s="243">
        <f>BK128+SUM(BK129:BK149)</f>
        <v>0</v>
      </c>
    </row>
    <row r="128" s="2" customFormat="1" ht="21.75" customHeight="1">
      <c r="A128" s="39"/>
      <c r="B128" s="40"/>
      <c r="C128" s="221" t="s">
        <v>303</v>
      </c>
      <c r="D128" s="221" t="s">
        <v>260</v>
      </c>
      <c r="E128" s="222" t="s">
        <v>1513</v>
      </c>
      <c r="F128" s="223" t="s">
        <v>1514</v>
      </c>
      <c r="G128" s="224" t="s">
        <v>256</v>
      </c>
      <c r="H128" s="225">
        <v>1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80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80</v>
      </c>
      <c r="BM128" s="219" t="s">
        <v>1515</v>
      </c>
    </row>
    <row r="129" s="2" customFormat="1" ht="21.75" customHeight="1">
      <c r="A129" s="39"/>
      <c r="B129" s="40"/>
      <c r="C129" s="221" t="s">
        <v>307</v>
      </c>
      <c r="D129" s="221" t="s">
        <v>260</v>
      </c>
      <c r="E129" s="222" t="s">
        <v>1516</v>
      </c>
      <c r="F129" s="223" t="s">
        <v>1517</v>
      </c>
      <c r="G129" s="224" t="s">
        <v>256</v>
      </c>
      <c r="H129" s="225">
        <v>1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80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80</v>
      </c>
      <c r="BM129" s="219" t="s">
        <v>1518</v>
      </c>
    </row>
    <row r="130" s="2" customFormat="1" ht="21.75" customHeight="1">
      <c r="A130" s="39"/>
      <c r="B130" s="40"/>
      <c r="C130" s="221" t="s">
        <v>311</v>
      </c>
      <c r="D130" s="221" t="s">
        <v>260</v>
      </c>
      <c r="E130" s="222" t="s">
        <v>1519</v>
      </c>
      <c r="F130" s="223" t="s">
        <v>1520</v>
      </c>
      <c r="G130" s="224" t="s">
        <v>256</v>
      </c>
      <c r="H130" s="225">
        <v>2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80</v>
      </c>
      <c r="AT130" s="219" t="s">
        <v>260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80</v>
      </c>
      <c r="BM130" s="219" t="s">
        <v>1521</v>
      </c>
    </row>
    <row r="131" s="2" customFormat="1" ht="21.75" customHeight="1">
      <c r="A131" s="39"/>
      <c r="B131" s="40"/>
      <c r="C131" s="221" t="s">
        <v>316</v>
      </c>
      <c r="D131" s="221" t="s">
        <v>260</v>
      </c>
      <c r="E131" s="222" t="s">
        <v>1522</v>
      </c>
      <c r="F131" s="223" t="s">
        <v>1523</v>
      </c>
      <c r="G131" s="224" t="s">
        <v>256</v>
      </c>
      <c r="H131" s="225">
        <v>2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80</v>
      </c>
      <c r="AT131" s="219" t="s">
        <v>260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80</v>
      </c>
      <c r="BM131" s="219" t="s">
        <v>1524</v>
      </c>
    </row>
    <row r="132" s="2" customFormat="1" ht="16.5" customHeight="1">
      <c r="A132" s="39"/>
      <c r="B132" s="40"/>
      <c r="C132" s="221" t="s">
        <v>320</v>
      </c>
      <c r="D132" s="221" t="s">
        <v>260</v>
      </c>
      <c r="E132" s="222" t="s">
        <v>1525</v>
      </c>
      <c r="F132" s="223" t="s">
        <v>1526</v>
      </c>
      <c r="G132" s="224" t="s">
        <v>256</v>
      </c>
      <c r="H132" s="225">
        <v>3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80</v>
      </c>
      <c r="AT132" s="219" t="s">
        <v>260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80</v>
      </c>
      <c r="BM132" s="219" t="s">
        <v>1527</v>
      </c>
    </row>
    <row r="133" s="2" customFormat="1" ht="16.5" customHeight="1">
      <c r="A133" s="39"/>
      <c r="B133" s="40"/>
      <c r="C133" s="221" t="s">
        <v>324</v>
      </c>
      <c r="D133" s="221" t="s">
        <v>260</v>
      </c>
      <c r="E133" s="222" t="s">
        <v>1528</v>
      </c>
      <c r="F133" s="223" t="s">
        <v>1529</v>
      </c>
      <c r="G133" s="224" t="s">
        <v>256</v>
      </c>
      <c r="H133" s="225">
        <v>2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80</v>
      </c>
      <c r="AT133" s="219" t="s">
        <v>260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80</v>
      </c>
      <c r="BM133" s="219" t="s">
        <v>1530</v>
      </c>
    </row>
    <row r="134" s="2" customFormat="1" ht="16.5" customHeight="1">
      <c r="A134" s="39"/>
      <c r="B134" s="40"/>
      <c r="C134" s="221" t="s">
        <v>328</v>
      </c>
      <c r="D134" s="221" t="s">
        <v>260</v>
      </c>
      <c r="E134" s="222" t="s">
        <v>743</v>
      </c>
      <c r="F134" s="223" t="s">
        <v>744</v>
      </c>
      <c r="G134" s="224" t="s">
        <v>256</v>
      </c>
      <c r="H134" s="225">
        <v>3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80</v>
      </c>
      <c r="AT134" s="219" t="s">
        <v>260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80</v>
      </c>
      <c r="BM134" s="219" t="s">
        <v>1531</v>
      </c>
    </row>
    <row r="135" s="2" customFormat="1">
      <c r="A135" s="39"/>
      <c r="B135" s="40"/>
      <c r="C135" s="41"/>
      <c r="D135" s="261" t="s">
        <v>696</v>
      </c>
      <c r="E135" s="41"/>
      <c r="F135" s="292" t="s">
        <v>1532</v>
      </c>
      <c r="G135" s="41"/>
      <c r="H135" s="41"/>
      <c r="I135" s="293"/>
      <c r="J135" s="41"/>
      <c r="K135" s="41"/>
      <c r="L135" s="45"/>
      <c r="M135" s="294"/>
      <c r="N135" s="29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696</v>
      </c>
      <c r="AU135" s="18" t="s">
        <v>80</v>
      </c>
    </row>
    <row r="136" s="2" customFormat="1" ht="16.5" customHeight="1">
      <c r="A136" s="39"/>
      <c r="B136" s="40"/>
      <c r="C136" s="221" t="s">
        <v>80</v>
      </c>
      <c r="D136" s="221" t="s">
        <v>260</v>
      </c>
      <c r="E136" s="222" t="s">
        <v>1533</v>
      </c>
      <c r="F136" s="223" t="s">
        <v>1534</v>
      </c>
      <c r="G136" s="224" t="s">
        <v>256</v>
      </c>
      <c r="H136" s="225">
        <v>2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124</v>
      </c>
      <c r="AT136" s="219" t="s">
        <v>260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124</v>
      </c>
      <c r="BM136" s="219" t="s">
        <v>1535</v>
      </c>
    </row>
    <row r="137" s="2" customFormat="1" ht="16.5" customHeight="1">
      <c r="A137" s="39"/>
      <c r="B137" s="40"/>
      <c r="C137" s="221" t="s">
        <v>332</v>
      </c>
      <c r="D137" s="221" t="s">
        <v>260</v>
      </c>
      <c r="E137" s="222" t="s">
        <v>1536</v>
      </c>
      <c r="F137" s="223" t="s">
        <v>1537</v>
      </c>
      <c r="G137" s="224" t="s">
        <v>256</v>
      </c>
      <c r="H137" s="225">
        <v>2</v>
      </c>
      <c r="I137" s="226"/>
      <c r="J137" s="227">
        <f>ROUND(I137*H137,2)</f>
        <v>0</v>
      </c>
      <c r="K137" s="223" t="s">
        <v>257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80</v>
      </c>
      <c r="AT137" s="219" t="s">
        <v>260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80</v>
      </c>
      <c r="BM137" s="219" t="s">
        <v>1538</v>
      </c>
    </row>
    <row r="138" s="2" customFormat="1" ht="21.75" customHeight="1">
      <c r="A138" s="39"/>
      <c r="B138" s="40"/>
      <c r="C138" s="221" t="s">
        <v>339</v>
      </c>
      <c r="D138" s="221" t="s">
        <v>260</v>
      </c>
      <c r="E138" s="222" t="s">
        <v>1539</v>
      </c>
      <c r="F138" s="223" t="s">
        <v>1540</v>
      </c>
      <c r="G138" s="224" t="s">
        <v>256</v>
      </c>
      <c r="H138" s="225">
        <v>1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80</v>
      </c>
      <c r="AT138" s="219" t="s">
        <v>260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80</v>
      </c>
      <c r="BM138" s="219" t="s">
        <v>1541</v>
      </c>
    </row>
    <row r="139" s="2" customFormat="1" ht="16.5" customHeight="1">
      <c r="A139" s="39"/>
      <c r="B139" s="40"/>
      <c r="C139" s="221" t="s">
        <v>7</v>
      </c>
      <c r="D139" s="221" t="s">
        <v>260</v>
      </c>
      <c r="E139" s="222" t="s">
        <v>1542</v>
      </c>
      <c r="F139" s="223" t="s">
        <v>1543</v>
      </c>
      <c r="G139" s="224" t="s">
        <v>256</v>
      </c>
      <c r="H139" s="225">
        <v>5</v>
      </c>
      <c r="I139" s="226"/>
      <c r="J139" s="227">
        <f>ROUND(I139*H139,2)</f>
        <v>0</v>
      </c>
      <c r="K139" s="223" t="s">
        <v>257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80</v>
      </c>
      <c r="AT139" s="219" t="s">
        <v>260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80</v>
      </c>
      <c r="BM139" s="219" t="s">
        <v>1544</v>
      </c>
    </row>
    <row r="140" s="2" customFormat="1" ht="24.15" customHeight="1">
      <c r="A140" s="39"/>
      <c r="B140" s="40"/>
      <c r="C140" s="221" t="s">
        <v>343</v>
      </c>
      <c r="D140" s="221" t="s">
        <v>260</v>
      </c>
      <c r="E140" s="222" t="s">
        <v>1545</v>
      </c>
      <c r="F140" s="223" t="s">
        <v>1546</v>
      </c>
      <c r="G140" s="224" t="s">
        <v>256</v>
      </c>
      <c r="H140" s="225">
        <v>1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80</v>
      </c>
      <c r="AT140" s="219" t="s">
        <v>260</v>
      </c>
      <c r="AU140" s="219" t="s">
        <v>80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80</v>
      </c>
      <c r="BM140" s="219" t="s">
        <v>1547</v>
      </c>
    </row>
    <row r="141" s="2" customFormat="1" ht="24.15" customHeight="1">
      <c r="A141" s="39"/>
      <c r="B141" s="40"/>
      <c r="C141" s="221" t="s">
        <v>347</v>
      </c>
      <c r="D141" s="221" t="s">
        <v>260</v>
      </c>
      <c r="E141" s="222" t="s">
        <v>1548</v>
      </c>
      <c r="F141" s="223" t="s">
        <v>1549</v>
      </c>
      <c r="G141" s="224" t="s">
        <v>256</v>
      </c>
      <c r="H141" s="225">
        <v>2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80</v>
      </c>
      <c r="AT141" s="219" t="s">
        <v>260</v>
      </c>
      <c r="AU141" s="219" t="s">
        <v>80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80</v>
      </c>
      <c r="BM141" s="219" t="s">
        <v>1550</v>
      </c>
    </row>
    <row r="142" s="2" customFormat="1" ht="24.15" customHeight="1">
      <c r="A142" s="39"/>
      <c r="B142" s="40"/>
      <c r="C142" s="221" t="s">
        <v>351</v>
      </c>
      <c r="D142" s="221" t="s">
        <v>260</v>
      </c>
      <c r="E142" s="222" t="s">
        <v>1551</v>
      </c>
      <c r="F142" s="223" t="s">
        <v>1552</v>
      </c>
      <c r="G142" s="224" t="s">
        <v>256</v>
      </c>
      <c r="H142" s="225">
        <v>8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80</v>
      </c>
      <c r="AT142" s="219" t="s">
        <v>260</v>
      </c>
      <c r="AU142" s="219" t="s">
        <v>80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80</v>
      </c>
      <c r="BM142" s="219" t="s">
        <v>1553</v>
      </c>
    </row>
    <row r="143" s="2" customFormat="1" ht="16.5" customHeight="1">
      <c r="A143" s="39"/>
      <c r="B143" s="40"/>
      <c r="C143" s="221" t="s">
        <v>355</v>
      </c>
      <c r="D143" s="221" t="s">
        <v>260</v>
      </c>
      <c r="E143" s="222" t="s">
        <v>1554</v>
      </c>
      <c r="F143" s="223" t="s">
        <v>1555</v>
      </c>
      <c r="G143" s="224" t="s">
        <v>256</v>
      </c>
      <c r="H143" s="225">
        <v>5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80</v>
      </c>
      <c r="AT143" s="219" t="s">
        <v>260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80</v>
      </c>
      <c r="BM143" s="219" t="s">
        <v>1556</v>
      </c>
    </row>
    <row r="144" s="2" customFormat="1" ht="24.15" customHeight="1">
      <c r="A144" s="39"/>
      <c r="B144" s="40"/>
      <c r="C144" s="221" t="s">
        <v>99</v>
      </c>
      <c r="D144" s="221" t="s">
        <v>260</v>
      </c>
      <c r="E144" s="222" t="s">
        <v>1557</v>
      </c>
      <c r="F144" s="223" t="s">
        <v>1558</v>
      </c>
      <c r="G144" s="224" t="s">
        <v>256</v>
      </c>
      <c r="H144" s="225">
        <v>4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124</v>
      </c>
      <c r="AT144" s="219" t="s">
        <v>260</v>
      </c>
      <c r="AU144" s="219" t="s">
        <v>80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124</v>
      </c>
      <c r="BM144" s="219" t="s">
        <v>1559</v>
      </c>
    </row>
    <row r="145" s="2" customFormat="1" ht="24.15" customHeight="1">
      <c r="A145" s="39"/>
      <c r="B145" s="40"/>
      <c r="C145" s="221" t="s">
        <v>124</v>
      </c>
      <c r="D145" s="221" t="s">
        <v>260</v>
      </c>
      <c r="E145" s="222" t="s">
        <v>1560</v>
      </c>
      <c r="F145" s="223" t="s">
        <v>1561</v>
      </c>
      <c r="G145" s="224" t="s">
        <v>256</v>
      </c>
      <c r="H145" s="225">
        <v>6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430</v>
      </c>
      <c r="AT145" s="219" t="s">
        <v>260</v>
      </c>
      <c r="AU145" s="219" t="s">
        <v>80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430</v>
      </c>
      <c r="BM145" s="219" t="s">
        <v>1562</v>
      </c>
    </row>
    <row r="146" s="2" customFormat="1" ht="24.15" customHeight="1">
      <c r="A146" s="39"/>
      <c r="B146" s="40"/>
      <c r="C146" s="221" t="s">
        <v>271</v>
      </c>
      <c r="D146" s="221" t="s">
        <v>260</v>
      </c>
      <c r="E146" s="222" t="s">
        <v>1563</v>
      </c>
      <c r="F146" s="223" t="s">
        <v>1564</v>
      </c>
      <c r="G146" s="224" t="s">
        <v>256</v>
      </c>
      <c r="H146" s="225">
        <v>2</v>
      </c>
      <c r="I146" s="226"/>
      <c r="J146" s="227">
        <f>ROUND(I146*H146,2)</f>
        <v>0</v>
      </c>
      <c r="K146" s="223" t="s">
        <v>257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430</v>
      </c>
      <c r="AT146" s="219" t="s">
        <v>260</v>
      </c>
      <c r="AU146" s="219" t="s">
        <v>80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430</v>
      </c>
      <c r="BM146" s="219" t="s">
        <v>1565</v>
      </c>
    </row>
    <row r="147" s="2" customFormat="1" ht="24.15" customHeight="1">
      <c r="A147" s="39"/>
      <c r="B147" s="40"/>
      <c r="C147" s="221" t="s">
        <v>275</v>
      </c>
      <c r="D147" s="221" t="s">
        <v>260</v>
      </c>
      <c r="E147" s="222" t="s">
        <v>1566</v>
      </c>
      <c r="F147" s="223" t="s">
        <v>1567</v>
      </c>
      <c r="G147" s="224" t="s">
        <v>256</v>
      </c>
      <c r="H147" s="225">
        <v>2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430</v>
      </c>
      <c r="AT147" s="219" t="s">
        <v>260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430</v>
      </c>
      <c r="BM147" s="219" t="s">
        <v>1568</v>
      </c>
    </row>
    <row r="148" s="2" customFormat="1" ht="16.5" customHeight="1">
      <c r="A148" s="39"/>
      <c r="B148" s="40"/>
      <c r="C148" s="221" t="s">
        <v>359</v>
      </c>
      <c r="D148" s="221" t="s">
        <v>260</v>
      </c>
      <c r="E148" s="222" t="s">
        <v>1569</v>
      </c>
      <c r="F148" s="223" t="s">
        <v>1570</v>
      </c>
      <c r="G148" s="224" t="s">
        <v>256</v>
      </c>
      <c r="H148" s="225">
        <v>4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80</v>
      </c>
      <c r="AT148" s="219" t="s">
        <v>260</v>
      </c>
      <c r="AU148" s="219" t="s">
        <v>80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80</v>
      </c>
      <c r="BM148" s="219" t="s">
        <v>1571</v>
      </c>
    </row>
    <row r="149" s="11" customFormat="1" ht="22.8" customHeight="1">
      <c r="A149" s="11"/>
      <c r="B149" s="230"/>
      <c r="C149" s="231"/>
      <c r="D149" s="232" t="s">
        <v>72</v>
      </c>
      <c r="E149" s="254" t="s">
        <v>82</v>
      </c>
      <c r="F149" s="254" t="s">
        <v>1572</v>
      </c>
      <c r="G149" s="231"/>
      <c r="H149" s="231"/>
      <c r="I149" s="234"/>
      <c r="J149" s="255">
        <f>BK149</f>
        <v>0</v>
      </c>
      <c r="K149" s="231"/>
      <c r="L149" s="236"/>
      <c r="M149" s="237"/>
      <c r="N149" s="238"/>
      <c r="O149" s="238"/>
      <c r="P149" s="239">
        <f>SUM(P150:P160)</f>
        <v>0</v>
      </c>
      <c r="Q149" s="238"/>
      <c r="R149" s="239">
        <f>SUM(R150:R160)</f>
        <v>0</v>
      </c>
      <c r="S149" s="238"/>
      <c r="T149" s="240">
        <f>SUM(T150:T160)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241" t="s">
        <v>80</v>
      </c>
      <c r="AT149" s="242" t="s">
        <v>72</v>
      </c>
      <c r="AU149" s="242" t="s">
        <v>80</v>
      </c>
      <c r="AY149" s="241" t="s">
        <v>258</v>
      </c>
      <c r="BK149" s="243">
        <f>SUM(BK150:BK160)</f>
        <v>0</v>
      </c>
    </row>
    <row r="150" s="2" customFormat="1" ht="16.5" customHeight="1">
      <c r="A150" s="39"/>
      <c r="B150" s="40"/>
      <c r="C150" s="221" t="s">
        <v>363</v>
      </c>
      <c r="D150" s="221" t="s">
        <v>260</v>
      </c>
      <c r="E150" s="222" t="s">
        <v>1573</v>
      </c>
      <c r="F150" s="223" t="s">
        <v>1574</v>
      </c>
      <c r="G150" s="224" t="s">
        <v>256</v>
      </c>
      <c r="H150" s="225">
        <v>1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80</v>
      </c>
      <c r="AT150" s="219" t="s">
        <v>260</v>
      </c>
      <c r="AU150" s="219" t="s">
        <v>82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80</v>
      </c>
      <c r="BM150" s="219" t="s">
        <v>1575</v>
      </c>
    </row>
    <row r="151" s="2" customFormat="1" ht="24.15" customHeight="1">
      <c r="A151" s="39"/>
      <c r="B151" s="40"/>
      <c r="C151" s="221" t="s">
        <v>371</v>
      </c>
      <c r="D151" s="221" t="s">
        <v>260</v>
      </c>
      <c r="E151" s="222" t="s">
        <v>1576</v>
      </c>
      <c r="F151" s="223" t="s">
        <v>1577</v>
      </c>
      <c r="G151" s="224" t="s">
        <v>256</v>
      </c>
      <c r="H151" s="225">
        <v>1</v>
      </c>
      <c r="I151" s="226"/>
      <c r="J151" s="227">
        <f>ROUND(I151*H151,2)</f>
        <v>0</v>
      </c>
      <c r="K151" s="223" t="s">
        <v>257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80</v>
      </c>
      <c r="AT151" s="219" t="s">
        <v>260</v>
      </c>
      <c r="AU151" s="219" t="s">
        <v>82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80</v>
      </c>
      <c r="BM151" s="219" t="s">
        <v>1578</v>
      </c>
    </row>
    <row r="152" s="2" customFormat="1" ht="24.15" customHeight="1">
      <c r="A152" s="39"/>
      <c r="B152" s="40"/>
      <c r="C152" s="221" t="s">
        <v>375</v>
      </c>
      <c r="D152" s="221" t="s">
        <v>260</v>
      </c>
      <c r="E152" s="222" t="s">
        <v>1579</v>
      </c>
      <c r="F152" s="223" t="s">
        <v>1580</v>
      </c>
      <c r="G152" s="224" t="s">
        <v>256</v>
      </c>
      <c r="H152" s="225">
        <v>1</v>
      </c>
      <c r="I152" s="226"/>
      <c r="J152" s="227">
        <f>ROUND(I152*H152,2)</f>
        <v>0</v>
      </c>
      <c r="K152" s="223" t="s">
        <v>257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80</v>
      </c>
      <c r="AT152" s="219" t="s">
        <v>260</v>
      </c>
      <c r="AU152" s="219" t="s">
        <v>82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80</v>
      </c>
      <c r="BM152" s="219" t="s">
        <v>1581</v>
      </c>
    </row>
    <row r="153" s="2" customFormat="1" ht="16.5" customHeight="1">
      <c r="A153" s="39"/>
      <c r="B153" s="40"/>
      <c r="C153" s="221" t="s">
        <v>379</v>
      </c>
      <c r="D153" s="221" t="s">
        <v>260</v>
      </c>
      <c r="E153" s="222" t="s">
        <v>1582</v>
      </c>
      <c r="F153" s="223" t="s">
        <v>1583</v>
      </c>
      <c r="G153" s="224" t="s">
        <v>256</v>
      </c>
      <c r="H153" s="225">
        <v>262</v>
      </c>
      <c r="I153" s="226"/>
      <c r="J153" s="227">
        <f>ROUND(I153*H153,2)</f>
        <v>0</v>
      </c>
      <c r="K153" s="223" t="s">
        <v>257</v>
      </c>
      <c r="L153" s="45"/>
      <c r="M153" s="228" t="s">
        <v>1</v>
      </c>
      <c r="N153" s="229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80</v>
      </c>
      <c r="AT153" s="219" t="s">
        <v>260</v>
      </c>
      <c r="AU153" s="219" t="s">
        <v>82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80</v>
      </c>
      <c r="BM153" s="219" t="s">
        <v>1584</v>
      </c>
    </row>
    <row r="154" s="2" customFormat="1" ht="16.5" customHeight="1">
      <c r="A154" s="39"/>
      <c r="B154" s="40"/>
      <c r="C154" s="221" t="s">
        <v>383</v>
      </c>
      <c r="D154" s="221" t="s">
        <v>260</v>
      </c>
      <c r="E154" s="222" t="s">
        <v>1585</v>
      </c>
      <c r="F154" s="223" t="s">
        <v>1586</v>
      </c>
      <c r="G154" s="224" t="s">
        <v>443</v>
      </c>
      <c r="H154" s="225">
        <v>304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80</v>
      </c>
      <c r="AT154" s="219" t="s">
        <v>260</v>
      </c>
      <c r="AU154" s="219" t="s">
        <v>82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80</v>
      </c>
      <c r="BM154" s="219" t="s">
        <v>1587</v>
      </c>
    </row>
    <row r="155" s="2" customFormat="1" ht="16.5" customHeight="1">
      <c r="A155" s="39"/>
      <c r="B155" s="40"/>
      <c r="C155" s="221" t="s">
        <v>387</v>
      </c>
      <c r="D155" s="221" t="s">
        <v>260</v>
      </c>
      <c r="E155" s="222" t="s">
        <v>1588</v>
      </c>
      <c r="F155" s="223" t="s">
        <v>1589</v>
      </c>
      <c r="G155" s="224" t="s">
        <v>256</v>
      </c>
      <c r="H155" s="225">
        <v>4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80</v>
      </c>
      <c r="AT155" s="219" t="s">
        <v>260</v>
      </c>
      <c r="AU155" s="219" t="s">
        <v>82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80</v>
      </c>
      <c r="BM155" s="219" t="s">
        <v>1590</v>
      </c>
    </row>
    <row r="156" s="2" customFormat="1" ht="16.5" customHeight="1">
      <c r="A156" s="39"/>
      <c r="B156" s="40"/>
      <c r="C156" s="221" t="s">
        <v>391</v>
      </c>
      <c r="D156" s="221" t="s">
        <v>260</v>
      </c>
      <c r="E156" s="222" t="s">
        <v>1591</v>
      </c>
      <c r="F156" s="223" t="s">
        <v>1592</v>
      </c>
      <c r="G156" s="224" t="s">
        <v>256</v>
      </c>
      <c r="H156" s="225">
        <v>1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80</v>
      </c>
      <c r="AT156" s="219" t="s">
        <v>260</v>
      </c>
      <c r="AU156" s="219" t="s">
        <v>82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80</v>
      </c>
      <c r="BM156" s="219" t="s">
        <v>1593</v>
      </c>
    </row>
    <row r="157" s="2" customFormat="1" ht="16.5" customHeight="1">
      <c r="A157" s="39"/>
      <c r="B157" s="40"/>
      <c r="C157" s="221" t="s">
        <v>395</v>
      </c>
      <c r="D157" s="221" t="s">
        <v>260</v>
      </c>
      <c r="E157" s="222" t="s">
        <v>1594</v>
      </c>
      <c r="F157" s="223" t="s">
        <v>1595</v>
      </c>
      <c r="G157" s="224" t="s">
        <v>256</v>
      </c>
      <c r="H157" s="225">
        <v>1</v>
      </c>
      <c r="I157" s="226"/>
      <c r="J157" s="227">
        <f>ROUND(I157*H157,2)</f>
        <v>0</v>
      </c>
      <c r="K157" s="223" t="s">
        <v>257</v>
      </c>
      <c r="L157" s="45"/>
      <c r="M157" s="228" t="s">
        <v>1</v>
      </c>
      <c r="N157" s="229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80</v>
      </c>
      <c r="AT157" s="219" t="s">
        <v>260</v>
      </c>
      <c r="AU157" s="219" t="s">
        <v>82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80</v>
      </c>
      <c r="BM157" s="219" t="s">
        <v>1596</v>
      </c>
    </row>
    <row r="158" s="2" customFormat="1" ht="24.15" customHeight="1">
      <c r="A158" s="39"/>
      <c r="B158" s="40"/>
      <c r="C158" s="221" t="s">
        <v>399</v>
      </c>
      <c r="D158" s="221" t="s">
        <v>260</v>
      </c>
      <c r="E158" s="222" t="s">
        <v>1597</v>
      </c>
      <c r="F158" s="223" t="s">
        <v>1598</v>
      </c>
      <c r="G158" s="224" t="s">
        <v>256</v>
      </c>
      <c r="H158" s="225">
        <v>4</v>
      </c>
      <c r="I158" s="226"/>
      <c r="J158" s="227">
        <f>ROUND(I158*H158,2)</f>
        <v>0</v>
      </c>
      <c r="K158" s="223" t="s">
        <v>257</v>
      </c>
      <c r="L158" s="45"/>
      <c r="M158" s="228" t="s">
        <v>1</v>
      </c>
      <c r="N158" s="229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80</v>
      </c>
      <c r="AT158" s="219" t="s">
        <v>260</v>
      </c>
      <c r="AU158" s="219" t="s">
        <v>82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80</v>
      </c>
      <c r="BM158" s="219" t="s">
        <v>1599</v>
      </c>
    </row>
    <row r="159" s="2" customFormat="1" ht="24.15" customHeight="1">
      <c r="A159" s="39"/>
      <c r="B159" s="40"/>
      <c r="C159" s="221" t="s">
        <v>401</v>
      </c>
      <c r="D159" s="221" t="s">
        <v>260</v>
      </c>
      <c r="E159" s="222" t="s">
        <v>1600</v>
      </c>
      <c r="F159" s="223" t="s">
        <v>1601</v>
      </c>
      <c r="G159" s="224" t="s">
        <v>256</v>
      </c>
      <c r="H159" s="225">
        <v>1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80</v>
      </c>
      <c r="AT159" s="219" t="s">
        <v>260</v>
      </c>
      <c r="AU159" s="219" t="s">
        <v>82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80</v>
      </c>
      <c r="BM159" s="219" t="s">
        <v>1602</v>
      </c>
    </row>
    <row r="160" s="2" customFormat="1" ht="16.5" customHeight="1">
      <c r="A160" s="39"/>
      <c r="B160" s="40"/>
      <c r="C160" s="221" t="s">
        <v>405</v>
      </c>
      <c r="D160" s="221" t="s">
        <v>260</v>
      </c>
      <c r="E160" s="222" t="s">
        <v>1603</v>
      </c>
      <c r="F160" s="223" t="s">
        <v>1604</v>
      </c>
      <c r="G160" s="224" t="s">
        <v>256</v>
      </c>
      <c r="H160" s="225">
        <v>1</v>
      </c>
      <c r="I160" s="226"/>
      <c r="J160" s="227">
        <f>ROUND(I160*H160,2)</f>
        <v>0</v>
      </c>
      <c r="K160" s="223" t="s">
        <v>257</v>
      </c>
      <c r="L160" s="45"/>
      <c r="M160" s="256" t="s">
        <v>1</v>
      </c>
      <c r="N160" s="257" t="s">
        <v>38</v>
      </c>
      <c r="O160" s="246"/>
      <c r="P160" s="247">
        <f>O160*H160</f>
        <v>0</v>
      </c>
      <c r="Q160" s="247">
        <v>0</v>
      </c>
      <c r="R160" s="247">
        <f>Q160*H160</f>
        <v>0</v>
      </c>
      <c r="S160" s="247">
        <v>0</v>
      </c>
      <c r="T160" s="24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80</v>
      </c>
      <c r="AT160" s="219" t="s">
        <v>260</v>
      </c>
      <c r="AU160" s="219" t="s">
        <v>82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80</v>
      </c>
      <c r="BM160" s="219" t="s">
        <v>1605</v>
      </c>
    </row>
    <row r="161" s="2" customFormat="1" ht="6.96" customHeight="1">
      <c r="A161" s="39"/>
      <c r="B161" s="67"/>
      <c r="C161" s="68"/>
      <c r="D161" s="68"/>
      <c r="E161" s="68"/>
      <c r="F161" s="68"/>
      <c r="G161" s="68"/>
      <c r="H161" s="68"/>
      <c r="I161" s="68"/>
      <c r="J161" s="68"/>
      <c r="K161" s="68"/>
      <c r="L161" s="45"/>
      <c r="M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</row>
  </sheetData>
  <sheetProtection sheet="1" autoFilter="0" formatColumns="0" formatRows="0" objects="1" scenarios="1" spinCount="100000" saltValue="E4qh+13yQF0gDTgWZLb3ZHoElq6vPYmGiHC5ukI7REX3vyeiPeahWBgZEzTXW1ILkg3FOvy+EbC7bMS2IMkMpw==" hashValue="fQHX2/H1xrwYa2Llq0qrgAgmUuO2Pz4udGHa9WygIPYkesoFXaNYKyZr+3+Kpa0+DgbTtk90PMSWP8LS0i/fsA==" algorithmName="SHA-512" password="CC35"/>
  <autoFilter ref="C125:K16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>
      <c r="B8" s="21"/>
      <c r="D8" s="152" t="s">
        <v>230</v>
      </c>
      <c r="L8" s="21"/>
    </row>
    <row r="9" s="1" customFormat="1" ht="16.5" customHeight="1">
      <c r="B9" s="21"/>
      <c r="E9" s="153" t="s">
        <v>802</v>
      </c>
      <c r="F9" s="1"/>
      <c r="G9" s="1"/>
      <c r="H9" s="1"/>
      <c r="L9" s="21"/>
    </row>
    <row r="10" s="1" customFormat="1" ht="12" customHeight="1">
      <c r="B10" s="21"/>
      <c r="D10" s="152" t="s">
        <v>232</v>
      </c>
      <c r="L10" s="21"/>
    </row>
    <row r="11" s="2" customFormat="1" ht="16.5" customHeight="1">
      <c r="A11" s="39"/>
      <c r="B11" s="45"/>
      <c r="C11" s="39"/>
      <c r="D11" s="39"/>
      <c r="E11" s="16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1606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1607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12. 1. 2024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26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26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26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26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33</v>
      </c>
      <c r="E34" s="39"/>
      <c r="F34" s="39"/>
      <c r="G34" s="39"/>
      <c r="H34" s="39"/>
      <c r="I34" s="39"/>
      <c r="J34" s="162">
        <f>ROUND(J125,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35</v>
      </c>
      <c r="G36" s="39"/>
      <c r="H36" s="39"/>
      <c r="I36" s="163" t="s">
        <v>34</v>
      </c>
      <c r="J36" s="163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37</v>
      </c>
      <c r="E37" s="152" t="s">
        <v>38</v>
      </c>
      <c r="F37" s="165">
        <f>ROUND((SUM(BE125:BE130)),  2)</f>
        <v>0</v>
      </c>
      <c r="G37" s="39"/>
      <c r="H37" s="39"/>
      <c r="I37" s="166">
        <v>0.20999999999999999</v>
      </c>
      <c r="J37" s="165">
        <f>ROUND(((SUM(BE125:BE130))*I37),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ROUND((SUM(BF125:BF130)),  2)</f>
        <v>0</v>
      </c>
      <c r="G38" s="39"/>
      <c r="H38" s="39"/>
      <c r="I38" s="166">
        <v>0.12</v>
      </c>
      <c r="J38" s="165">
        <f>ROUND(((SUM(BF125:BF130))*I38),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ROUND((SUM(BG125:BG130)),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ROUND((SUM(BH125:BH130)),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ROUND((SUM(BI125:BI130)),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802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232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9" t="s">
        <v>542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1606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01.05.01 - Stavebí práce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12. 1. 2024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235</v>
      </c>
      <c r="D98" s="187"/>
      <c r="E98" s="187"/>
      <c r="F98" s="187"/>
      <c r="G98" s="187"/>
      <c r="H98" s="187"/>
      <c r="I98" s="187"/>
      <c r="J98" s="188" t="s">
        <v>236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237</v>
      </c>
      <c r="D100" s="41"/>
      <c r="E100" s="41"/>
      <c r="F100" s="41"/>
      <c r="G100" s="41"/>
      <c r="H100" s="41"/>
      <c r="I100" s="41"/>
      <c r="J100" s="111">
        <f>J125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238</v>
      </c>
    </row>
    <row r="101" s="9" customFormat="1" ht="24.96" customHeight="1">
      <c r="A101" s="9"/>
      <c r="B101" s="190"/>
      <c r="C101" s="191"/>
      <c r="D101" s="192" t="s">
        <v>1608</v>
      </c>
      <c r="E101" s="193"/>
      <c r="F101" s="193"/>
      <c r="G101" s="193"/>
      <c r="H101" s="193"/>
      <c r="I101" s="193"/>
      <c r="J101" s="194">
        <f>J126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240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6.25" customHeight="1">
      <c r="A111" s="39"/>
      <c r="B111" s="40"/>
      <c r="C111" s="41"/>
      <c r="D111" s="41"/>
      <c r="E111" s="185" t="str">
        <f>E7</f>
        <v>Prostá rekonstrukce zabezpečovacího zařízení v ŽST Sokolnice-Telnice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230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1" customFormat="1" ht="16.5" customHeight="1">
      <c r="B113" s="22"/>
      <c r="C113" s="23"/>
      <c r="D113" s="23"/>
      <c r="E113" s="185" t="s">
        <v>802</v>
      </c>
      <c r="F113" s="23"/>
      <c r="G113" s="23"/>
      <c r="H113" s="23"/>
      <c r="I113" s="23"/>
      <c r="J113" s="23"/>
      <c r="K113" s="23"/>
      <c r="L113" s="21"/>
    </row>
    <row r="114" s="1" customFormat="1" ht="12" customHeight="1">
      <c r="B114" s="22"/>
      <c r="C114" s="33" t="s">
        <v>232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299" t="s">
        <v>542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1606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E13</f>
        <v>01.05.01 - Stavebí práce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F16</f>
        <v xml:space="preserve"> </v>
      </c>
      <c r="G119" s="41"/>
      <c r="H119" s="41"/>
      <c r="I119" s="33" t="s">
        <v>22</v>
      </c>
      <c r="J119" s="80" t="str">
        <f>IF(J16="","",J16)</f>
        <v>12. 1. 2024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E19</f>
        <v xml:space="preserve"> </v>
      </c>
      <c r="G121" s="41"/>
      <c r="H121" s="41"/>
      <c r="I121" s="33" t="s">
        <v>29</v>
      </c>
      <c r="J121" s="37" t="str">
        <f>E25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IF(E22="","",E22)</f>
        <v>Vyplň údaj</v>
      </c>
      <c r="G122" s="41"/>
      <c r="H122" s="41"/>
      <c r="I122" s="33" t="s">
        <v>31</v>
      </c>
      <c r="J122" s="37" t="str">
        <f>E28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0" customFormat="1" ht="29.28" customHeight="1">
      <c r="A124" s="196"/>
      <c r="B124" s="197"/>
      <c r="C124" s="198" t="s">
        <v>241</v>
      </c>
      <c r="D124" s="199" t="s">
        <v>58</v>
      </c>
      <c r="E124" s="199" t="s">
        <v>54</v>
      </c>
      <c r="F124" s="199" t="s">
        <v>55</v>
      </c>
      <c r="G124" s="199" t="s">
        <v>242</v>
      </c>
      <c r="H124" s="199" t="s">
        <v>243</v>
      </c>
      <c r="I124" s="199" t="s">
        <v>244</v>
      </c>
      <c r="J124" s="199" t="s">
        <v>236</v>
      </c>
      <c r="K124" s="200" t="s">
        <v>245</v>
      </c>
      <c r="L124" s="201"/>
      <c r="M124" s="101" t="s">
        <v>1</v>
      </c>
      <c r="N124" s="102" t="s">
        <v>37</v>
      </c>
      <c r="O124" s="102" t="s">
        <v>246</v>
      </c>
      <c r="P124" s="102" t="s">
        <v>247</v>
      </c>
      <c r="Q124" s="102" t="s">
        <v>248</v>
      </c>
      <c r="R124" s="102" t="s">
        <v>249</v>
      </c>
      <c r="S124" s="102" t="s">
        <v>250</v>
      </c>
      <c r="T124" s="103" t="s">
        <v>251</v>
      </c>
      <c r="U124" s="196"/>
      <c r="V124" s="196"/>
      <c r="W124" s="196"/>
      <c r="X124" s="196"/>
      <c r="Y124" s="196"/>
      <c r="Z124" s="196"/>
      <c r="AA124" s="196"/>
      <c r="AB124" s="196"/>
      <c r="AC124" s="196"/>
      <c r="AD124" s="196"/>
      <c r="AE124" s="196"/>
    </row>
    <row r="125" s="2" customFormat="1" ht="22.8" customHeight="1">
      <c r="A125" s="39"/>
      <c r="B125" s="40"/>
      <c r="C125" s="108" t="s">
        <v>252</v>
      </c>
      <c r="D125" s="41"/>
      <c r="E125" s="41"/>
      <c r="F125" s="41"/>
      <c r="G125" s="41"/>
      <c r="H125" s="41"/>
      <c r="I125" s="41"/>
      <c r="J125" s="202">
        <f>BK125</f>
        <v>0</v>
      </c>
      <c r="K125" s="41"/>
      <c r="L125" s="45"/>
      <c r="M125" s="104"/>
      <c r="N125" s="203"/>
      <c r="O125" s="105"/>
      <c r="P125" s="204">
        <f>P126</f>
        <v>0</v>
      </c>
      <c r="Q125" s="105"/>
      <c r="R125" s="204">
        <f>R126</f>
        <v>0</v>
      </c>
      <c r="S125" s="105"/>
      <c r="T125" s="205">
        <f>T126</f>
        <v>62.640000000000001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238</v>
      </c>
      <c r="BK125" s="206">
        <f>BK126</f>
        <v>0</v>
      </c>
    </row>
    <row r="126" s="11" customFormat="1" ht="25.92" customHeight="1">
      <c r="A126" s="11"/>
      <c r="B126" s="230"/>
      <c r="C126" s="231"/>
      <c r="D126" s="232" t="s">
        <v>72</v>
      </c>
      <c r="E126" s="233" t="s">
        <v>1609</v>
      </c>
      <c r="F126" s="233" t="s">
        <v>1610</v>
      </c>
      <c r="G126" s="231"/>
      <c r="H126" s="231"/>
      <c r="I126" s="234"/>
      <c r="J126" s="235">
        <f>BK126</f>
        <v>0</v>
      </c>
      <c r="K126" s="231"/>
      <c r="L126" s="236"/>
      <c r="M126" s="237"/>
      <c r="N126" s="238"/>
      <c r="O126" s="238"/>
      <c r="P126" s="239">
        <f>SUM(P127:P130)</f>
        <v>0</v>
      </c>
      <c r="Q126" s="238"/>
      <c r="R126" s="239">
        <f>SUM(R127:R130)</f>
        <v>0</v>
      </c>
      <c r="S126" s="238"/>
      <c r="T126" s="240">
        <f>SUM(T127:T130)</f>
        <v>62.640000000000001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241" t="s">
        <v>124</v>
      </c>
      <c r="AT126" s="242" t="s">
        <v>72</v>
      </c>
      <c r="AU126" s="242" t="s">
        <v>73</v>
      </c>
      <c r="AY126" s="241" t="s">
        <v>258</v>
      </c>
      <c r="BK126" s="243">
        <f>SUM(BK127:BK130)</f>
        <v>0</v>
      </c>
    </row>
    <row r="127" s="2" customFormat="1" ht="16.5" customHeight="1">
      <c r="A127" s="39"/>
      <c r="B127" s="40"/>
      <c r="C127" s="221" t="s">
        <v>80</v>
      </c>
      <c r="D127" s="221" t="s">
        <v>260</v>
      </c>
      <c r="E127" s="222" t="s">
        <v>1611</v>
      </c>
      <c r="F127" s="223" t="s">
        <v>1612</v>
      </c>
      <c r="G127" s="224" t="s">
        <v>694</v>
      </c>
      <c r="H127" s="225">
        <v>60</v>
      </c>
      <c r="I127" s="226"/>
      <c r="J127" s="227">
        <f>ROUND(I127*H127,2)</f>
        <v>0</v>
      </c>
      <c r="K127" s="223" t="s">
        <v>471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80</v>
      </c>
      <c r="AT127" s="219" t="s">
        <v>260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80</v>
      </c>
      <c r="BM127" s="219" t="s">
        <v>1613</v>
      </c>
    </row>
    <row r="128" s="2" customFormat="1">
      <c r="A128" s="39"/>
      <c r="B128" s="40"/>
      <c r="C128" s="41"/>
      <c r="D128" s="261" t="s">
        <v>696</v>
      </c>
      <c r="E128" s="41"/>
      <c r="F128" s="292" t="s">
        <v>1614</v>
      </c>
      <c r="G128" s="41"/>
      <c r="H128" s="41"/>
      <c r="I128" s="293"/>
      <c r="J128" s="41"/>
      <c r="K128" s="41"/>
      <c r="L128" s="45"/>
      <c r="M128" s="294"/>
      <c r="N128" s="29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696</v>
      </c>
      <c r="AU128" s="18" t="s">
        <v>80</v>
      </c>
    </row>
    <row r="129" s="2" customFormat="1" ht="24.15" customHeight="1">
      <c r="A129" s="39"/>
      <c r="B129" s="40"/>
      <c r="C129" s="221" t="s">
        <v>82</v>
      </c>
      <c r="D129" s="221" t="s">
        <v>260</v>
      </c>
      <c r="E129" s="222" t="s">
        <v>1615</v>
      </c>
      <c r="F129" s="223" t="s">
        <v>1616</v>
      </c>
      <c r="G129" s="224" t="s">
        <v>256</v>
      </c>
      <c r="H129" s="225">
        <v>18</v>
      </c>
      <c r="I129" s="226"/>
      <c r="J129" s="227">
        <f>ROUND(I129*H129,2)</f>
        <v>0</v>
      </c>
      <c r="K129" s="223" t="s">
        <v>471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3.48</v>
      </c>
      <c r="T129" s="218">
        <f>S129*H129</f>
        <v>62.640000000000001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80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80</v>
      </c>
      <c r="BM129" s="219" t="s">
        <v>1617</v>
      </c>
    </row>
    <row r="130" s="2" customFormat="1">
      <c r="A130" s="39"/>
      <c r="B130" s="40"/>
      <c r="C130" s="41"/>
      <c r="D130" s="261" t="s">
        <v>696</v>
      </c>
      <c r="E130" s="41"/>
      <c r="F130" s="292" t="s">
        <v>1618</v>
      </c>
      <c r="G130" s="41"/>
      <c r="H130" s="41"/>
      <c r="I130" s="293"/>
      <c r="J130" s="41"/>
      <c r="K130" s="41"/>
      <c r="L130" s="45"/>
      <c r="M130" s="296"/>
      <c r="N130" s="297"/>
      <c r="O130" s="246"/>
      <c r="P130" s="246"/>
      <c r="Q130" s="246"/>
      <c r="R130" s="246"/>
      <c r="S130" s="246"/>
      <c r="T130" s="298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696</v>
      </c>
      <c r="AU130" s="18" t="s">
        <v>80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l7scQNZIVDEHmyZX4a8XEWinSPkPT/XvxYNyOrMe4VSunYwfCdJWCWsYFC6Gza8agXFqlHW4N6+vy4RNm9B7ww==" hashValue="Kk9noLYShreL/gTCKpCBL3FsWRodGWJkJFF3/TkwL9lk54EGfpzKAuMOU0AK2Xmre7yLqa4aMGLUPfqpeovsqg==" algorithmName="SHA-512" password="CC35"/>
  <autoFilter ref="C124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>
      <c r="B8" s="21"/>
      <c r="D8" s="152" t="s">
        <v>230</v>
      </c>
      <c r="L8" s="21"/>
    </row>
    <row r="9" s="1" customFormat="1" ht="16.5" customHeight="1">
      <c r="B9" s="21"/>
      <c r="E9" s="153" t="s">
        <v>802</v>
      </c>
      <c r="F9" s="1"/>
      <c r="G9" s="1"/>
      <c r="H9" s="1"/>
      <c r="L9" s="21"/>
    </row>
    <row r="10" s="1" customFormat="1" ht="12" customHeight="1">
      <c r="B10" s="21"/>
      <c r="D10" s="152" t="s">
        <v>232</v>
      </c>
      <c r="L10" s="21"/>
    </row>
    <row r="11" s="2" customFormat="1" ht="16.5" customHeight="1">
      <c r="A11" s="39"/>
      <c r="B11" s="45"/>
      <c r="C11" s="39"/>
      <c r="D11" s="39"/>
      <c r="E11" s="16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720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1619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12. 1. 2024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26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26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26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26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33</v>
      </c>
      <c r="E34" s="39"/>
      <c r="F34" s="39"/>
      <c r="G34" s="39"/>
      <c r="H34" s="39"/>
      <c r="I34" s="39"/>
      <c r="J34" s="162">
        <f>ROUND(J124,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35</v>
      </c>
      <c r="G36" s="39"/>
      <c r="H36" s="39"/>
      <c r="I36" s="163" t="s">
        <v>34</v>
      </c>
      <c r="J36" s="163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37</v>
      </c>
      <c r="E37" s="152" t="s">
        <v>38</v>
      </c>
      <c r="F37" s="165">
        <f>ROUND((SUM(BE124:BE153)),  2)</f>
        <v>0</v>
      </c>
      <c r="G37" s="39"/>
      <c r="H37" s="39"/>
      <c r="I37" s="166">
        <v>0.20999999999999999</v>
      </c>
      <c r="J37" s="165">
        <f>ROUND(((SUM(BE124:BE153))*I37),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ROUND((SUM(BF124:BF153)),  2)</f>
        <v>0</v>
      </c>
      <c r="G38" s="39"/>
      <c r="H38" s="39"/>
      <c r="I38" s="166">
        <v>0.12</v>
      </c>
      <c r="J38" s="165">
        <f>ROUND(((SUM(BF124:BF153))*I38),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ROUND((SUM(BG124:BG153)),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ROUND((SUM(BH124:BH153)),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ROUND((SUM(BI124:BI153)),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802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232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9" t="s">
        <v>542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720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01.06 - Provizorní SZZ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12. 1. 2024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235</v>
      </c>
      <c r="D98" s="187"/>
      <c r="E98" s="187"/>
      <c r="F98" s="187"/>
      <c r="G98" s="187"/>
      <c r="H98" s="187"/>
      <c r="I98" s="187"/>
      <c r="J98" s="188" t="s">
        <v>236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237</v>
      </c>
      <c r="D100" s="41"/>
      <c r="E100" s="41"/>
      <c r="F100" s="41"/>
      <c r="G100" s="41"/>
      <c r="H100" s="41"/>
      <c r="I100" s="41"/>
      <c r="J100" s="111">
        <f>J124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238</v>
      </c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1" customFormat="1" ht="16.5" customHeight="1">
      <c r="B112" s="22"/>
      <c r="C112" s="23"/>
      <c r="D112" s="23"/>
      <c r="E112" s="185" t="s">
        <v>802</v>
      </c>
      <c r="F112" s="23"/>
      <c r="G112" s="23"/>
      <c r="H112" s="23"/>
      <c r="I112" s="23"/>
      <c r="J112" s="23"/>
      <c r="K112" s="23"/>
      <c r="L112" s="21"/>
    </row>
    <row r="113" s="1" customFormat="1" ht="12" customHeight="1">
      <c r="B113" s="22"/>
      <c r="C113" s="33" t="s">
        <v>232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299" t="s">
        <v>542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720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E13</f>
        <v>01.06 - Provizorní SZZ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F16</f>
        <v xml:space="preserve"> </v>
      </c>
      <c r="G118" s="41"/>
      <c r="H118" s="41"/>
      <c r="I118" s="33" t="s">
        <v>22</v>
      </c>
      <c r="J118" s="80" t="str">
        <f>IF(J16="","",J16)</f>
        <v>12. 1. 2024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E19</f>
        <v xml:space="preserve"> </v>
      </c>
      <c r="G120" s="41"/>
      <c r="H120" s="41"/>
      <c r="I120" s="33" t="s">
        <v>29</v>
      </c>
      <c r="J120" s="37" t="str">
        <f>E25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IF(E22="","",E22)</f>
        <v>Vyplň údaj</v>
      </c>
      <c r="G121" s="41"/>
      <c r="H121" s="41"/>
      <c r="I121" s="33" t="s">
        <v>31</v>
      </c>
      <c r="J121" s="37" t="str">
        <f>E28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96"/>
      <c r="B123" s="197"/>
      <c r="C123" s="198" t="s">
        <v>241</v>
      </c>
      <c r="D123" s="199" t="s">
        <v>58</v>
      </c>
      <c r="E123" s="199" t="s">
        <v>54</v>
      </c>
      <c r="F123" s="199" t="s">
        <v>55</v>
      </c>
      <c r="G123" s="199" t="s">
        <v>242</v>
      </c>
      <c r="H123" s="199" t="s">
        <v>243</v>
      </c>
      <c r="I123" s="199" t="s">
        <v>244</v>
      </c>
      <c r="J123" s="199" t="s">
        <v>236</v>
      </c>
      <c r="K123" s="200" t="s">
        <v>245</v>
      </c>
      <c r="L123" s="201"/>
      <c r="M123" s="101" t="s">
        <v>1</v>
      </c>
      <c r="N123" s="102" t="s">
        <v>37</v>
      </c>
      <c r="O123" s="102" t="s">
        <v>246</v>
      </c>
      <c r="P123" s="102" t="s">
        <v>247</v>
      </c>
      <c r="Q123" s="102" t="s">
        <v>248</v>
      </c>
      <c r="R123" s="102" t="s">
        <v>249</v>
      </c>
      <c r="S123" s="102" t="s">
        <v>250</v>
      </c>
      <c r="T123" s="103" t="s">
        <v>251</v>
      </c>
      <c r="U123" s="196"/>
      <c r="V123" s="196"/>
      <c r="W123" s="196"/>
      <c r="X123" s="196"/>
      <c r="Y123" s="196"/>
      <c r="Z123" s="196"/>
      <c r="AA123" s="196"/>
      <c r="AB123" s="196"/>
      <c r="AC123" s="196"/>
      <c r="AD123" s="196"/>
      <c r="AE123" s="196"/>
    </row>
    <row r="124" s="2" customFormat="1" ht="22.8" customHeight="1">
      <c r="A124" s="39"/>
      <c r="B124" s="40"/>
      <c r="C124" s="108" t="s">
        <v>252</v>
      </c>
      <c r="D124" s="41"/>
      <c r="E124" s="41"/>
      <c r="F124" s="41"/>
      <c r="G124" s="41"/>
      <c r="H124" s="41"/>
      <c r="I124" s="41"/>
      <c r="J124" s="202">
        <f>BK124</f>
        <v>0</v>
      </c>
      <c r="K124" s="41"/>
      <c r="L124" s="45"/>
      <c r="M124" s="104"/>
      <c r="N124" s="203"/>
      <c r="O124" s="105"/>
      <c r="P124" s="204">
        <f>SUM(P125:P153)</f>
        <v>0</v>
      </c>
      <c r="Q124" s="105"/>
      <c r="R124" s="204">
        <f>SUM(R125:R153)</f>
        <v>0</v>
      </c>
      <c r="S124" s="105"/>
      <c r="T124" s="205">
        <f>SUM(T125:T153)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238</v>
      </c>
      <c r="BK124" s="206">
        <f>SUM(BK125:BK153)</f>
        <v>0</v>
      </c>
    </row>
    <row r="125" s="2" customFormat="1" ht="24.15" customHeight="1">
      <c r="A125" s="39"/>
      <c r="B125" s="40"/>
      <c r="C125" s="221" t="s">
        <v>80</v>
      </c>
      <c r="D125" s="221" t="s">
        <v>260</v>
      </c>
      <c r="E125" s="222" t="s">
        <v>1476</v>
      </c>
      <c r="F125" s="223" t="s">
        <v>1477</v>
      </c>
      <c r="G125" s="224" t="s">
        <v>256</v>
      </c>
      <c r="H125" s="225">
        <v>2</v>
      </c>
      <c r="I125" s="226"/>
      <c r="J125" s="227">
        <f>ROUND(I125*H125,2)</f>
        <v>0</v>
      </c>
      <c r="K125" s="223" t="s">
        <v>257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430</v>
      </c>
      <c r="AT125" s="219" t="s">
        <v>260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430</v>
      </c>
      <c r="BM125" s="219" t="s">
        <v>1620</v>
      </c>
    </row>
    <row r="126" s="2" customFormat="1" ht="24.15" customHeight="1">
      <c r="A126" s="39"/>
      <c r="B126" s="40"/>
      <c r="C126" s="221" t="s">
        <v>82</v>
      </c>
      <c r="D126" s="221" t="s">
        <v>260</v>
      </c>
      <c r="E126" s="222" t="s">
        <v>1621</v>
      </c>
      <c r="F126" s="223" t="s">
        <v>1622</v>
      </c>
      <c r="G126" s="224" t="s">
        <v>256</v>
      </c>
      <c r="H126" s="225">
        <v>2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80</v>
      </c>
      <c r="AT126" s="219" t="s">
        <v>260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80</v>
      </c>
      <c r="BM126" s="219" t="s">
        <v>1623</v>
      </c>
    </row>
    <row r="127" s="2" customFormat="1" ht="16.5" customHeight="1">
      <c r="A127" s="39"/>
      <c r="B127" s="40"/>
      <c r="C127" s="221" t="s">
        <v>99</v>
      </c>
      <c r="D127" s="221" t="s">
        <v>260</v>
      </c>
      <c r="E127" s="222" t="s">
        <v>1482</v>
      </c>
      <c r="F127" s="223" t="s">
        <v>1483</v>
      </c>
      <c r="G127" s="224" t="s">
        <v>256</v>
      </c>
      <c r="H127" s="225">
        <v>10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73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1624</v>
      </c>
    </row>
    <row r="128" s="2" customFormat="1" ht="16.5" customHeight="1">
      <c r="A128" s="39"/>
      <c r="B128" s="40"/>
      <c r="C128" s="221" t="s">
        <v>124</v>
      </c>
      <c r="D128" s="221" t="s">
        <v>260</v>
      </c>
      <c r="E128" s="222" t="s">
        <v>1533</v>
      </c>
      <c r="F128" s="223" t="s">
        <v>1534</v>
      </c>
      <c r="G128" s="224" t="s">
        <v>256</v>
      </c>
      <c r="H128" s="225">
        <v>10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80</v>
      </c>
      <c r="AT128" s="219" t="s">
        <v>260</v>
      </c>
      <c r="AU128" s="219" t="s">
        <v>73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80</v>
      </c>
      <c r="BM128" s="219" t="s">
        <v>1625</v>
      </c>
    </row>
    <row r="129" s="2" customFormat="1" ht="21.75" customHeight="1">
      <c r="A129" s="39"/>
      <c r="B129" s="40"/>
      <c r="C129" s="221" t="s">
        <v>271</v>
      </c>
      <c r="D129" s="221" t="s">
        <v>260</v>
      </c>
      <c r="E129" s="222" t="s">
        <v>1494</v>
      </c>
      <c r="F129" s="223" t="s">
        <v>1495</v>
      </c>
      <c r="G129" s="224" t="s">
        <v>256</v>
      </c>
      <c r="H129" s="225">
        <v>6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73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1626</v>
      </c>
    </row>
    <row r="130" s="2" customFormat="1" ht="21.75" customHeight="1">
      <c r="A130" s="39"/>
      <c r="B130" s="40"/>
      <c r="C130" s="221" t="s">
        <v>275</v>
      </c>
      <c r="D130" s="221" t="s">
        <v>260</v>
      </c>
      <c r="E130" s="222" t="s">
        <v>1539</v>
      </c>
      <c r="F130" s="223" t="s">
        <v>1540</v>
      </c>
      <c r="G130" s="224" t="s">
        <v>256</v>
      </c>
      <c r="H130" s="225">
        <v>6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80</v>
      </c>
      <c r="AT130" s="219" t="s">
        <v>260</v>
      </c>
      <c r="AU130" s="219" t="s">
        <v>73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80</v>
      </c>
      <c r="BM130" s="219" t="s">
        <v>1627</v>
      </c>
    </row>
    <row r="131" s="2" customFormat="1" ht="16.5" customHeight="1">
      <c r="A131" s="39"/>
      <c r="B131" s="40"/>
      <c r="C131" s="221" t="s">
        <v>279</v>
      </c>
      <c r="D131" s="221" t="s">
        <v>260</v>
      </c>
      <c r="E131" s="222" t="s">
        <v>1500</v>
      </c>
      <c r="F131" s="223" t="s">
        <v>1501</v>
      </c>
      <c r="G131" s="224" t="s">
        <v>256</v>
      </c>
      <c r="H131" s="225">
        <v>2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260</v>
      </c>
      <c r="AU131" s="219" t="s">
        <v>73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1628</v>
      </c>
    </row>
    <row r="132" s="2" customFormat="1" ht="16.5" customHeight="1">
      <c r="A132" s="39"/>
      <c r="B132" s="40"/>
      <c r="C132" s="221" t="s">
        <v>284</v>
      </c>
      <c r="D132" s="221" t="s">
        <v>260</v>
      </c>
      <c r="E132" s="222" t="s">
        <v>1629</v>
      </c>
      <c r="F132" s="223" t="s">
        <v>1630</v>
      </c>
      <c r="G132" s="224" t="s">
        <v>256</v>
      </c>
      <c r="H132" s="225">
        <v>2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80</v>
      </c>
      <c r="AT132" s="219" t="s">
        <v>260</v>
      </c>
      <c r="AU132" s="219" t="s">
        <v>73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80</v>
      </c>
      <c r="BM132" s="219" t="s">
        <v>1631</v>
      </c>
    </row>
    <row r="133" s="2" customFormat="1" ht="16.5" customHeight="1">
      <c r="A133" s="39"/>
      <c r="B133" s="40"/>
      <c r="C133" s="221" t="s">
        <v>288</v>
      </c>
      <c r="D133" s="221" t="s">
        <v>260</v>
      </c>
      <c r="E133" s="222" t="s">
        <v>1506</v>
      </c>
      <c r="F133" s="223" t="s">
        <v>1507</v>
      </c>
      <c r="G133" s="224" t="s">
        <v>256</v>
      </c>
      <c r="H133" s="225">
        <v>16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73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1632</v>
      </c>
    </row>
    <row r="134" s="2" customFormat="1" ht="16.5" customHeight="1">
      <c r="A134" s="39"/>
      <c r="B134" s="40"/>
      <c r="C134" s="221" t="s">
        <v>292</v>
      </c>
      <c r="D134" s="221" t="s">
        <v>260</v>
      </c>
      <c r="E134" s="222" t="s">
        <v>1542</v>
      </c>
      <c r="F134" s="223" t="s">
        <v>1543</v>
      </c>
      <c r="G134" s="224" t="s">
        <v>256</v>
      </c>
      <c r="H134" s="225">
        <v>16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80</v>
      </c>
      <c r="AT134" s="219" t="s">
        <v>260</v>
      </c>
      <c r="AU134" s="219" t="s">
        <v>73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80</v>
      </c>
      <c r="BM134" s="219" t="s">
        <v>1633</v>
      </c>
    </row>
    <row r="135" s="2" customFormat="1" ht="16.5" customHeight="1">
      <c r="A135" s="39"/>
      <c r="B135" s="40"/>
      <c r="C135" s="221" t="s">
        <v>296</v>
      </c>
      <c r="D135" s="221" t="s">
        <v>260</v>
      </c>
      <c r="E135" s="222" t="s">
        <v>1634</v>
      </c>
      <c r="F135" s="223" t="s">
        <v>1635</v>
      </c>
      <c r="G135" s="224" t="s">
        <v>256</v>
      </c>
      <c r="H135" s="225">
        <v>18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80</v>
      </c>
      <c r="AT135" s="219" t="s">
        <v>260</v>
      </c>
      <c r="AU135" s="219" t="s">
        <v>73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80</v>
      </c>
      <c r="BM135" s="219" t="s">
        <v>1636</v>
      </c>
    </row>
    <row r="136" s="2" customFormat="1" ht="16.5" customHeight="1">
      <c r="A136" s="39"/>
      <c r="B136" s="40"/>
      <c r="C136" s="221" t="s">
        <v>8</v>
      </c>
      <c r="D136" s="221" t="s">
        <v>260</v>
      </c>
      <c r="E136" s="222" t="s">
        <v>692</v>
      </c>
      <c r="F136" s="223" t="s">
        <v>693</v>
      </c>
      <c r="G136" s="224" t="s">
        <v>694</v>
      </c>
      <c r="H136" s="225">
        <v>60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80</v>
      </c>
      <c r="AT136" s="219" t="s">
        <v>260</v>
      </c>
      <c r="AU136" s="219" t="s">
        <v>73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80</v>
      </c>
      <c r="BM136" s="219" t="s">
        <v>1637</v>
      </c>
    </row>
    <row r="137" s="2" customFormat="1">
      <c r="A137" s="39"/>
      <c r="B137" s="40"/>
      <c r="C137" s="41"/>
      <c r="D137" s="261" t="s">
        <v>696</v>
      </c>
      <c r="E137" s="41"/>
      <c r="F137" s="292" t="s">
        <v>1638</v>
      </c>
      <c r="G137" s="41"/>
      <c r="H137" s="41"/>
      <c r="I137" s="293"/>
      <c r="J137" s="41"/>
      <c r="K137" s="41"/>
      <c r="L137" s="45"/>
      <c r="M137" s="294"/>
      <c r="N137" s="29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696</v>
      </c>
      <c r="AU137" s="18" t="s">
        <v>73</v>
      </c>
    </row>
    <row r="138" s="2" customFormat="1" ht="24.15" customHeight="1">
      <c r="A138" s="39"/>
      <c r="B138" s="40"/>
      <c r="C138" s="221" t="s">
        <v>303</v>
      </c>
      <c r="D138" s="221" t="s">
        <v>260</v>
      </c>
      <c r="E138" s="222" t="s">
        <v>688</v>
      </c>
      <c r="F138" s="223" t="s">
        <v>689</v>
      </c>
      <c r="G138" s="224" t="s">
        <v>256</v>
      </c>
      <c r="H138" s="225">
        <v>12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80</v>
      </c>
      <c r="AT138" s="219" t="s">
        <v>260</v>
      </c>
      <c r="AU138" s="219" t="s">
        <v>73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80</v>
      </c>
      <c r="BM138" s="219" t="s">
        <v>1639</v>
      </c>
    </row>
    <row r="139" s="2" customFormat="1" ht="44.25" customHeight="1">
      <c r="A139" s="39"/>
      <c r="B139" s="40"/>
      <c r="C139" s="207" t="s">
        <v>307</v>
      </c>
      <c r="D139" s="207" t="s">
        <v>253</v>
      </c>
      <c r="E139" s="208" t="s">
        <v>1640</v>
      </c>
      <c r="F139" s="209" t="s">
        <v>1641</v>
      </c>
      <c r="G139" s="210" t="s">
        <v>256</v>
      </c>
      <c r="H139" s="211">
        <v>2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82</v>
      </c>
      <c r="AT139" s="219" t="s">
        <v>253</v>
      </c>
      <c r="AU139" s="219" t="s">
        <v>73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80</v>
      </c>
      <c r="BM139" s="219" t="s">
        <v>1642</v>
      </c>
    </row>
    <row r="140" s="2" customFormat="1" ht="16.5" customHeight="1">
      <c r="A140" s="39"/>
      <c r="B140" s="40"/>
      <c r="C140" s="221" t="s">
        <v>311</v>
      </c>
      <c r="D140" s="221" t="s">
        <v>260</v>
      </c>
      <c r="E140" s="222" t="s">
        <v>1643</v>
      </c>
      <c r="F140" s="223" t="s">
        <v>1644</v>
      </c>
      <c r="G140" s="224" t="s">
        <v>256</v>
      </c>
      <c r="H140" s="225">
        <v>2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80</v>
      </c>
      <c r="AT140" s="219" t="s">
        <v>260</v>
      </c>
      <c r="AU140" s="219" t="s">
        <v>73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80</v>
      </c>
      <c r="BM140" s="219" t="s">
        <v>1645</v>
      </c>
    </row>
    <row r="141" s="2" customFormat="1" ht="66.75" customHeight="1">
      <c r="A141" s="39"/>
      <c r="B141" s="40"/>
      <c r="C141" s="207" t="s">
        <v>316</v>
      </c>
      <c r="D141" s="207" t="s">
        <v>253</v>
      </c>
      <c r="E141" s="208" t="s">
        <v>1646</v>
      </c>
      <c r="F141" s="209" t="s">
        <v>1647</v>
      </c>
      <c r="G141" s="210" t="s">
        <v>256</v>
      </c>
      <c r="H141" s="211">
        <v>1</v>
      </c>
      <c r="I141" s="212"/>
      <c r="J141" s="213">
        <f>ROUND(I141*H141,2)</f>
        <v>0</v>
      </c>
      <c r="K141" s="209" t="s">
        <v>257</v>
      </c>
      <c r="L141" s="214"/>
      <c r="M141" s="215" t="s">
        <v>1</v>
      </c>
      <c r="N141" s="216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82</v>
      </c>
      <c r="AT141" s="219" t="s">
        <v>253</v>
      </c>
      <c r="AU141" s="219" t="s">
        <v>73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80</v>
      </c>
      <c r="BM141" s="219" t="s">
        <v>1648</v>
      </c>
    </row>
    <row r="142" s="2" customFormat="1" ht="24.15" customHeight="1">
      <c r="A142" s="39"/>
      <c r="B142" s="40"/>
      <c r="C142" s="221" t="s">
        <v>320</v>
      </c>
      <c r="D142" s="221" t="s">
        <v>260</v>
      </c>
      <c r="E142" s="222" t="s">
        <v>1649</v>
      </c>
      <c r="F142" s="223" t="s">
        <v>1650</v>
      </c>
      <c r="G142" s="224" t="s">
        <v>1651</v>
      </c>
      <c r="H142" s="225">
        <v>1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80</v>
      </c>
      <c r="AT142" s="219" t="s">
        <v>260</v>
      </c>
      <c r="AU142" s="219" t="s">
        <v>73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80</v>
      </c>
      <c r="BM142" s="219" t="s">
        <v>1652</v>
      </c>
    </row>
    <row r="143" s="2" customFormat="1" ht="16.5" customHeight="1">
      <c r="A143" s="39"/>
      <c r="B143" s="40"/>
      <c r="C143" s="221" t="s">
        <v>324</v>
      </c>
      <c r="D143" s="221" t="s">
        <v>260</v>
      </c>
      <c r="E143" s="222" t="s">
        <v>737</v>
      </c>
      <c r="F143" s="223" t="s">
        <v>738</v>
      </c>
      <c r="G143" s="224" t="s">
        <v>256</v>
      </c>
      <c r="H143" s="225">
        <v>1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80</v>
      </c>
      <c r="AT143" s="219" t="s">
        <v>260</v>
      </c>
      <c r="AU143" s="219" t="s">
        <v>73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80</v>
      </c>
      <c r="BM143" s="219" t="s">
        <v>1653</v>
      </c>
    </row>
    <row r="144" s="2" customFormat="1" ht="24.15" customHeight="1">
      <c r="A144" s="39"/>
      <c r="B144" s="40"/>
      <c r="C144" s="221" t="s">
        <v>328</v>
      </c>
      <c r="D144" s="221" t="s">
        <v>260</v>
      </c>
      <c r="E144" s="222" t="s">
        <v>1654</v>
      </c>
      <c r="F144" s="223" t="s">
        <v>1655</v>
      </c>
      <c r="G144" s="224" t="s">
        <v>1651</v>
      </c>
      <c r="H144" s="225">
        <v>3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80</v>
      </c>
      <c r="AT144" s="219" t="s">
        <v>260</v>
      </c>
      <c r="AU144" s="219" t="s">
        <v>73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80</v>
      </c>
      <c r="BM144" s="219" t="s">
        <v>1656</v>
      </c>
    </row>
    <row r="145" s="2" customFormat="1" ht="16.5" customHeight="1">
      <c r="A145" s="39"/>
      <c r="B145" s="40"/>
      <c r="C145" s="221" t="s">
        <v>332</v>
      </c>
      <c r="D145" s="221" t="s">
        <v>260</v>
      </c>
      <c r="E145" s="222" t="s">
        <v>1573</v>
      </c>
      <c r="F145" s="223" t="s">
        <v>1574</v>
      </c>
      <c r="G145" s="224" t="s">
        <v>256</v>
      </c>
      <c r="H145" s="225">
        <v>1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80</v>
      </c>
      <c r="AT145" s="219" t="s">
        <v>260</v>
      </c>
      <c r="AU145" s="219" t="s">
        <v>73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80</v>
      </c>
      <c r="BM145" s="219" t="s">
        <v>1657</v>
      </c>
    </row>
    <row r="146" s="2" customFormat="1" ht="55.5" customHeight="1">
      <c r="A146" s="39"/>
      <c r="B146" s="40"/>
      <c r="C146" s="221" t="s">
        <v>7</v>
      </c>
      <c r="D146" s="221" t="s">
        <v>260</v>
      </c>
      <c r="E146" s="222" t="s">
        <v>1658</v>
      </c>
      <c r="F146" s="223" t="s">
        <v>1659</v>
      </c>
      <c r="G146" s="224" t="s">
        <v>1651</v>
      </c>
      <c r="H146" s="225">
        <v>0.29999999999999999</v>
      </c>
      <c r="I146" s="226"/>
      <c r="J146" s="227">
        <f>ROUND(I146*H146,2)</f>
        <v>0</v>
      </c>
      <c r="K146" s="223" t="s">
        <v>257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80</v>
      </c>
      <c r="AT146" s="219" t="s">
        <v>260</v>
      </c>
      <c r="AU146" s="219" t="s">
        <v>73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80</v>
      </c>
      <c r="BM146" s="219" t="s">
        <v>1660</v>
      </c>
    </row>
    <row r="147" s="2" customFormat="1">
      <c r="A147" s="39"/>
      <c r="B147" s="40"/>
      <c r="C147" s="41"/>
      <c r="D147" s="261" t="s">
        <v>696</v>
      </c>
      <c r="E147" s="41"/>
      <c r="F147" s="292" t="s">
        <v>1661</v>
      </c>
      <c r="G147" s="41"/>
      <c r="H147" s="41"/>
      <c r="I147" s="293"/>
      <c r="J147" s="41"/>
      <c r="K147" s="41"/>
      <c r="L147" s="45"/>
      <c r="M147" s="294"/>
      <c r="N147" s="29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696</v>
      </c>
      <c r="AU147" s="18" t="s">
        <v>73</v>
      </c>
    </row>
    <row r="148" s="2" customFormat="1" ht="55.5" customHeight="1">
      <c r="A148" s="39"/>
      <c r="B148" s="40"/>
      <c r="C148" s="221" t="s">
        <v>339</v>
      </c>
      <c r="D148" s="221" t="s">
        <v>260</v>
      </c>
      <c r="E148" s="222" t="s">
        <v>1662</v>
      </c>
      <c r="F148" s="223" t="s">
        <v>1663</v>
      </c>
      <c r="G148" s="224" t="s">
        <v>1651</v>
      </c>
      <c r="H148" s="225">
        <v>3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80</v>
      </c>
      <c r="AT148" s="219" t="s">
        <v>260</v>
      </c>
      <c r="AU148" s="219" t="s">
        <v>73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80</v>
      </c>
      <c r="BM148" s="219" t="s">
        <v>1664</v>
      </c>
    </row>
    <row r="149" s="2" customFormat="1" ht="16.5" customHeight="1">
      <c r="A149" s="39"/>
      <c r="B149" s="40"/>
      <c r="C149" s="221" t="s">
        <v>343</v>
      </c>
      <c r="D149" s="221" t="s">
        <v>260</v>
      </c>
      <c r="E149" s="222" t="s">
        <v>692</v>
      </c>
      <c r="F149" s="223" t="s">
        <v>693</v>
      </c>
      <c r="G149" s="224" t="s">
        <v>694</v>
      </c>
      <c r="H149" s="225">
        <v>80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80</v>
      </c>
      <c r="AT149" s="219" t="s">
        <v>260</v>
      </c>
      <c r="AU149" s="219" t="s">
        <v>73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80</v>
      </c>
      <c r="BM149" s="219" t="s">
        <v>1665</v>
      </c>
    </row>
    <row r="150" s="2" customFormat="1">
      <c r="A150" s="39"/>
      <c r="B150" s="40"/>
      <c r="C150" s="41"/>
      <c r="D150" s="261" t="s">
        <v>696</v>
      </c>
      <c r="E150" s="41"/>
      <c r="F150" s="292" t="s">
        <v>1666</v>
      </c>
      <c r="G150" s="41"/>
      <c r="H150" s="41"/>
      <c r="I150" s="293"/>
      <c r="J150" s="41"/>
      <c r="K150" s="41"/>
      <c r="L150" s="45"/>
      <c r="M150" s="294"/>
      <c r="N150" s="29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696</v>
      </c>
      <c r="AU150" s="18" t="s">
        <v>73</v>
      </c>
    </row>
    <row r="151" s="2" customFormat="1" ht="37.8" customHeight="1">
      <c r="A151" s="39"/>
      <c r="B151" s="40"/>
      <c r="C151" s="221" t="s">
        <v>347</v>
      </c>
      <c r="D151" s="221" t="s">
        <v>260</v>
      </c>
      <c r="E151" s="222" t="s">
        <v>1667</v>
      </c>
      <c r="F151" s="223" t="s">
        <v>1668</v>
      </c>
      <c r="G151" s="224" t="s">
        <v>256</v>
      </c>
      <c r="H151" s="225">
        <v>1</v>
      </c>
      <c r="I151" s="226"/>
      <c r="J151" s="227">
        <f>ROUND(I151*H151,2)</f>
        <v>0</v>
      </c>
      <c r="K151" s="223" t="s">
        <v>257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80</v>
      </c>
      <c r="AT151" s="219" t="s">
        <v>260</v>
      </c>
      <c r="AU151" s="219" t="s">
        <v>73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80</v>
      </c>
      <c r="BM151" s="219" t="s">
        <v>1669</v>
      </c>
    </row>
    <row r="152" s="2" customFormat="1">
      <c r="A152" s="39"/>
      <c r="B152" s="40"/>
      <c r="C152" s="41"/>
      <c r="D152" s="261" t="s">
        <v>696</v>
      </c>
      <c r="E152" s="41"/>
      <c r="F152" s="292" t="s">
        <v>1670</v>
      </c>
      <c r="G152" s="41"/>
      <c r="H152" s="41"/>
      <c r="I152" s="293"/>
      <c r="J152" s="41"/>
      <c r="K152" s="41"/>
      <c r="L152" s="45"/>
      <c r="M152" s="294"/>
      <c r="N152" s="29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696</v>
      </c>
      <c r="AU152" s="18" t="s">
        <v>73</v>
      </c>
    </row>
    <row r="153" s="2" customFormat="1" ht="24.15" customHeight="1">
      <c r="A153" s="39"/>
      <c r="B153" s="40"/>
      <c r="C153" s="221" t="s">
        <v>351</v>
      </c>
      <c r="D153" s="221" t="s">
        <v>260</v>
      </c>
      <c r="E153" s="222" t="s">
        <v>716</v>
      </c>
      <c r="F153" s="223" t="s">
        <v>717</v>
      </c>
      <c r="G153" s="224" t="s">
        <v>256</v>
      </c>
      <c r="H153" s="225">
        <v>1</v>
      </c>
      <c r="I153" s="226"/>
      <c r="J153" s="227">
        <f>ROUND(I153*H153,2)</f>
        <v>0</v>
      </c>
      <c r="K153" s="223" t="s">
        <v>257</v>
      </c>
      <c r="L153" s="45"/>
      <c r="M153" s="256" t="s">
        <v>1</v>
      </c>
      <c r="N153" s="257" t="s">
        <v>38</v>
      </c>
      <c r="O153" s="246"/>
      <c r="P153" s="247">
        <f>O153*H153</f>
        <v>0</v>
      </c>
      <c r="Q153" s="247">
        <v>0</v>
      </c>
      <c r="R153" s="247">
        <f>Q153*H153</f>
        <v>0</v>
      </c>
      <c r="S153" s="247">
        <v>0</v>
      </c>
      <c r="T153" s="24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80</v>
      </c>
      <c r="AT153" s="219" t="s">
        <v>260</v>
      </c>
      <c r="AU153" s="219" t="s">
        <v>73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80</v>
      </c>
      <c r="BM153" s="219" t="s">
        <v>1671</v>
      </c>
    </row>
    <row r="154" s="2" customFormat="1" ht="6.96" customHeight="1">
      <c r="A154" s="39"/>
      <c r="B154" s="67"/>
      <c r="C154" s="68"/>
      <c r="D154" s="68"/>
      <c r="E154" s="68"/>
      <c r="F154" s="68"/>
      <c r="G154" s="68"/>
      <c r="H154" s="68"/>
      <c r="I154" s="68"/>
      <c r="J154" s="68"/>
      <c r="K154" s="68"/>
      <c r="L154" s="45"/>
      <c r="M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</row>
  </sheetData>
  <sheetProtection sheet="1" autoFilter="0" formatColumns="0" formatRows="0" objects="1" scenarios="1" spinCount="100000" saltValue="1eOZic0gZZox3/DqqIxB9DzGXhokNTuGkTuxgsP/hwNoIDwQjI4FPxL6sEdLek2/0nkG5rGQfJIcs46swn9vpg==" hashValue="AAqfx5zEStphuV77rUKZXrZZtGKRVFJeNAlePzX3UBrrUy+ghIfjP5x4FjwxcGwxZo2FrFqqJdv4u4Z9AID2dQ==" algorithmName="SHA-512" password="CC35"/>
  <autoFilter ref="C123:K15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0:H110"/>
    <mergeCell ref="E114:H114"/>
    <mergeCell ref="E112:H112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132</v>
      </c>
      <c r="AZ2" s="258" t="s">
        <v>755</v>
      </c>
      <c r="BA2" s="258" t="s">
        <v>1672</v>
      </c>
      <c r="BB2" s="258" t="s">
        <v>1</v>
      </c>
      <c r="BC2" s="258" t="s">
        <v>706</v>
      </c>
      <c r="BD2" s="258" t="s">
        <v>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  <c r="AZ3" s="258" t="s">
        <v>757</v>
      </c>
      <c r="BA3" s="258" t="s">
        <v>1673</v>
      </c>
      <c r="BB3" s="258" t="s">
        <v>1</v>
      </c>
      <c r="BC3" s="258" t="s">
        <v>1674</v>
      </c>
      <c r="BD3" s="25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  <c r="AZ4" s="258" t="s">
        <v>759</v>
      </c>
      <c r="BA4" s="258" t="s">
        <v>1675</v>
      </c>
      <c r="BB4" s="258" t="s">
        <v>1</v>
      </c>
      <c r="BC4" s="258" t="s">
        <v>1016</v>
      </c>
      <c r="BD4" s="258" t="s">
        <v>82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802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1676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ROUND((SUM(BE127:BE168)),  2)</f>
        <v>0</v>
      </c>
      <c r="G35" s="39"/>
      <c r="H35" s="39"/>
      <c r="I35" s="166">
        <v>0.20999999999999999</v>
      </c>
      <c r="J35" s="165">
        <f>ROUND(((SUM(BE127:BE168))*I35),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ROUND((SUM(BF127:BF168)),  2)</f>
        <v>0</v>
      </c>
      <c r="G36" s="39"/>
      <c r="H36" s="39"/>
      <c r="I36" s="166">
        <v>0.12</v>
      </c>
      <c r="J36" s="165">
        <f>ROUND(((SUM(BF127:BF168))*I36),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ROUND((SUM(BG127:BG168)),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ROUND((SUM(BH127:BH168)),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ROUND((SUM(BI127:BI168)),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802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Zemní a stavební práce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465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466</v>
      </c>
      <c r="E100" s="251"/>
      <c r="F100" s="251"/>
      <c r="G100" s="251"/>
      <c r="H100" s="251"/>
      <c r="I100" s="251"/>
      <c r="J100" s="252">
        <f>J129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12" customFormat="1" ht="19.92" customHeight="1">
      <c r="A101" s="12"/>
      <c r="B101" s="249"/>
      <c r="C101" s="134"/>
      <c r="D101" s="250" t="s">
        <v>762</v>
      </c>
      <c r="E101" s="251"/>
      <c r="F101" s="251"/>
      <c r="G101" s="251"/>
      <c r="H101" s="251"/>
      <c r="I101" s="251"/>
      <c r="J101" s="252">
        <f>J131</f>
        <v>0</v>
      </c>
      <c r="K101" s="134"/>
      <c r="L101" s="253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</row>
    <row r="102" s="9" customFormat="1" ht="24.96" customHeight="1">
      <c r="A102" s="9"/>
      <c r="B102" s="190"/>
      <c r="C102" s="191"/>
      <c r="D102" s="192" t="s">
        <v>1677</v>
      </c>
      <c r="E102" s="193"/>
      <c r="F102" s="193"/>
      <c r="G102" s="193"/>
      <c r="H102" s="193"/>
      <c r="I102" s="193"/>
      <c r="J102" s="194">
        <f>J134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2" customFormat="1" ht="19.92" customHeight="1">
      <c r="A103" s="12"/>
      <c r="B103" s="249"/>
      <c r="C103" s="134"/>
      <c r="D103" s="250" t="s">
        <v>1678</v>
      </c>
      <c r="E103" s="251"/>
      <c r="F103" s="251"/>
      <c r="G103" s="251"/>
      <c r="H103" s="251"/>
      <c r="I103" s="251"/>
      <c r="J103" s="252">
        <f>J135</f>
        <v>0</v>
      </c>
      <c r="K103" s="134"/>
      <c r="L103" s="253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="9" customFormat="1" ht="24.96" customHeight="1">
      <c r="A104" s="9"/>
      <c r="B104" s="190"/>
      <c r="C104" s="191"/>
      <c r="D104" s="192" t="s">
        <v>467</v>
      </c>
      <c r="E104" s="193"/>
      <c r="F104" s="193"/>
      <c r="G104" s="193"/>
      <c r="H104" s="193"/>
      <c r="I104" s="193"/>
      <c r="J104" s="194">
        <f>J138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2" customFormat="1" ht="19.92" customHeight="1">
      <c r="A105" s="12"/>
      <c r="B105" s="249"/>
      <c r="C105" s="134"/>
      <c r="D105" s="250" t="s">
        <v>468</v>
      </c>
      <c r="E105" s="251"/>
      <c r="F105" s="251"/>
      <c r="G105" s="251"/>
      <c r="H105" s="251"/>
      <c r="I105" s="251"/>
      <c r="J105" s="252">
        <f>J139</f>
        <v>0</v>
      </c>
      <c r="K105" s="134"/>
      <c r="L105" s="253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240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6.25" customHeight="1">
      <c r="A115" s="39"/>
      <c r="B115" s="40"/>
      <c r="C115" s="41"/>
      <c r="D115" s="41"/>
      <c r="E115" s="185" t="str">
        <f>E7</f>
        <v>Prostá rekonstrukce zabezpečovacího zařízení v ŽST Sokolnice-Telnice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230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802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232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02 - Zemní a stavební práce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 xml:space="preserve"> </v>
      </c>
      <c r="G121" s="41"/>
      <c r="H121" s="41"/>
      <c r="I121" s="33" t="s">
        <v>22</v>
      </c>
      <c r="J121" s="80" t="str">
        <f>IF(J14="","",J14)</f>
        <v>12. 1. 2024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 xml:space="preserve"> </v>
      </c>
      <c r="G123" s="41"/>
      <c r="H123" s="41"/>
      <c r="I123" s="33" t="s">
        <v>29</v>
      </c>
      <c r="J123" s="37" t="str">
        <f>E23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27</v>
      </c>
      <c r="D124" s="41"/>
      <c r="E124" s="41"/>
      <c r="F124" s="28" t="str">
        <f>IF(E20="","",E20)</f>
        <v>Vyplň údaj</v>
      </c>
      <c r="G124" s="41"/>
      <c r="H124" s="41"/>
      <c r="I124" s="33" t="s">
        <v>31</v>
      </c>
      <c r="J124" s="37" t="str">
        <f>E26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96"/>
      <c r="B126" s="197"/>
      <c r="C126" s="198" t="s">
        <v>241</v>
      </c>
      <c r="D126" s="199" t="s">
        <v>58</v>
      </c>
      <c r="E126" s="199" t="s">
        <v>54</v>
      </c>
      <c r="F126" s="199" t="s">
        <v>55</v>
      </c>
      <c r="G126" s="199" t="s">
        <v>242</v>
      </c>
      <c r="H126" s="199" t="s">
        <v>243</v>
      </c>
      <c r="I126" s="199" t="s">
        <v>244</v>
      </c>
      <c r="J126" s="199" t="s">
        <v>236</v>
      </c>
      <c r="K126" s="200" t="s">
        <v>245</v>
      </c>
      <c r="L126" s="201"/>
      <c r="M126" s="101" t="s">
        <v>1</v>
      </c>
      <c r="N126" s="102" t="s">
        <v>37</v>
      </c>
      <c r="O126" s="102" t="s">
        <v>246</v>
      </c>
      <c r="P126" s="102" t="s">
        <v>247</v>
      </c>
      <c r="Q126" s="102" t="s">
        <v>248</v>
      </c>
      <c r="R126" s="102" t="s">
        <v>249</v>
      </c>
      <c r="S126" s="102" t="s">
        <v>250</v>
      </c>
      <c r="T126" s="103" t="s">
        <v>251</v>
      </c>
      <c r="U126" s="196"/>
      <c r="V126" s="196"/>
      <c r="W126" s="196"/>
      <c r="X126" s="196"/>
      <c r="Y126" s="196"/>
      <c r="Z126" s="196"/>
      <c r="AA126" s="196"/>
      <c r="AB126" s="196"/>
      <c r="AC126" s="196"/>
      <c r="AD126" s="196"/>
      <c r="AE126" s="196"/>
    </row>
    <row r="127" s="2" customFormat="1" ht="22.8" customHeight="1">
      <c r="A127" s="39"/>
      <c r="B127" s="40"/>
      <c r="C127" s="108" t="s">
        <v>252</v>
      </c>
      <c r="D127" s="41"/>
      <c r="E127" s="41"/>
      <c r="F127" s="41"/>
      <c r="G127" s="41"/>
      <c r="H127" s="41"/>
      <c r="I127" s="41"/>
      <c r="J127" s="202">
        <f>BK127</f>
        <v>0</v>
      </c>
      <c r="K127" s="41"/>
      <c r="L127" s="45"/>
      <c r="M127" s="104"/>
      <c r="N127" s="203"/>
      <c r="O127" s="105"/>
      <c r="P127" s="204">
        <f>P128+P134+P138</f>
        <v>0</v>
      </c>
      <c r="Q127" s="105"/>
      <c r="R127" s="204">
        <f>R128+R134+R138</f>
        <v>4.5211959999999998</v>
      </c>
      <c r="S127" s="105"/>
      <c r="T127" s="205">
        <f>T128+T134+T138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72</v>
      </c>
      <c r="AU127" s="18" t="s">
        <v>238</v>
      </c>
      <c r="BK127" s="206">
        <f>BK128+BK134+BK138</f>
        <v>0</v>
      </c>
    </row>
    <row r="128" s="11" customFormat="1" ht="25.92" customHeight="1">
      <c r="A128" s="11"/>
      <c r="B128" s="230"/>
      <c r="C128" s="231"/>
      <c r="D128" s="232" t="s">
        <v>72</v>
      </c>
      <c r="E128" s="233" t="s">
        <v>492</v>
      </c>
      <c r="F128" s="233" t="s">
        <v>493</v>
      </c>
      <c r="G128" s="231"/>
      <c r="H128" s="231"/>
      <c r="I128" s="234"/>
      <c r="J128" s="235">
        <f>BK128</f>
        <v>0</v>
      </c>
      <c r="K128" s="231"/>
      <c r="L128" s="236"/>
      <c r="M128" s="237"/>
      <c r="N128" s="238"/>
      <c r="O128" s="238"/>
      <c r="P128" s="239">
        <f>P129+P131</f>
        <v>0</v>
      </c>
      <c r="Q128" s="238"/>
      <c r="R128" s="239">
        <f>R129+R131</f>
        <v>4.1484360000000002</v>
      </c>
      <c r="S128" s="238"/>
      <c r="T128" s="240">
        <f>T129+T131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41" t="s">
        <v>80</v>
      </c>
      <c r="AT128" s="242" t="s">
        <v>72</v>
      </c>
      <c r="AU128" s="242" t="s">
        <v>73</v>
      </c>
      <c r="AY128" s="241" t="s">
        <v>258</v>
      </c>
      <c r="BK128" s="243">
        <f>BK129+BK131</f>
        <v>0</v>
      </c>
    </row>
    <row r="129" s="11" customFormat="1" ht="22.8" customHeight="1">
      <c r="A129" s="11"/>
      <c r="B129" s="230"/>
      <c r="C129" s="231"/>
      <c r="D129" s="232" t="s">
        <v>72</v>
      </c>
      <c r="E129" s="254" t="s">
        <v>80</v>
      </c>
      <c r="F129" s="254" t="s">
        <v>104</v>
      </c>
      <c r="G129" s="231"/>
      <c r="H129" s="231"/>
      <c r="I129" s="234"/>
      <c r="J129" s="255">
        <f>BK129</f>
        <v>0</v>
      </c>
      <c r="K129" s="231"/>
      <c r="L129" s="236"/>
      <c r="M129" s="237"/>
      <c r="N129" s="238"/>
      <c r="O129" s="238"/>
      <c r="P129" s="239">
        <f>P130</f>
        <v>0</v>
      </c>
      <c r="Q129" s="238"/>
      <c r="R129" s="239">
        <f>R130</f>
        <v>1.512</v>
      </c>
      <c r="S129" s="238"/>
      <c r="T129" s="240">
        <f>T130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41" t="s">
        <v>80</v>
      </c>
      <c r="AT129" s="242" t="s">
        <v>72</v>
      </c>
      <c r="AU129" s="242" t="s">
        <v>80</v>
      </c>
      <c r="AY129" s="241" t="s">
        <v>258</v>
      </c>
      <c r="BK129" s="243">
        <f>BK130</f>
        <v>0</v>
      </c>
    </row>
    <row r="130" s="2" customFormat="1" ht="44.25" customHeight="1">
      <c r="A130" s="39"/>
      <c r="B130" s="40"/>
      <c r="C130" s="221" t="s">
        <v>80</v>
      </c>
      <c r="D130" s="221" t="s">
        <v>260</v>
      </c>
      <c r="E130" s="222" t="s">
        <v>763</v>
      </c>
      <c r="F130" s="223" t="s">
        <v>764</v>
      </c>
      <c r="G130" s="224" t="s">
        <v>282</v>
      </c>
      <c r="H130" s="225">
        <v>560</v>
      </c>
      <c r="I130" s="226"/>
      <c r="J130" s="227">
        <f>ROUND(I130*H130,2)</f>
        <v>0</v>
      </c>
      <c r="K130" s="223" t="s">
        <v>471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0.0027000000000000001</v>
      </c>
      <c r="R130" s="217">
        <f>Q130*H130</f>
        <v>1.512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124</v>
      </c>
      <c r="AT130" s="219" t="s">
        <v>260</v>
      </c>
      <c r="AU130" s="219" t="s">
        <v>82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124</v>
      </c>
      <c r="BM130" s="219" t="s">
        <v>1679</v>
      </c>
    </row>
    <row r="131" s="11" customFormat="1" ht="22.8" customHeight="1">
      <c r="A131" s="11"/>
      <c r="B131" s="230"/>
      <c r="C131" s="231"/>
      <c r="D131" s="232" t="s">
        <v>72</v>
      </c>
      <c r="E131" s="254" t="s">
        <v>82</v>
      </c>
      <c r="F131" s="254" t="s">
        <v>767</v>
      </c>
      <c r="G131" s="231"/>
      <c r="H131" s="231"/>
      <c r="I131" s="234"/>
      <c r="J131" s="255">
        <f>BK131</f>
        <v>0</v>
      </c>
      <c r="K131" s="231"/>
      <c r="L131" s="236"/>
      <c r="M131" s="237"/>
      <c r="N131" s="238"/>
      <c r="O131" s="238"/>
      <c r="P131" s="239">
        <f>SUM(P132:P133)</f>
        <v>0</v>
      </c>
      <c r="Q131" s="238"/>
      <c r="R131" s="239">
        <f>SUM(R132:R133)</f>
        <v>2.6364359999999998</v>
      </c>
      <c r="S131" s="238"/>
      <c r="T131" s="240">
        <f>SUM(T132:T133)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41" t="s">
        <v>80</v>
      </c>
      <c r="AT131" s="242" t="s">
        <v>72</v>
      </c>
      <c r="AU131" s="242" t="s">
        <v>80</v>
      </c>
      <c r="AY131" s="241" t="s">
        <v>258</v>
      </c>
      <c r="BK131" s="243">
        <f>SUM(BK132:BK133)</f>
        <v>0</v>
      </c>
    </row>
    <row r="132" s="2" customFormat="1" ht="24.15" customHeight="1">
      <c r="A132" s="39"/>
      <c r="B132" s="40"/>
      <c r="C132" s="221" t="s">
        <v>82</v>
      </c>
      <c r="D132" s="221" t="s">
        <v>260</v>
      </c>
      <c r="E132" s="222" t="s">
        <v>768</v>
      </c>
      <c r="F132" s="223" t="s">
        <v>769</v>
      </c>
      <c r="G132" s="224" t="s">
        <v>256</v>
      </c>
      <c r="H132" s="225">
        <v>22</v>
      </c>
      <c r="I132" s="226"/>
      <c r="J132" s="227">
        <f>ROUND(I132*H132,2)</f>
        <v>0</v>
      </c>
      <c r="K132" s="223" t="s">
        <v>471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0.119838</v>
      </c>
      <c r="R132" s="217">
        <f>Q132*H132</f>
        <v>2.6364359999999998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124</v>
      </c>
      <c r="AT132" s="219" t="s">
        <v>260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124</v>
      </c>
      <c r="BM132" s="219" t="s">
        <v>1680</v>
      </c>
    </row>
    <row r="133" s="2" customFormat="1">
      <c r="A133" s="39"/>
      <c r="B133" s="40"/>
      <c r="C133" s="41"/>
      <c r="D133" s="261" t="s">
        <v>696</v>
      </c>
      <c r="E133" s="41"/>
      <c r="F133" s="292" t="s">
        <v>1681</v>
      </c>
      <c r="G133" s="41"/>
      <c r="H133" s="41"/>
      <c r="I133" s="293"/>
      <c r="J133" s="41"/>
      <c r="K133" s="41"/>
      <c r="L133" s="45"/>
      <c r="M133" s="294"/>
      <c r="N133" s="29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696</v>
      </c>
      <c r="AU133" s="18" t="s">
        <v>82</v>
      </c>
    </row>
    <row r="134" s="11" customFormat="1" ht="25.92" customHeight="1">
      <c r="A134" s="11"/>
      <c r="B134" s="230"/>
      <c r="C134" s="231"/>
      <c r="D134" s="232" t="s">
        <v>72</v>
      </c>
      <c r="E134" s="233" t="s">
        <v>1682</v>
      </c>
      <c r="F134" s="233" t="s">
        <v>1683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</f>
        <v>0</v>
      </c>
      <c r="Q134" s="238"/>
      <c r="R134" s="239">
        <f>R135</f>
        <v>0.35516000000000003</v>
      </c>
      <c r="S134" s="238"/>
      <c r="T134" s="240">
        <f>T135</f>
        <v>0</v>
      </c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R134" s="241" t="s">
        <v>82</v>
      </c>
      <c r="AT134" s="242" t="s">
        <v>72</v>
      </c>
      <c r="AU134" s="242" t="s">
        <v>73</v>
      </c>
      <c r="AY134" s="241" t="s">
        <v>258</v>
      </c>
      <c r="BK134" s="243">
        <f>BK135</f>
        <v>0</v>
      </c>
    </row>
    <row r="135" s="11" customFormat="1" ht="22.8" customHeight="1">
      <c r="A135" s="11"/>
      <c r="B135" s="230"/>
      <c r="C135" s="231"/>
      <c r="D135" s="232" t="s">
        <v>72</v>
      </c>
      <c r="E135" s="254" t="s">
        <v>1684</v>
      </c>
      <c r="F135" s="254" t="s">
        <v>1685</v>
      </c>
      <c r="G135" s="231"/>
      <c r="H135" s="231"/>
      <c r="I135" s="234"/>
      <c r="J135" s="255">
        <f>BK135</f>
        <v>0</v>
      </c>
      <c r="K135" s="231"/>
      <c r="L135" s="236"/>
      <c r="M135" s="237"/>
      <c r="N135" s="238"/>
      <c r="O135" s="238"/>
      <c r="P135" s="239">
        <f>SUM(P136:P137)</f>
        <v>0</v>
      </c>
      <c r="Q135" s="238"/>
      <c r="R135" s="239">
        <f>SUM(R136:R137)</f>
        <v>0.35516000000000003</v>
      </c>
      <c r="S135" s="238"/>
      <c r="T135" s="240">
        <f>SUM(T136:T137)</f>
        <v>0</v>
      </c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R135" s="241" t="s">
        <v>82</v>
      </c>
      <c r="AT135" s="242" t="s">
        <v>72</v>
      </c>
      <c r="AU135" s="242" t="s">
        <v>80</v>
      </c>
      <c r="AY135" s="241" t="s">
        <v>258</v>
      </c>
      <c r="BK135" s="243">
        <f>SUM(BK136:BK137)</f>
        <v>0</v>
      </c>
    </row>
    <row r="136" s="2" customFormat="1" ht="24.15" customHeight="1">
      <c r="A136" s="39"/>
      <c r="B136" s="40"/>
      <c r="C136" s="207" t="s">
        <v>99</v>
      </c>
      <c r="D136" s="207" t="s">
        <v>253</v>
      </c>
      <c r="E136" s="208" t="s">
        <v>1686</v>
      </c>
      <c r="F136" s="209" t="s">
        <v>1687</v>
      </c>
      <c r="G136" s="210" t="s">
        <v>490</v>
      </c>
      <c r="H136" s="211">
        <v>52</v>
      </c>
      <c r="I136" s="212"/>
      <c r="J136" s="213">
        <f>ROUND(I136*H136,2)</f>
        <v>0</v>
      </c>
      <c r="K136" s="209" t="s">
        <v>471</v>
      </c>
      <c r="L136" s="214"/>
      <c r="M136" s="215" t="s">
        <v>1</v>
      </c>
      <c r="N136" s="216" t="s">
        <v>38</v>
      </c>
      <c r="O136" s="92"/>
      <c r="P136" s="217">
        <f>O136*H136</f>
        <v>0</v>
      </c>
      <c r="Q136" s="217">
        <v>0.0065300000000000002</v>
      </c>
      <c r="R136" s="217">
        <f>Q136*H136</f>
        <v>0.33956000000000003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1202</v>
      </c>
      <c r="AT136" s="219" t="s">
        <v>253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509</v>
      </c>
      <c r="BM136" s="219" t="s">
        <v>1688</v>
      </c>
    </row>
    <row r="137" s="2" customFormat="1" ht="16.5" customHeight="1">
      <c r="A137" s="39"/>
      <c r="B137" s="40"/>
      <c r="C137" s="221" t="s">
        <v>124</v>
      </c>
      <c r="D137" s="221" t="s">
        <v>260</v>
      </c>
      <c r="E137" s="222" t="s">
        <v>1689</v>
      </c>
      <c r="F137" s="223" t="s">
        <v>1690</v>
      </c>
      <c r="G137" s="224" t="s">
        <v>490</v>
      </c>
      <c r="H137" s="225">
        <v>52</v>
      </c>
      <c r="I137" s="226"/>
      <c r="J137" s="227">
        <f>ROUND(I137*H137,2)</f>
        <v>0</v>
      </c>
      <c r="K137" s="223" t="s">
        <v>471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0.00029999999999999997</v>
      </c>
      <c r="R137" s="217">
        <f>Q137*H137</f>
        <v>0.015599999999999999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509</v>
      </c>
      <c r="AT137" s="219" t="s">
        <v>260</v>
      </c>
      <c r="AU137" s="219" t="s">
        <v>82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509</v>
      </c>
      <c r="BM137" s="219" t="s">
        <v>1691</v>
      </c>
    </row>
    <row r="138" s="11" customFormat="1" ht="25.92" customHeight="1">
      <c r="A138" s="11"/>
      <c r="B138" s="230"/>
      <c r="C138" s="231"/>
      <c r="D138" s="232" t="s">
        <v>72</v>
      </c>
      <c r="E138" s="233" t="s">
        <v>253</v>
      </c>
      <c r="F138" s="233" t="s">
        <v>504</v>
      </c>
      <c r="G138" s="231"/>
      <c r="H138" s="231"/>
      <c r="I138" s="234"/>
      <c r="J138" s="235">
        <f>BK138</f>
        <v>0</v>
      </c>
      <c r="K138" s="231"/>
      <c r="L138" s="236"/>
      <c r="M138" s="237"/>
      <c r="N138" s="238"/>
      <c r="O138" s="238"/>
      <c r="P138" s="239">
        <f>P139</f>
        <v>0</v>
      </c>
      <c r="Q138" s="238"/>
      <c r="R138" s="239">
        <f>R139</f>
        <v>0.017600000000000001</v>
      </c>
      <c r="S138" s="238"/>
      <c r="T138" s="240">
        <f>T139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241" t="s">
        <v>99</v>
      </c>
      <c r="AT138" s="242" t="s">
        <v>72</v>
      </c>
      <c r="AU138" s="242" t="s">
        <v>73</v>
      </c>
      <c r="AY138" s="241" t="s">
        <v>258</v>
      </c>
      <c r="BK138" s="243">
        <f>BK139</f>
        <v>0</v>
      </c>
    </row>
    <row r="139" s="11" customFormat="1" ht="22.8" customHeight="1">
      <c r="A139" s="11"/>
      <c r="B139" s="230"/>
      <c r="C139" s="231"/>
      <c r="D139" s="232" t="s">
        <v>72</v>
      </c>
      <c r="E139" s="254" t="s">
        <v>505</v>
      </c>
      <c r="F139" s="254" t="s">
        <v>506</v>
      </c>
      <c r="G139" s="231"/>
      <c r="H139" s="231"/>
      <c r="I139" s="234"/>
      <c r="J139" s="255">
        <f>BK139</f>
        <v>0</v>
      </c>
      <c r="K139" s="231"/>
      <c r="L139" s="236"/>
      <c r="M139" s="237"/>
      <c r="N139" s="238"/>
      <c r="O139" s="238"/>
      <c r="P139" s="239">
        <f>SUM(P140:P168)</f>
        <v>0</v>
      </c>
      <c r="Q139" s="238"/>
      <c r="R139" s="239">
        <f>SUM(R140:R168)</f>
        <v>0.017600000000000001</v>
      </c>
      <c r="S139" s="238"/>
      <c r="T139" s="240">
        <f>SUM(T140:T168)</f>
        <v>0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241" t="s">
        <v>99</v>
      </c>
      <c r="AT139" s="242" t="s">
        <v>72</v>
      </c>
      <c r="AU139" s="242" t="s">
        <v>80</v>
      </c>
      <c r="AY139" s="241" t="s">
        <v>258</v>
      </c>
      <c r="BK139" s="243">
        <f>SUM(BK140:BK168)</f>
        <v>0</v>
      </c>
    </row>
    <row r="140" s="2" customFormat="1" ht="24.15" customHeight="1">
      <c r="A140" s="39"/>
      <c r="B140" s="40"/>
      <c r="C140" s="221" t="s">
        <v>271</v>
      </c>
      <c r="D140" s="221" t="s">
        <v>260</v>
      </c>
      <c r="E140" s="222" t="s">
        <v>1692</v>
      </c>
      <c r="F140" s="223" t="s">
        <v>1693</v>
      </c>
      <c r="G140" s="224" t="s">
        <v>314</v>
      </c>
      <c r="H140" s="225">
        <v>2</v>
      </c>
      <c r="I140" s="226"/>
      <c r="J140" s="227">
        <f>ROUND(I140*H140,2)</f>
        <v>0</v>
      </c>
      <c r="K140" s="223" t="s">
        <v>471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0.0088000000000000005</v>
      </c>
      <c r="R140" s="217">
        <f>Q140*H140</f>
        <v>0.017600000000000001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509</v>
      </c>
      <c r="AT140" s="219" t="s">
        <v>260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509</v>
      </c>
      <c r="BM140" s="219" t="s">
        <v>1694</v>
      </c>
    </row>
    <row r="141" s="2" customFormat="1" ht="24.15" customHeight="1">
      <c r="A141" s="39"/>
      <c r="B141" s="40"/>
      <c r="C141" s="221" t="s">
        <v>275</v>
      </c>
      <c r="D141" s="221" t="s">
        <v>260</v>
      </c>
      <c r="E141" s="222" t="s">
        <v>497</v>
      </c>
      <c r="F141" s="223" t="s">
        <v>498</v>
      </c>
      <c r="G141" s="224" t="s">
        <v>499</v>
      </c>
      <c r="H141" s="225">
        <v>54</v>
      </c>
      <c r="I141" s="226"/>
      <c r="J141" s="227">
        <f>ROUND(I141*H141,2)</f>
        <v>0</v>
      </c>
      <c r="K141" s="223" t="s">
        <v>471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509</v>
      </c>
      <c r="AT141" s="219" t="s">
        <v>260</v>
      </c>
      <c r="AU141" s="219" t="s">
        <v>82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509</v>
      </c>
      <c r="BM141" s="219" t="s">
        <v>1695</v>
      </c>
    </row>
    <row r="142" s="13" customFormat="1">
      <c r="A142" s="13"/>
      <c r="B142" s="259"/>
      <c r="C142" s="260"/>
      <c r="D142" s="261" t="s">
        <v>554</v>
      </c>
      <c r="E142" s="262" t="s">
        <v>1</v>
      </c>
      <c r="F142" s="263" t="s">
        <v>773</v>
      </c>
      <c r="G142" s="260"/>
      <c r="H142" s="262" t="s">
        <v>1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9" t="s">
        <v>554</v>
      </c>
      <c r="AU142" s="269" t="s">
        <v>82</v>
      </c>
      <c r="AV142" s="13" t="s">
        <v>80</v>
      </c>
      <c r="AW142" s="13" t="s">
        <v>30</v>
      </c>
      <c r="AX142" s="13" t="s">
        <v>73</v>
      </c>
      <c r="AY142" s="269" t="s">
        <v>258</v>
      </c>
    </row>
    <row r="143" s="14" customFormat="1">
      <c r="A143" s="14"/>
      <c r="B143" s="270"/>
      <c r="C143" s="271"/>
      <c r="D143" s="261" t="s">
        <v>554</v>
      </c>
      <c r="E143" s="272" t="s">
        <v>1</v>
      </c>
      <c r="F143" s="273" t="s">
        <v>1696</v>
      </c>
      <c r="G143" s="271"/>
      <c r="H143" s="274">
        <v>54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0" t="s">
        <v>554</v>
      </c>
      <c r="AU143" s="280" t="s">
        <v>82</v>
      </c>
      <c r="AV143" s="14" t="s">
        <v>82</v>
      </c>
      <c r="AW143" s="14" t="s">
        <v>30</v>
      </c>
      <c r="AX143" s="14" t="s">
        <v>73</v>
      </c>
      <c r="AY143" s="280" t="s">
        <v>258</v>
      </c>
    </row>
    <row r="144" s="15" customFormat="1">
      <c r="A144" s="15"/>
      <c r="B144" s="281"/>
      <c r="C144" s="282"/>
      <c r="D144" s="261" t="s">
        <v>554</v>
      </c>
      <c r="E144" s="283" t="s">
        <v>755</v>
      </c>
      <c r="F144" s="284" t="s">
        <v>559</v>
      </c>
      <c r="G144" s="282"/>
      <c r="H144" s="285">
        <v>54</v>
      </c>
      <c r="I144" s="286"/>
      <c r="J144" s="282"/>
      <c r="K144" s="282"/>
      <c r="L144" s="287"/>
      <c r="M144" s="288"/>
      <c r="N144" s="289"/>
      <c r="O144" s="289"/>
      <c r="P144" s="289"/>
      <c r="Q144" s="289"/>
      <c r="R144" s="289"/>
      <c r="S144" s="289"/>
      <c r="T144" s="290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91" t="s">
        <v>554</v>
      </c>
      <c r="AU144" s="291" t="s">
        <v>82</v>
      </c>
      <c r="AV144" s="15" t="s">
        <v>124</v>
      </c>
      <c r="AW144" s="15" t="s">
        <v>30</v>
      </c>
      <c r="AX144" s="15" t="s">
        <v>80</v>
      </c>
      <c r="AY144" s="291" t="s">
        <v>258</v>
      </c>
    </row>
    <row r="145" s="2" customFormat="1" ht="24.15" customHeight="1">
      <c r="A145" s="39"/>
      <c r="B145" s="40"/>
      <c r="C145" s="221" t="s">
        <v>279</v>
      </c>
      <c r="D145" s="221" t="s">
        <v>260</v>
      </c>
      <c r="E145" s="222" t="s">
        <v>1697</v>
      </c>
      <c r="F145" s="223" t="s">
        <v>1698</v>
      </c>
      <c r="G145" s="224" t="s">
        <v>282</v>
      </c>
      <c r="H145" s="225">
        <v>830</v>
      </c>
      <c r="I145" s="226"/>
      <c r="J145" s="227">
        <f>ROUND(I145*H145,2)</f>
        <v>0</v>
      </c>
      <c r="K145" s="223" t="s">
        <v>471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509</v>
      </c>
      <c r="AT145" s="219" t="s">
        <v>260</v>
      </c>
      <c r="AU145" s="219" t="s">
        <v>82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509</v>
      </c>
      <c r="BM145" s="219" t="s">
        <v>1699</v>
      </c>
    </row>
    <row r="146" s="13" customFormat="1">
      <c r="A146" s="13"/>
      <c r="B146" s="259"/>
      <c r="C146" s="260"/>
      <c r="D146" s="261" t="s">
        <v>554</v>
      </c>
      <c r="E146" s="262" t="s">
        <v>1</v>
      </c>
      <c r="F146" s="263" t="s">
        <v>1000</v>
      </c>
      <c r="G146" s="260"/>
      <c r="H146" s="262" t="s">
        <v>1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9" t="s">
        <v>554</v>
      </c>
      <c r="AU146" s="269" t="s">
        <v>82</v>
      </c>
      <c r="AV146" s="13" t="s">
        <v>80</v>
      </c>
      <c r="AW146" s="13" t="s">
        <v>30</v>
      </c>
      <c r="AX146" s="13" t="s">
        <v>73</v>
      </c>
      <c r="AY146" s="269" t="s">
        <v>258</v>
      </c>
    </row>
    <row r="147" s="14" customFormat="1">
      <c r="A147" s="14"/>
      <c r="B147" s="270"/>
      <c r="C147" s="271"/>
      <c r="D147" s="261" t="s">
        <v>554</v>
      </c>
      <c r="E147" s="272" t="s">
        <v>1</v>
      </c>
      <c r="F147" s="273" t="s">
        <v>1001</v>
      </c>
      <c r="G147" s="271"/>
      <c r="H147" s="274">
        <v>195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80" t="s">
        <v>554</v>
      </c>
      <c r="AU147" s="280" t="s">
        <v>82</v>
      </c>
      <c r="AV147" s="14" t="s">
        <v>82</v>
      </c>
      <c r="AW147" s="14" t="s">
        <v>30</v>
      </c>
      <c r="AX147" s="14" t="s">
        <v>73</v>
      </c>
      <c r="AY147" s="280" t="s">
        <v>258</v>
      </c>
    </row>
    <row r="148" s="13" customFormat="1">
      <c r="A148" s="13"/>
      <c r="B148" s="259"/>
      <c r="C148" s="260"/>
      <c r="D148" s="261" t="s">
        <v>554</v>
      </c>
      <c r="E148" s="262" t="s">
        <v>1</v>
      </c>
      <c r="F148" s="263" t="s">
        <v>1010</v>
      </c>
      <c r="G148" s="260"/>
      <c r="H148" s="262" t="s">
        <v>1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9" t="s">
        <v>554</v>
      </c>
      <c r="AU148" s="269" t="s">
        <v>82</v>
      </c>
      <c r="AV148" s="13" t="s">
        <v>80</v>
      </c>
      <c r="AW148" s="13" t="s">
        <v>30</v>
      </c>
      <c r="AX148" s="13" t="s">
        <v>73</v>
      </c>
      <c r="AY148" s="269" t="s">
        <v>258</v>
      </c>
    </row>
    <row r="149" s="14" customFormat="1">
      <c r="A149" s="14"/>
      <c r="B149" s="270"/>
      <c r="C149" s="271"/>
      <c r="D149" s="261" t="s">
        <v>554</v>
      </c>
      <c r="E149" s="272" t="s">
        <v>1</v>
      </c>
      <c r="F149" s="273" t="s">
        <v>1011</v>
      </c>
      <c r="G149" s="271"/>
      <c r="H149" s="274">
        <v>635</v>
      </c>
      <c r="I149" s="275"/>
      <c r="J149" s="271"/>
      <c r="K149" s="271"/>
      <c r="L149" s="276"/>
      <c r="M149" s="277"/>
      <c r="N149" s="278"/>
      <c r="O149" s="278"/>
      <c r="P149" s="278"/>
      <c r="Q149" s="278"/>
      <c r="R149" s="278"/>
      <c r="S149" s="278"/>
      <c r="T149" s="27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0" t="s">
        <v>554</v>
      </c>
      <c r="AU149" s="280" t="s">
        <v>82</v>
      </c>
      <c r="AV149" s="14" t="s">
        <v>82</v>
      </c>
      <c r="AW149" s="14" t="s">
        <v>30</v>
      </c>
      <c r="AX149" s="14" t="s">
        <v>73</v>
      </c>
      <c r="AY149" s="280" t="s">
        <v>258</v>
      </c>
    </row>
    <row r="150" s="15" customFormat="1">
      <c r="A150" s="15"/>
      <c r="B150" s="281"/>
      <c r="C150" s="282"/>
      <c r="D150" s="261" t="s">
        <v>554</v>
      </c>
      <c r="E150" s="283" t="s">
        <v>757</v>
      </c>
      <c r="F150" s="284" t="s">
        <v>559</v>
      </c>
      <c r="G150" s="282"/>
      <c r="H150" s="285">
        <v>830</v>
      </c>
      <c r="I150" s="286"/>
      <c r="J150" s="282"/>
      <c r="K150" s="282"/>
      <c r="L150" s="287"/>
      <c r="M150" s="288"/>
      <c r="N150" s="289"/>
      <c r="O150" s="289"/>
      <c r="P150" s="289"/>
      <c r="Q150" s="289"/>
      <c r="R150" s="289"/>
      <c r="S150" s="289"/>
      <c r="T150" s="290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91" t="s">
        <v>554</v>
      </c>
      <c r="AU150" s="291" t="s">
        <v>82</v>
      </c>
      <c r="AV150" s="15" t="s">
        <v>124</v>
      </c>
      <c r="AW150" s="15" t="s">
        <v>30</v>
      </c>
      <c r="AX150" s="15" t="s">
        <v>80</v>
      </c>
      <c r="AY150" s="291" t="s">
        <v>258</v>
      </c>
    </row>
    <row r="151" s="2" customFormat="1" ht="24.15" customHeight="1">
      <c r="A151" s="39"/>
      <c r="B151" s="40"/>
      <c r="C151" s="221" t="s">
        <v>284</v>
      </c>
      <c r="D151" s="221" t="s">
        <v>260</v>
      </c>
      <c r="E151" s="222" t="s">
        <v>507</v>
      </c>
      <c r="F151" s="223" t="s">
        <v>508</v>
      </c>
      <c r="G151" s="224" t="s">
        <v>282</v>
      </c>
      <c r="H151" s="225">
        <v>584</v>
      </c>
      <c r="I151" s="226"/>
      <c r="J151" s="227">
        <f>ROUND(I151*H151,2)</f>
        <v>0</v>
      </c>
      <c r="K151" s="223" t="s">
        <v>471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509</v>
      </c>
      <c r="AT151" s="219" t="s">
        <v>260</v>
      </c>
      <c r="AU151" s="219" t="s">
        <v>82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509</v>
      </c>
      <c r="BM151" s="219" t="s">
        <v>1700</v>
      </c>
    </row>
    <row r="152" s="13" customFormat="1">
      <c r="A152" s="13"/>
      <c r="B152" s="259"/>
      <c r="C152" s="260"/>
      <c r="D152" s="261" t="s">
        <v>554</v>
      </c>
      <c r="E152" s="262" t="s">
        <v>1</v>
      </c>
      <c r="F152" s="263" t="s">
        <v>631</v>
      </c>
      <c r="G152" s="260"/>
      <c r="H152" s="262" t="s">
        <v>1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9" t="s">
        <v>554</v>
      </c>
      <c r="AU152" s="269" t="s">
        <v>82</v>
      </c>
      <c r="AV152" s="13" t="s">
        <v>80</v>
      </c>
      <c r="AW152" s="13" t="s">
        <v>30</v>
      </c>
      <c r="AX152" s="13" t="s">
        <v>73</v>
      </c>
      <c r="AY152" s="269" t="s">
        <v>258</v>
      </c>
    </row>
    <row r="153" s="14" customFormat="1">
      <c r="A153" s="14"/>
      <c r="B153" s="270"/>
      <c r="C153" s="271"/>
      <c r="D153" s="261" t="s">
        <v>554</v>
      </c>
      <c r="E153" s="272" t="s">
        <v>1</v>
      </c>
      <c r="F153" s="273" t="s">
        <v>1016</v>
      </c>
      <c r="G153" s="271"/>
      <c r="H153" s="274">
        <v>584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80" t="s">
        <v>554</v>
      </c>
      <c r="AU153" s="280" t="s">
        <v>82</v>
      </c>
      <c r="AV153" s="14" t="s">
        <v>82</v>
      </c>
      <c r="AW153" s="14" t="s">
        <v>30</v>
      </c>
      <c r="AX153" s="14" t="s">
        <v>73</v>
      </c>
      <c r="AY153" s="280" t="s">
        <v>258</v>
      </c>
    </row>
    <row r="154" s="15" customFormat="1">
      <c r="A154" s="15"/>
      <c r="B154" s="281"/>
      <c r="C154" s="282"/>
      <c r="D154" s="261" t="s">
        <v>554</v>
      </c>
      <c r="E154" s="283" t="s">
        <v>759</v>
      </c>
      <c r="F154" s="284" t="s">
        <v>559</v>
      </c>
      <c r="G154" s="282"/>
      <c r="H154" s="285">
        <v>584</v>
      </c>
      <c r="I154" s="286"/>
      <c r="J154" s="282"/>
      <c r="K154" s="282"/>
      <c r="L154" s="287"/>
      <c r="M154" s="288"/>
      <c r="N154" s="289"/>
      <c r="O154" s="289"/>
      <c r="P154" s="289"/>
      <c r="Q154" s="289"/>
      <c r="R154" s="289"/>
      <c r="S154" s="289"/>
      <c r="T154" s="290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91" t="s">
        <v>554</v>
      </c>
      <c r="AU154" s="291" t="s">
        <v>82</v>
      </c>
      <c r="AV154" s="15" t="s">
        <v>124</v>
      </c>
      <c r="AW154" s="15" t="s">
        <v>30</v>
      </c>
      <c r="AX154" s="15" t="s">
        <v>80</v>
      </c>
      <c r="AY154" s="291" t="s">
        <v>258</v>
      </c>
    </row>
    <row r="155" s="2" customFormat="1" ht="24.15" customHeight="1">
      <c r="A155" s="39"/>
      <c r="B155" s="40"/>
      <c r="C155" s="221" t="s">
        <v>288</v>
      </c>
      <c r="D155" s="221" t="s">
        <v>260</v>
      </c>
      <c r="E155" s="222" t="s">
        <v>1701</v>
      </c>
      <c r="F155" s="223" t="s">
        <v>1702</v>
      </c>
      <c r="G155" s="224" t="s">
        <v>282</v>
      </c>
      <c r="H155" s="225">
        <v>71</v>
      </c>
      <c r="I155" s="226"/>
      <c r="J155" s="227">
        <f>ROUND(I155*H155,2)</f>
        <v>0</v>
      </c>
      <c r="K155" s="223" t="s">
        <v>471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509</v>
      </c>
      <c r="AT155" s="219" t="s">
        <v>260</v>
      </c>
      <c r="AU155" s="219" t="s">
        <v>82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509</v>
      </c>
      <c r="BM155" s="219" t="s">
        <v>1703</v>
      </c>
    </row>
    <row r="156" s="13" customFormat="1">
      <c r="A156" s="13"/>
      <c r="B156" s="259"/>
      <c r="C156" s="260"/>
      <c r="D156" s="261" t="s">
        <v>554</v>
      </c>
      <c r="E156" s="262" t="s">
        <v>1</v>
      </c>
      <c r="F156" s="263" t="s">
        <v>1704</v>
      </c>
      <c r="G156" s="260"/>
      <c r="H156" s="262" t="s">
        <v>1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9" t="s">
        <v>554</v>
      </c>
      <c r="AU156" s="269" t="s">
        <v>82</v>
      </c>
      <c r="AV156" s="13" t="s">
        <v>80</v>
      </c>
      <c r="AW156" s="13" t="s">
        <v>30</v>
      </c>
      <c r="AX156" s="13" t="s">
        <v>73</v>
      </c>
      <c r="AY156" s="269" t="s">
        <v>258</v>
      </c>
    </row>
    <row r="157" s="14" customFormat="1">
      <c r="A157" s="14"/>
      <c r="B157" s="270"/>
      <c r="C157" s="271"/>
      <c r="D157" s="261" t="s">
        <v>554</v>
      </c>
      <c r="E157" s="272" t="s">
        <v>1</v>
      </c>
      <c r="F157" s="273" t="s">
        <v>1087</v>
      </c>
      <c r="G157" s="271"/>
      <c r="H157" s="274">
        <v>71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0" t="s">
        <v>554</v>
      </c>
      <c r="AU157" s="280" t="s">
        <v>82</v>
      </c>
      <c r="AV157" s="14" t="s">
        <v>82</v>
      </c>
      <c r="AW157" s="14" t="s">
        <v>30</v>
      </c>
      <c r="AX157" s="14" t="s">
        <v>73</v>
      </c>
      <c r="AY157" s="280" t="s">
        <v>258</v>
      </c>
    </row>
    <row r="158" s="15" customFormat="1">
      <c r="A158" s="15"/>
      <c r="B158" s="281"/>
      <c r="C158" s="282"/>
      <c r="D158" s="261" t="s">
        <v>554</v>
      </c>
      <c r="E158" s="283" t="s">
        <v>1</v>
      </c>
      <c r="F158" s="284" t="s">
        <v>559</v>
      </c>
      <c r="G158" s="282"/>
      <c r="H158" s="285">
        <v>71</v>
      </c>
      <c r="I158" s="286"/>
      <c r="J158" s="282"/>
      <c r="K158" s="282"/>
      <c r="L158" s="287"/>
      <c r="M158" s="288"/>
      <c r="N158" s="289"/>
      <c r="O158" s="289"/>
      <c r="P158" s="289"/>
      <c r="Q158" s="289"/>
      <c r="R158" s="289"/>
      <c r="S158" s="289"/>
      <c r="T158" s="290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1" t="s">
        <v>554</v>
      </c>
      <c r="AU158" s="291" t="s">
        <v>82</v>
      </c>
      <c r="AV158" s="15" t="s">
        <v>124</v>
      </c>
      <c r="AW158" s="15" t="s">
        <v>30</v>
      </c>
      <c r="AX158" s="15" t="s">
        <v>80</v>
      </c>
      <c r="AY158" s="291" t="s">
        <v>258</v>
      </c>
    </row>
    <row r="159" s="2" customFormat="1" ht="24.15" customHeight="1">
      <c r="A159" s="39"/>
      <c r="B159" s="40"/>
      <c r="C159" s="221" t="s">
        <v>292</v>
      </c>
      <c r="D159" s="221" t="s">
        <v>260</v>
      </c>
      <c r="E159" s="222" t="s">
        <v>501</v>
      </c>
      <c r="F159" s="223" t="s">
        <v>502</v>
      </c>
      <c r="G159" s="224" t="s">
        <v>499</v>
      </c>
      <c r="H159" s="225">
        <v>54</v>
      </c>
      <c r="I159" s="226"/>
      <c r="J159" s="227">
        <f>ROUND(I159*H159,2)</f>
        <v>0</v>
      </c>
      <c r="K159" s="223" t="s">
        <v>471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509</v>
      </c>
      <c r="AT159" s="219" t="s">
        <v>260</v>
      </c>
      <c r="AU159" s="219" t="s">
        <v>82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509</v>
      </c>
      <c r="BM159" s="219" t="s">
        <v>1705</v>
      </c>
    </row>
    <row r="160" s="14" customFormat="1">
      <c r="A160" s="14"/>
      <c r="B160" s="270"/>
      <c r="C160" s="271"/>
      <c r="D160" s="261" t="s">
        <v>554</v>
      </c>
      <c r="E160" s="272" t="s">
        <v>1</v>
      </c>
      <c r="F160" s="273" t="s">
        <v>755</v>
      </c>
      <c r="G160" s="271"/>
      <c r="H160" s="274">
        <v>54</v>
      </c>
      <c r="I160" s="275"/>
      <c r="J160" s="271"/>
      <c r="K160" s="271"/>
      <c r="L160" s="276"/>
      <c r="M160" s="277"/>
      <c r="N160" s="278"/>
      <c r="O160" s="278"/>
      <c r="P160" s="278"/>
      <c r="Q160" s="278"/>
      <c r="R160" s="278"/>
      <c r="S160" s="278"/>
      <c r="T160" s="27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80" t="s">
        <v>554</v>
      </c>
      <c r="AU160" s="280" t="s">
        <v>82</v>
      </c>
      <c r="AV160" s="14" t="s">
        <v>82</v>
      </c>
      <c r="AW160" s="14" t="s">
        <v>30</v>
      </c>
      <c r="AX160" s="14" t="s">
        <v>80</v>
      </c>
      <c r="AY160" s="280" t="s">
        <v>258</v>
      </c>
    </row>
    <row r="161" s="2" customFormat="1" ht="24.15" customHeight="1">
      <c r="A161" s="39"/>
      <c r="B161" s="40"/>
      <c r="C161" s="221" t="s">
        <v>296</v>
      </c>
      <c r="D161" s="221" t="s">
        <v>260</v>
      </c>
      <c r="E161" s="222" t="s">
        <v>1706</v>
      </c>
      <c r="F161" s="223" t="s">
        <v>1707</v>
      </c>
      <c r="G161" s="224" t="s">
        <v>282</v>
      </c>
      <c r="H161" s="225">
        <v>830</v>
      </c>
      <c r="I161" s="226"/>
      <c r="J161" s="227">
        <f>ROUND(I161*H161,2)</f>
        <v>0</v>
      </c>
      <c r="K161" s="223" t="s">
        <v>471</v>
      </c>
      <c r="L161" s="45"/>
      <c r="M161" s="228" t="s">
        <v>1</v>
      </c>
      <c r="N161" s="229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509</v>
      </c>
      <c r="AT161" s="219" t="s">
        <v>260</v>
      </c>
      <c r="AU161" s="219" t="s">
        <v>82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509</v>
      </c>
      <c r="BM161" s="219" t="s">
        <v>1708</v>
      </c>
    </row>
    <row r="162" s="14" customFormat="1">
      <c r="A162" s="14"/>
      <c r="B162" s="270"/>
      <c r="C162" s="271"/>
      <c r="D162" s="261" t="s">
        <v>554</v>
      </c>
      <c r="E162" s="272" t="s">
        <v>1</v>
      </c>
      <c r="F162" s="273" t="s">
        <v>757</v>
      </c>
      <c r="G162" s="271"/>
      <c r="H162" s="274">
        <v>830</v>
      </c>
      <c r="I162" s="275"/>
      <c r="J162" s="271"/>
      <c r="K162" s="271"/>
      <c r="L162" s="276"/>
      <c r="M162" s="277"/>
      <c r="N162" s="278"/>
      <c r="O162" s="278"/>
      <c r="P162" s="278"/>
      <c r="Q162" s="278"/>
      <c r="R162" s="278"/>
      <c r="S162" s="278"/>
      <c r="T162" s="27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0" t="s">
        <v>554</v>
      </c>
      <c r="AU162" s="280" t="s">
        <v>82</v>
      </c>
      <c r="AV162" s="14" t="s">
        <v>82</v>
      </c>
      <c r="AW162" s="14" t="s">
        <v>30</v>
      </c>
      <c r="AX162" s="14" t="s">
        <v>80</v>
      </c>
      <c r="AY162" s="280" t="s">
        <v>258</v>
      </c>
    </row>
    <row r="163" s="2" customFormat="1" ht="24.15" customHeight="1">
      <c r="A163" s="39"/>
      <c r="B163" s="40"/>
      <c r="C163" s="221" t="s">
        <v>8</v>
      </c>
      <c r="D163" s="221" t="s">
        <v>260</v>
      </c>
      <c r="E163" s="222" t="s">
        <v>511</v>
      </c>
      <c r="F163" s="223" t="s">
        <v>512</v>
      </c>
      <c r="G163" s="224" t="s">
        <v>282</v>
      </c>
      <c r="H163" s="225">
        <v>584</v>
      </c>
      <c r="I163" s="226"/>
      <c r="J163" s="227">
        <f>ROUND(I163*H163,2)</f>
        <v>0</v>
      </c>
      <c r="K163" s="223" t="s">
        <v>471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509</v>
      </c>
      <c r="AT163" s="219" t="s">
        <v>260</v>
      </c>
      <c r="AU163" s="219" t="s">
        <v>82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509</v>
      </c>
      <c r="BM163" s="219" t="s">
        <v>1709</v>
      </c>
    </row>
    <row r="164" s="14" customFormat="1">
      <c r="A164" s="14"/>
      <c r="B164" s="270"/>
      <c r="C164" s="271"/>
      <c r="D164" s="261" t="s">
        <v>554</v>
      </c>
      <c r="E164" s="272" t="s">
        <v>1</v>
      </c>
      <c r="F164" s="273" t="s">
        <v>759</v>
      </c>
      <c r="G164" s="271"/>
      <c r="H164" s="274">
        <v>584</v>
      </c>
      <c r="I164" s="275"/>
      <c r="J164" s="271"/>
      <c r="K164" s="271"/>
      <c r="L164" s="276"/>
      <c r="M164" s="277"/>
      <c r="N164" s="278"/>
      <c r="O164" s="278"/>
      <c r="P164" s="278"/>
      <c r="Q164" s="278"/>
      <c r="R164" s="278"/>
      <c r="S164" s="278"/>
      <c r="T164" s="27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0" t="s">
        <v>554</v>
      </c>
      <c r="AU164" s="280" t="s">
        <v>82</v>
      </c>
      <c r="AV164" s="14" t="s">
        <v>82</v>
      </c>
      <c r="AW164" s="14" t="s">
        <v>30</v>
      </c>
      <c r="AX164" s="14" t="s">
        <v>80</v>
      </c>
      <c r="AY164" s="280" t="s">
        <v>258</v>
      </c>
    </row>
    <row r="165" s="2" customFormat="1" ht="24.15" customHeight="1">
      <c r="A165" s="39"/>
      <c r="B165" s="40"/>
      <c r="C165" s="221" t="s">
        <v>303</v>
      </c>
      <c r="D165" s="221" t="s">
        <v>260</v>
      </c>
      <c r="E165" s="222" t="s">
        <v>1710</v>
      </c>
      <c r="F165" s="223" t="s">
        <v>1711</v>
      </c>
      <c r="G165" s="224" t="s">
        <v>282</v>
      </c>
      <c r="H165" s="225">
        <v>71</v>
      </c>
      <c r="I165" s="226"/>
      <c r="J165" s="227">
        <f>ROUND(I165*H165,2)</f>
        <v>0</v>
      </c>
      <c r="K165" s="223" t="s">
        <v>471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509</v>
      </c>
      <c r="AT165" s="219" t="s">
        <v>260</v>
      </c>
      <c r="AU165" s="219" t="s">
        <v>82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509</v>
      </c>
      <c r="BM165" s="219" t="s">
        <v>1712</v>
      </c>
    </row>
    <row r="166" s="13" customFormat="1">
      <c r="A166" s="13"/>
      <c r="B166" s="259"/>
      <c r="C166" s="260"/>
      <c r="D166" s="261" t="s">
        <v>554</v>
      </c>
      <c r="E166" s="262" t="s">
        <v>1</v>
      </c>
      <c r="F166" s="263" t="s">
        <v>1704</v>
      </c>
      <c r="G166" s="260"/>
      <c r="H166" s="262" t="s">
        <v>1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9" t="s">
        <v>554</v>
      </c>
      <c r="AU166" s="269" t="s">
        <v>82</v>
      </c>
      <c r="AV166" s="13" t="s">
        <v>80</v>
      </c>
      <c r="AW166" s="13" t="s">
        <v>30</v>
      </c>
      <c r="AX166" s="13" t="s">
        <v>73</v>
      </c>
      <c r="AY166" s="269" t="s">
        <v>258</v>
      </c>
    </row>
    <row r="167" s="14" customFormat="1">
      <c r="A167" s="14"/>
      <c r="B167" s="270"/>
      <c r="C167" s="271"/>
      <c r="D167" s="261" t="s">
        <v>554</v>
      </c>
      <c r="E167" s="272" t="s">
        <v>1</v>
      </c>
      <c r="F167" s="273" t="s">
        <v>1087</v>
      </c>
      <c r="G167" s="271"/>
      <c r="H167" s="274">
        <v>71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0" t="s">
        <v>554</v>
      </c>
      <c r="AU167" s="280" t="s">
        <v>82</v>
      </c>
      <c r="AV167" s="14" t="s">
        <v>82</v>
      </c>
      <c r="AW167" s="14" t="s">
        <v>30</v>
      </c>
      <c r="AX167" s="14" t="s">
        <v>73</v>
      </c>
      <c r="AY167" s="280" t="s">
        <v>258</v>
      </c>
    </row>
    <row r="168" s="15" customFormat="1">
      <c r="A168" s="15"/>
      <c r="B168" s="281"/>
      <c r="C168" s="282"/>
      <c r="D168" s="261" t="s">
        <v>554</v>
      </c>
      <c r="E168" s="283" t="s">
        <v>1</v>
      </c>
      <c r="F168" s="284" t="s">
        <v>559</v>
      </c>
      <c r="G168" s="282"/>
      <c r="H168" s="285">
        <v>71</v>
      </c>
      <c r="I168" s="286"/>
      <c r="J168" s="282"/>
      <c r="K168" s="282"/>
      <c r="L168" s="287"/>
      <c r="M168" s="303"/>
      <c r="N168" s="304"/>
      <c r="O168" s="304"/>
      <c r="P168" s="304"/>
      <c r="Q168" s="304"/>
      <c r="R168" s="304"/>
      <c r="S168" s="304"/>
      <c r="T168" s="30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91" t="s">
        <v>554</v>
      </c>
      <c r="AU168" s="291" t="s">
        <v>82</v>
      </c>
      <c r="AV168" s="15" t="s">
        <v>124</v>
      </c>
      <c r="AW168" s="15" t="s">
        <v>30</v>
      </c>
      <c r="AX168" s="15" t="s">
        <v>80</v>
      </c>
      <c r="AY168" s="291" t="s">
        <v>258</v>
      </c>
    </row>
    <row r="169" s="2" customFormat="1" ht="6.96" customHeight="1">
      <c r="A169" s="39"/>
      <c r="B169" s="67"/>
      <c r="C169" s="68"/>
      <c r="D169" s="68"/>
      <c r="E169" s="68"/>
      <c r="F169" s="68"/>
      <c r="G169" s="68"/>
      <c r="H169" s="68"/>
      <c r="I169" s="68"/>
      <c r="J169" s="68"/>
      <c r="K169" s="68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YbK46AYCqAUjRvoSjtCrDl9NZKnxmVid/ko/lpRWHzCZdSr+fLYFOk+kwjJfYlLYS2WgBnH75kS9Nl9pkPfbBw==" hashValue="ZchqK5V72IsVgXvbY0emelvh5LncqtZp3+hlnCMuiXPMMl2TdgscD3Z6Yi1ggeJ0nnj151uZNLb5P6g+c/7o0w==" algorithmName="SHA-512" password="CC35"/>
  <autoFilter ref="C126:K16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135</v>
      </c>
      <c r="AZ2" s="258" t="s">
        <v>256</v>
      </c>
      <c r="BA2" s="258" t="s">
        <v>1713</v>
      </c>
      <c r="BB2" s="258" t="s">
        <v>1714</v>
      </c>
      <c r="BC2" s="258" t="s">
        <v>328</v>
      </c>
      <c r="BD2" s="258" t="s">
        <v>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  <c r="AZ3" s="258" t="s">
        <v>1715</v>
      </c>
      <c r="BA3" s="258" t="s">
        <v>1716</v>
      </c>
      <c r="BB3" s="258" t="s">
        <v>1714</v>
      </c>
      <c r="BC3" s="258" t="s">
        <v>1717</v>
      </c>
      <c r="BD3" s="25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>
      <c r="B8" s="21"/>
      <c r="D8" s="152" t="s">
        <v>230</v>
      </c>
      <c r="L8" s="21"/>
    </row>
    <row r="9" s="1" customFormat="1" ht="16.5" customHeight="1">
      <c r="B9" s="21"/>
      <c r="E9" s="153" t="s">
        <v>802</v>
      </c>
      <c r="F9" s="1"/>
      <c r="G9" s="1"/>
      <c r="H9" s="1"/>
      <c r="L9" s="21"/>
    </row>
    <row r="10" s="1" customFormat="1" ht="12" customHeight="1">
      <c r="B10" s="21"/>
      <c r="D10" s="152" t="s">
        <v>232</v>
      </c>
      <c r="L10" s="21"/>
    </row>
    <row r="11" s="2" customFormat="1" ht="16.5" customHeight="1">
      <c r="A11" s="39"/>
      <c r="B11" s="45"/>
      <c r="C11" s="39"/>
      <c r="D11" s="39"/>
      <c r="E11" s="164" t="s">
        <v>1676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720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1718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12. 1. 2024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26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26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26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26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33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35</v>
      </c>
      <c r="G36" s="39"/>
      <c r="H36" s="39"/>
      <c r="I36" s="163" t="s">
        <v>34</v>
      </c>
      <c r="J36" s="163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37</v>
      </c>
      <c r="E37" s="152" t="s">
        <v>38</v>
      </c>
      <c r="F37" s="165">
        <f>ROUND((SUM(BE126:BE187)),  2)</f>
        <v>0</v>
      </c>
      <c r="G37" s="39"/>
      <c r="H37" s="39"/>
      <c r="I37" s="166">
        <v>0.20999999999999999</v>
      </c>
      <c r="J37" s="165">
        <f>ROUND(((SUM(BE126:BE187))*I37),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ROUND((SUM(BF126:BF187)),  2)</f>
        <v>0</v>
      </c>
      <c r="G38" s="39"/>
      <c r="H38" s="39"/>
      <c r="I38" s="166">
        <v>0.12</v>
      </c>
      <c r="J38" s="165">
        <f>ROUND(((SUM(BF126:BF187))*I38),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ROUND((SUM(BG126:BG187)),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ROUND((SUM(BH126:BH187)),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ROUND((SUM(BI126:BI187)),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802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232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9" t="s">
        <v>1676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720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02.01 - Odpady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12. 1. 2024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235</v>
      </c>
      <c r="D98" s="187"/>
      <c r="E98" s="187"/>
      <c r="F98" s="187"/>
      <c r="G98" s="187"/>
      <c r="H98" s="187"/>
      <c r="I98" s="187"/>
      <c r="J98" s="188" t="s">
        <v>236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237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238</v>
      </c>
    </row>
    <row r="101" s="9" customFormat="1" ht="24.96" customHeight="1">
      <c r="A101" s="9"/>
      <c r="B101" s="190"/>
      <c r="C101" s="191"/>
      <c r="D101" s="192" t="s">
        <v>1719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2" customFormat="1" ht="19.92" customHeight="1">
      <c r="A102" s="12"/>
      <c r="B102" s="249"/>
      <c r="C102" s="134"/>
      <c r="D102" s="250" t="s">
        <v>1720</v>
      </c>
      <c r="E102" s="251"/>
      <c r="F102" s="251"/>
      <c r="G102" s="251"/>
      <c r="H102" s="251"/>
      <c r="I102" s="251"/>
      <c r="J102" s="252">
        <f>J128</f>
        <v>0</v>
      </c>
      <c r="K102" s="134"/>
      <c r="L102" s="253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240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Prostá rekonstrukce zabezpečovacího zařízení v ŽST Sokolnice-Telnice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230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802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232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9" t="s">
        <v>1676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720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02.01 - Odpady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 xml:space="preserve"> </v>
      </c>
      <c r="G120" s="41"/>
      <c r="H120" s="41"/>
      <c r="I120" s="33" t="s">
        <v>22</v>
      </c>
      <c r="J120" s="80" t="str">
        <f>IF(J16="","",J16)</f>
        <v>12. 1. 2024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29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IF(E22="","",E22)</f>
        <v>Vyplň údaj</v>
      </c>
      <c r="G123" s="41"/>
      <c r="H123" s="41"/>
      <c r="I123" s="33" t="s">
        <v>31</v>
      </c>
      <c r="J123" s="37" t="str">
        <f>E28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96"/>
      <c r="B125" s="197"/>
      <c r="C125" s="198" t="s">
        <v>241</v>
      </c>
      <c r="D125" s="199" t="s">
        <v>58</v>
      </c>
      <c r="E125" s="199" t="s">
        <v>54</v>
      </c>
      <c r="F125" s="199" t="s">
        <v>55</v>
      </c>
      <c r="G125" s="199" t="s">
        <v>242</v>
      </c>
      <c r="H125" s="199" t="s">
        <v>243</v>
      </c>
      <c r="I125" s="199" t="s">
        <v>244</v>
      </c>
      <c r="J125" s="199" t="s">
        <v>236</v>
      </c>
      <c r="K125" s="200" t="s">
        <v>245</v>
      </c>
      <c r="L125" s="201"/>
      <c r="M125" s="101" t="s">
        <v>1</v>
      </c>
      <c r="N125" s="102" t="s">
        <v>37</v>
      </c>
      <c r="O125" s="102" t="s">
        <v>246</v>
      </c>
      <c r="P125" s="102" t="s">
        <v>247</v>
      </c>
      <c r="Q125" s="102" t="s">
        <v>248</v>
      </c>
      <c r="R125" s="102" t="s">
        <v>249</v>
      </c>
      <c r="S125" s="102" t="s">
        <v>250</v>
      </c>
      <c r="T125" s="103" t="s">
        <v>251</v>
      </c>
      <c r="U125" s="196"/>
      <c r="V125" s="196"/>
      <c r="W125" s="196"/>
      <c r="X125" s="196"/>
      <c r="Y125" s="196"/>
      <c r="Z125" s="196"/>
      <c r="AA125" s="196"/>
      <c r="AB125" s="196"/>
      <c r="AC125" s="196"/>
      <c r="AD125" s="196"/>
      <c r="AE125" s="196"/>
    </row>
    <row r="126" s="2" customFormat="1" ht="22.8" customHeight="1">
      <c r="A126" s="39"/>
      <c r="B126" s="40"/>
      <c r="C126" s="108" t="s">
        <v>252</v>
      </c>
      <c r="D126" s="41"/>
      <c r="E126" s="41"/>
      <c r="F126" s="41"/>
      <c r="G126" s="41"/>
      <c r="H126" s="41"/>
      <c r="I126" s="41"/>
      <c r="J126" s="202">
        <f>BK126</f>
        <v>0</v>
      </c>
      <c r="K126" s="41"/>
      <c r="L126" s="45"/>
      <c r="M126" s="104"/>
      <c r="N126" s="203"/>
      <c r="O126" s="105"/>
      <c r="P126" s="204">
        <f>P127</f>
        <v>0</v>
      </c>
      <c r="Q126" s="105"/>
      <c r="R126" s="204">
        <f>R127</f>
        <v>0</v>
      </c>
      <c r="S126" s="105"/>
      <c r="T126" s="205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238</v>
      </c>
      <c r="BK126" s="206">
        <f>BK127</f>
        <v>0</v>
      </c>
    </row>
    <row r="127" s="11" customFormat="1" ht="25.92" customHeight="1">
      <c r="A127" s="11"/>
      <c r="B127" s="230"/>
      <c r="C127" s="231"/>
      <c r="D127" s="232" t="s">
        <v>72</v>
      </c>
      <c r="E127" s="233" t="s">
        <v>426</v>
      </c>
      <c r="F127" s="233" t="s">
        <v>426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</v>
      </c>
      <c r="S127" s="238"/>
      <c r="T127" s="240">
        <f>T128</f>
        <v>0</v>
      </c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R127" s="241" t="s">
        <v>124</v>
      </c>
      <c r="AT127" s="242" t="s">
        <v>72</v>
      </c>
      <c r="AU127" s="242" t="s">
        <v>73</v>
      </c>
      <c r="AY127" s="241" t="s">
        <v>258</v>
      </c>
      <c r="BK127" s="243">
        <f>BK128</f>
        <v>0</v>
      </c>
    </row>
    <row r="128" s="11" customFormat="1" ht="22.8" customHeight="1">
      <c r="A128" s="11"/>
      <c r="B128" s="230"/>
      <c r="C128" s="231"/>
      <c r="D128" s="232" t="s">
        <v>72</v>
      </c>
      <c r="E128" s="254" t="s">
        <v>1721</v>
      </c>
      <c r="F128" s="254" t="s">
        <v>134</v>
      </c>
      <c r="G128" s="231"/>
      <c r="H128" s="231"/>
      <c r="I128" s="234"/>
      <c r="J128" s="255">
        <f>BK128</f>
        <v>0</v>
      </c>
      <c r="K128" s="231"/>
      <c r="L128" s="236"/>
      <c r="M128" s="237"/>
      <c r="N128" s="238"/>
      <c r="O128" s="238"/>
      <c r="P128" s="239">
        <f>SUM(P129:P187)</f>
        <v>0</v>
      </c>
      <c r="Q128" s="238"/>
      <c r="R128" s="239">
        <f>SUM(R129:R187)</f>
        <v>0</v>
      </c>
      <c r="S128" s="238"/>
      <c r="T128" s="240">
        <f>SUM(T129:T187)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41" t="s">
        <v>124</v>
      </c>
      <c r="AT128" s="242" t="s">
        <v>72</v>
      </c>
      <c r="AU128" s="242" t="s">
        <v>80</v>
      </c>
      <c r="AY128" s="241" t="s">
        <v>258</v>
      </c>
      <c r="BK128" s="243">
        <f>SUM(BK129:BK187)</f>
        <v>0</v>
      </c>
    </row>
    <row r="129" s="2" customFormat="1" ht="37.8" customHeight="1">
      <c r="A129" s="39"/>
      <c r="B129" s="40"/>
      <c r="C129" s="221" t="s">
        <v>80</v>
      </c>
      <c r="D129" s="221" t="s">
        <v>260</v>
      </c>
      <c r="E129" s="222" t="s">
        <v>1722</v>
      </c>
      <c r="F129" s="223" t="s">
        <v>1723</v>
      </c>
      <c r="G129" s="224" t="s">
        <v>1714</v>
      </c>
      <c r="H129" s="225">
        <v>57.600000000000001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1286</v>
      </c>
      <c r="AT129" s="219" t="s">
        <v>260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1286</v>
      </c>
      <c r="BM129" s="219" t="s">
        <v>1724</v>
      </c>
    </row>
    <row r="130" s="2" customFormat="1">
      <c r="A130" s="39"/>
      <c r="B130" s="40"/>
      <c r="C130" s="41"/>
      <c r="D130" s="261" t="s">
        <v>696</v>
      </c>
      <c r="E130" s="41"/>
      <c r="F130" s="292" t="s">
        <v>1725</v>
      </c>
      <c r="G130" s="41"/>
      <c r="H130" s="41"/>
      <c r="I130" s="293"/>
      <c r="J130" s="41"/>
      <c r="K130" s="41"/>
      <c r="L130" s="45"/>
      <c r="M130" s="294"/>
      <c r="N130" s="29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696</v>
      </c>
      <c r="AU130" s="18" t="s">
        <v>82</v>
      </c>
    </row>
    <row r="131" s="14" customFormat="1">
      <c r="A131" s="14"/>
      <c r="B131" s="270"/>
      <c r="C131" s="271"/>
      <c r="D131" s="261" t="s">
        <v>554</v>
      </c>
      <c r="E131" s="272" t="s">
        <v>1</v>
      </c>
      <c r="F131" s="273" t="s">
        <v>1715</v>
      </c>
      <c r="G131" s="271"/>
      <c r="H131" s="274">
        <v>57.600000000000001</v>
      </c>
      <c r="I131" s="275"/>
      <c r="J131" s="271"/>
      <c r="K131" s="271"/>
      <c r="L131" s="276"/>
      <c r="M131" s="277"/>
      <c r="N131" s="278"/>
      <c r="O131" s="278"/>
      <c r="P131" s="278"/>
      <c r="Q131" s="278"/>
      <c r="R131" s="278"/>
      <c r="S131" s="278"/>
      <c r="T131" s="279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0" t="s">
        <v>554</v>
      </c>
      <c r="AU131" s="280" t="s">
        <v>82</v>
      </c>
      <c r="AV131" s="14" t="s">
        <v>82</v>
      </c>
      <c r="AW131" s="14" t="s">
        <v>30</v>
      </c>
      <c r="AX131" s="14" t="s">
        <v>80</v>
      </c>
      <c r="AY131" s="280" t="s">
        <v>258</v>
      </c>
    </row>
    <row r="132" s="2" customFormat="1" ht="37.8" customHeight="1">
      <c r="A132" s="39"/>
      <c r="B132" s="40"/>
      <c r="C132" s="221" t="s">
        <v>82</v>
      </c>
      <c r="D132" s="221" t="s">
        <v>260</v>
      </c>
      <c r="E132" s="222" t="s">
        <v>1726</v>
      </c>
      <c r="F132" s="223" t="s">
        <v>1727</v>
      </c>
      <c r="G132" s="224" t="s">
        <v>1714</v>
      </c>
      <c r="H132" s="225">
        <v>115.2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1286</v>
      </c>
      <c r="AT132" s="219" t="s">
        <v>260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1286</v>
      </c>
      <c r="BM132" s="219" t="s">
        <v>1728</v>
      </c>
    </row>
    <row r="133" s="2" customFormat="1">
      <c r="A133" s="39"/>
      <c r="B133" s="40"/>
      <c r="C133" s="41"/>
      <c r="D133" s="261" t="s">
        <v>696</v>
      </c>
      <c r="E133" s="41"/>
      <c r="F133" s="292" t="s">
        <v>1725</v>
      </c>
      <c r="G133" s="41"/>
      <c r="H133" s="41"/>
      <c r="I133" s="293"/>
      <c r="J133" s="41"/>
      <c r="K133" s="41"/>
      <c r="L133" s="45"/>
      <c r="M133" s="294"/>
      <c r="N133" s="29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696</v>
      </c>
      <c r="AU133" s="18" t="s">
        <v>82</v>
      </c>
    </row>
    <row r="134" s="14" customFormat="1">
      <c r="A134" s="14"/>
      <c r="B134" s="270"/>
      <c r="C134" s="271"/>
      <c r="D134" s="261" t="s">
        <v>554</v>
      </c>
      <c r="E134" s="272" t="s">
        <v>1</v>
      </c>
      <c r="F134" s="273" t="s">
        <v>1729</v>
      </c>
      <c r="G134" s="271"/>
      <c r="H134" s="274">
        <v>115.2</v>
      </c>
      <c r="I134" s="275"/>
      <c r="J134" s="271"/>
      <c r="K134" s="271"/>
      <c r="L134" s="276"/>
      <c r="M134" s="277"/>
      <c r="N134" s="278"/>
      <c r="O134" s="278"/>
      <c r="P134" s="278"/>
      <c r="Q134" s="278"/>
      <c r="R134" s="278"/>
      <c r="S134" s="278"/>
      <c r="T134" s="27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0" t="s">
        <v>554</v>
      </c>
      <c r="AU134" s="280" t="s">
        <v>82</v>
      </c>
      <c r="AV134" s="14" t="s">
        <v>82</v>
      </c>
      <c r="AW134" s="14" t="s">
        <v>30</v>
      </c>
      <c r="AX134" s="14" t="s">
        <v>80</v>
      </c>
      <c r="AY134" s="280" t="s">
        <v>258</v>
      </c>
    </row>
    <row r="135" s="2" customFormat="1" ht="49.05" customHeight="1">
      <c r="A135" s="39"/>
      <c r="B135" s="40"/>
      <c r="C135" s="221" t="s">
        <v>99</v>
      </c>
      <c r="D135" s="221" t="s">
        <v>260</v>
      </c>
      <c r="E135" s="222" t="s">
        <v>1730</v>
      </c>
      <c r="F135" s="223" t="s">
        <v>1731</v>
      </c>
      <c r="G135" s="224" t="s">
        <v>1714</v>
      </c>
      <c r="H135" s="225">
        <v>19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1286</v>
      </c>
      <c r="AT135" s="219" t="s">
        <v>260</v>
      </c>
      <c r="AU135" s="219" t="s">
        <v>82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1286</v>
      </c>
      <c r="BM135" s="219" t="s">
        <v>1732</v>
      </c>
    </row>
    <row r="136" s="2" customFormat="1">
      <c r="A136" s="39"/>
      <c r="B136" s="40"/>
      <c r="C136" s="41"/>
      <c r="D136" s="261" t="s">
        <v>696</v>
      </c>
      <c r="E136" s="41"/>
      <c r="F136" s="292" t="s">
        <v>1725</v>
      </c>
      <c r="G136" s="41"/>
      <c r="H136" s="41"/>
      <c r="I136" s="293"/>
      <c r="J136" s="41"/>
      <c r="K136" s="41"/>
      <c r="L136" s="45"/>
      <c r="M136" s="294"/>
      <c r="N136" s="29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696</v>
      </c>
      <c r="AU136" s="18" t="s">
        <v>82</v>
      </c>
    </row>
    <row r="137" s="14" customFormat="1">
      <c r="A137" s="14"/>
      <c r="B137" s="270"/>
      <c r="C137" s="271"/>
      <c r="D137" s="261" t="s">
        <v>554</v>
      </c>
      <c r="E137" s="272" t="s">
        <v>1</v>
      </c>
      <c r="F137" s="273" t="s">
        <v>256</v>
      </c>
      <c r="G137" s="271"/>
      <c r="H137" s="274">
        <v>19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0" t="s">
        <v>554</v>
      </c>
      <c r="AU137" s="280" t="s">
        <v>82</v>
      </c>
      <c r="AV137" s="14" t="s">
        <v>82</v>
      </c>
      <c r="AW137" s="14" t="s">
        <v>30</v>
      </c>
      <c r="AX137" s="14" t="s">
        <v>80</v>
      </c>
      <c r="AY137" s="280" t="s">
        <v>258</v>
      </c>
    </row>
    <row r="138" s="2" customFormat="1" ht="55.5" customHeight="1">
      <c r="A138" s="39"/>
      <c r="B138" s="40"/>
      <c r="C138" s="221" t="s">
        <v>124</v>
      </c>
      <c r="D138" s="221" t="s">
        <v>260</v>
      </c>
      <c r="E138" s="222" t="s">
        <v>1733</v>
      </c>
      <c r="F138" s="223" t="s">
        <v>1734</v>
      </c>
      <c r="G138" s="224" t="s">
        <v>1714</v>
      </c>
      <c r="H138" s="225">
        <v>38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1286</v>
      </c>
      <c r="AT138" s="219" t="s">
        <v>260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1286</v>
      </c>
      <c r="BM138" s="219" t="s">
        <v>1735</v>
      </c>
    </row>
    <row r="139" s="2" customFormat="1">
      <c r="A139" s="39"/>
      <c r="B139" s="40"/>
      <c r="C139" s="41"/>
      <c r="D139" s="261" t="s">
        <v>696</v>
      </c>
      <c r="E139" s="41"/>
      <c r="F139" s="292" t="s">
        <v>1725</v>
      </c>
      <c r="G139" s="41"/>
      <c r="H139" s="41"/>
      <c r="I139" s="293"/>
      <c r="J139" s="41"/>
      <c r="K139" s="41"/>
      <c r="L139" s="45"/>
      <c r="M139" s="294"/>
      <c r="N139" s="29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696</v>
      </c>
      <c r="AU139" s="18" t="s">
        <v>82</v>
      </c>
    </row>
    <row r="140" s="14" customFormat="1">
      <c r="A140" s="14"/>
      <c r="B140" s="270"/>
      <c r="C140" s="271"/>
      <c r="D140" s="261" t="s">
        <v>554</v>
      </c>
      <c r="E140" s="272" t="s">
        <v>1</v>
      </c>
      <c r="F140" s="273" t="s">
        <v>1736</v>
      </c>
      <c r="G140" s="271"/>
      <c r="H140" s="274">
        <v>38</v>
      </c>
      <c r="I140" s="275"/>
      <c r="J140" s="271"/>
      <c r="K140" s="271"/>
      <c r="L140" s="276"/>
      <c r="M140" s="277"/>
      <c r="N140" s="278"/>
      <c r="O140" s="278"/>
      <c r="P140" s="278"/>
      <c r="Q140" s="278"/>
      <c r="R140" s="278"/>
      <c r="S140" s="278"/>
      <c r="T140" s="27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0" t="s">
        <v>554</v>
      </c>
      <c r="AU140" s="280" t="s">
        <v>82</v>
      </c>
      <c r="AV140" s="14" t="s">
        <v>82</v>
      </c>
      <c r="AW140" s="14" t="s">
        <v>30</v>
      </c>
      <c r="AX140" s="14" t="s">
        <v>80</v>
      </c>
      <c r="AY140" s="280" t="s">
        <v>258</v>
      </c>
    </row>
    <row r="141" s="2" customFormat="1" ht="21.75" customHeight="1">
      <c r="A141" s="39"/>
      <c r="B141" s="40"/>
      <c r="C141" s="221" t="s">
        <v>271</v>
      </c>
      <c r="D141" s="221" t="s">
        <v>260</v>
      </c>
      <c r="E141" s="222" t="s">
        <v>1737</v>
      </c>
      <c r="F141" s="223" t="s">
        <v>1738</v>
      </c>
      <c r="G141" s="224" t="s">
        <v>1714</v>
      </c>
      <c r="H141" s="225">
        <v>57.600000000000001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1286</v>
      </c>
      <c r="AT141" s="219" t="s">
        <v>260</v>
      </c>
      <c r="AU141" s="219" t="s">
        <v>82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1286</v>
      </c>
      <c r="BM141" s="219" t="s">
        <v>1739</v>
      </c>
    </row>
    <row r="142" s="13" customFormat="1">
      <c r="A142" s="13"/>
      <c r="B142" s="259"/>
      <c r="C142" s="260"/>
      <c r="D142" s="261" t="s">
        <v>554</v>
      </c>
      <c r="E142" s="262" t="s">
        <v>1</v>
      </c>
      <c r="F142" s="263" t="s">
        <v>1740</v>
      </c>
      <c r="G142" s="260"/>
      <c r="H142" s="262" t="s">
        <v>1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9" t="s">
        <v>554</v>
      </c>
      <c r="AU142" s="269" t="s">
        <v>82</v>
      </c>
      <c r="AV142" s="13" t="s">
        <v>80</v>
      </c>
      <c r="AW142" s="13" t="s">
        <v>30</v>
      </c>
      <c r="AX142" s="13" t="s">
        <v>73</v>
      </c>
      <c r="AY142" s="269" t="s">
        <v>258</v>
      </c>
    </row>
    <row r="143" s="13" customFormat="1">
      <c r="A143" s="13"/>
      <c r="B143" s="259"/>
      <c r="C143" s="260"/>
      <c r="D143" s="261" t="s">
        <v>554</v>
      </c>
      <c r="E143" s="262" t="s">
        <v>1</v>
      </c>
      <c r="F143" s="263" t="s">
        <v>1741</v>
      </c>
      <c r="G143" s="260"/>
      <c r="H143" s="262" t="s">
        <v>1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69" t="s">
        <v>554</v>
      </c>
      <c r="AU143" s="269" t="s">
        <v>82</v>
      </c>
      <c r="AV143" s="13" t="s">
        <v>80</v>
      </c>
      <c r="AW143" s="13" t="s">
        <v>30</v>
      </c>
      <c r="AX143" s="13" t="s">
        <v>73</v>
      </c>
      <c r="AY143" s="269" t="s">
        <v>258</v>
      </c>
    </row>
    <row r="144" s="14" customFormat="1">
      <c r="A144" s="14"/>
      <c r="B144" s="270"/>
      <c r="C144" s="271"/>
      <c r="D144" s="261" t="s">
        <v>554</v>
      </c>
      <c r="E144" s="272" t="s">
        <v>1</v>
      </c>
      <c r="F144" s="273" t="s">
        <v>1742</v>
      </c>
      <c r="G144" s="271"/>
      <c r="H144" s="274">
        <v>0.20000000000000001</v>
      </c>
      <c r="I144" s="275"/>
      <c r="J144" s="271"/>
      <c r="K144" s="271"/>
      <c r="L144" s="276"/>
      <c r="M144" s="277"/>
      <c r="N144" s="278"/>
      <c r="O144" s="278"/>
      <c r="P144" s="278"/>
      <c r="Q144" s="278"/>
      <c r="R144" s="278"/>
      <c r="S144" s="278"/>
      <c r="T144" s="27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80" t="s">
        <v>554</v>
      </c>
      <c r="AU144" s="280" t="s">
        <v>82</v>
      </c>
      <c r="AV144" s="14" t="s">
        <v>82</v>
      </c>
      <c r="AW144" s="14" t="s">
        <v>30</v>
      </c>
      <c r="AX144" s="14" t="s">
        <v>73</v>
      </c>
      <c r="AY144" s="280" t="s">
        <v>258</v>
      </c>
    </row>
    <row r="145" s="13" customFormat="1">
      <c r="A145" s="13"/>
      <c r="B145" s="259"/>
      <c r="C145" s="260"/>
      <c r="D145" s="261" t="s">
        <v>554</v>
      </c>
      <c r="E145" s="262" t="s">
        <v>1</v>
      </c>
      <c r="F145" s="263" t="s">
        <v>1743</v>
      </c>
      <c r="G145" s="260"/>
      <c r="H145" s="262" t="s">
        <v>1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69" t="s">
        <v>554</v>
      </c>
      <c r="AU145" s="269" t="s">
        <v>82</v>
      </c>
      <c r="AV145" s="13" t="s">
        <v>80</v>
      </c>
      <c r="AW145" s="13" t="s">
        <v>30</v>
      </c>
      <c r="AX145" s="13" t="s">
        <v>73</v>
      </c>
      <c r="AY145" s="269" t="s">
        <v>258</v>
      </c>
    </row>
    <row r="146" s="14" customFormat="1">
      <c r="A146" s="14"/>
      <c r="B146" s="270"/>
      <c r="C146" s="271"/>
      <c r="D146" s="261" t="s">
        <v>554</v>
      </c>
      <c r="E146" s="272" t="s">
        <v>1</v>
      </c>
      <c r="F146" s="273" t="s">
        <v>1742</v>
      </c>
      <c r="G146" s="271"/>
      <c r="H146" s="274">
        <v>0.20000000000000001</v>
      </c>
      <c r="I146" s="275"/>
      <c r="J146" s="271"/>
      <c r="K146" s="271"/>
      <c r="L146" s="276"/>
      <c r="M146" s="277"/>
      <c r="N146" s="278"/>
      <c r="O146" s="278"/>
      <c r="P146" s="278"/>
      <c r="Q146" s="278"/>
      <c r="R146" s="278"/>
      <c r="S146" s="278"/>
      <c r="T146" s="27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80" t="s">
        <v>554</v>
      </c>
      <c r="AU146" s="280" t="s">
        <v>82</v>
      </c>
      <c r="AV146" s="14" t="s">
        <v>82</v>
      </c>
      <c r="AW146" s="14" t="s">
        <v>30</v>
      </c>
      <c r="AX146" s="14" t="s">
        <v>73</v>
      </c>
      <c r="AY146" s="280" t="s">
        <v>258</v>
      </c>
    </row>
    <row r="147" s="13" customFormat="1">
      <c r="A147" s="13"/>
      <c r="B147" s="259"/>
      <c r="C147" s="260"/>
      <c r="D147" s="261" t="s">
        <v>554</v>
      </c>
      <c r="E147" s="262" t="s">
        <v>1</v>
      </c>
      <c r="F147" s="263" t="s">
        <v>1744</v>
      </c>
      <c r="G147" s="260"/>
      <c r="H147" s="262" t="s">
        <v>1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9" t="s">
        <v>554</v>
      </c>
      <c r="AU147" s="269" t="s">
        <v>82</v>
      </c>
      <c r="AV147" s="13" t="s">
        <v>80</v>
      </c>
      <c r="AW147" s="13" t="s">
        <v>30</v>
      </c>
      <c r="AX147" s="13" t="s">
        <v>73</v>
      </c>
      <c r="AY147" s="269" t="s">
        <v>258</v>
      </c>
    </row>
    <row r="148" s="14" customFormat="1">
      <c r="A148" s="14"/>
      <c r="B148" s="270"/>
      <c r="C148" s="271"/>
      <c r="D148" s="261" t="s">
        <v>554</v>
      </c>
      <c r="E148" s="272" t="s">
        <v>1</v>
      </c>
      <c r="F148" s="273" t="s">
        <v>1745</v>
      </c>
      <c r="G148" s="271"/>
      <c r="H148" s="274">
        <v>0.59999999999999998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0" t="s">
        <v>554</v>
      </c>
      <c r="AU148" s="280" t="s">
        <v>82</v>
      </c>
      <c r="AV148" s="14" t="s">
        <v>82</v>
      </c>
      <c r="AW148" s="14" t="s">
        <v>30</v>
      </c>
      <c r="AX148" s="14" t="s">
        <v>73</v>
      </c>
      <c r="AY148" s="280" t="s">
        <v>258</v>
      </c>
    </row>
    <row r="149" s="13" customFormat="1">
      <c r="A149" s="13"/>
      <c r="B149" s="259"/>
      <c r="C149" s="260"/>
      <c r="D149" s="261" t="s">
        <v>554</v>
      </c>
      <c r="E149" s="262" t="s">
        <v>1</v>
      </c>
      <c r="F149" s="263" t="s">
        <v>1746</v>
      </c>
      <c r="G149" s="260"/>
      <c r="H149" s="262" t="s">
        <v>1</v>
      </c>
      <c r="I149" s="264"/>
      <c r="J149" s="260"/>
      <c r="K149" s="260"/>
      <c r="L149" s="265"/>
      <c r="M149" s="266"/>
      <c r="N149" s="267"/>
      <c r="O149" s="267"/>
      <c r="P149" s="267"/>
      <c r="Q149" s="267"/>
      <c r="R149" s="267"/>
      <c r="S149" s="267"/>
      <c r="T149" s="26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9" t="s">
        <v>554</v>
      </c>
      <c r="AU149" s="269" t="s">
        <v>82</v>
      </c>
      <c r="AV149" s="13" t="s">
        <v>80</v>
      </c>
      <c r="AW149" s="13" t="s">
        <v>30</v>
      </c>
      <c r="AX149" s="13" t="s">
        <v>73</v>
      </c>
      <c r="AY149" s="269" t="s">
        <v>258</v>
      </c>
    </row>
    <row r="150" s="14" customFormat="1">
      <c r="A150" s="14"/>
      <c r="B150" s="270"/>
      <c r="C150" s="271"/>
      <c r="D150" s="261" t="s">
        <v>554</v>
      </c>
      <c r="E150" s="272" t="s">
        <v>1</v>
      </c>
      <c r="F150" s="273" t="s">
        <v>1747</v>
      </c>
      <c r="G150" s="271"/>
      <c r="H150" s="274">
        <v>0.10000000000000001</v>
      </c>
      <c r="I150" s="275"/>
      <c r="J150" s="271"/>
      <c r="K150" s="271"/>
      <c r="L150" s="276"/>
      <c r="M150" s="277"/>
      <c r="N150" s="278"/>
      <c r="O150" s="278"/>
      <c r="P150" s="278"/>
      <c r="Q150" s="278"/>
      <c r="R150" s="278"/>
      <c r="S150" s="278"/>
      <c r="T150" s="27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0" t="s">
        <v>554</v>
      </c>
      <c r="AU150" s="280" t="s">
        <v>82</v>
      </c>
      <c r="AV150" s="14" t="s">
        <v>82</v>
      </c>
      <c r="AW150" s="14" t="s">
        <v>30</v>
      </c>
      <c r="AX150" s="14" t="s">
        <v>73</v>
      </c>
      <c r="AY150" s="280" t="s">
        <v>258</v>
      </c>
    </row>
    <row r="151" s="13" customFormat="1">
      <c r="A151" s="13"/>
      <c r="B151" s="259"/>
      <c r="C151" s="260"/>
      <c r="D151" s="261" t="s">
        <v>554</v>
      </c>
      <c r="E151" s="262" t="s">
        <v>1</v>
      </c>
      <c r="F151" s="263" t="s">
        <v>1748</v>
      </c>
      <c r="G151" s="260"/>
      <c r="H151" s="262" t="s">
        <v>1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9" t="s">
        <v>554</v>
      </c>
      <c r="AU151" s="269" t="s">
        <v>82</v>
      </c>
      <c r="AV151" s="13" t="s">
        <v>80</v>
      </c>
      <c r="AW151" s="13" t="s">
        <v>30</v>
      </c>
      <c r="AX151" s="13" t="s">
        <v>73</v>
      </c>
      <c r="AY151" s="269" t="s">
        <v>258</v>
      </c>
    </row>
    <row r="152" s="14" customFormat="1">
      <c r="A152" s="14"/>
      <c r="B152" s="270"/>
      <c r="C152" s="271"/>
      <c r="D152" s="261" t="s">
        <v>554</v>
      </c>
      <c r="E152" s="272" t="s">
        <v>1</v>
      </c>
      <c r="F152" s="273" t="s">
        <v>687</v>
      </c>
      <c r="G152" s="271"/>
      <c r="H152" s="274">
        <v>56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0" t="s">
        <v>554</v>
      </c>
      <c r="AU152" s="280" t="s">
        <v>82</v>
      </c>
      <c r="AV152" s="14" t="s">
        <v>82</v>
      </c>
      <c r="AW152" s="14" t="s">
        <v>30</v>
      </c>
      <c r="AX152" s="14" t="s">
        <v>73</v>
      </c>
      <c r="AY152" s="280" t="s">
        <v>258</v>
      </c>
    </row>
    <row r="153" s="13" customFormat="1">
      <c r="A153" s="13"/>
      <c r="B153" s="259"/>
      <c r="C153" s="260"/>
      <c r="D153" s="261" t="s">
        <v>554</v>
      </c>
      <c r="E153" s="262" t="s">
        <v>1</v>
      </c>
      <c r="F153" s="263" t="s">
        <v>1749</v>
      </c>
      <c r="G153" s="260"/>
      <c r="H153" s="262" t="s">
        <v>1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9" t="s">
        <v>554</v>
      </c>
      <c r="AU153" s="269" t="s">
        <v>82</v>
      </c>
      <c r="AV153" s="13" t="s">
        <v>80</v>
      </c>
      <c r="AW153" s="13" t="s">
        <v>30</v>
      </c>
      <c r="AX153" s="13" t="s">
        <v>73</v>
      </c>
      <c r="AY153" s="269" t="s">
        <v>258</v>
      </c>
    </row>
    <row r="154" s="14" customFormat="1">
      <c r="A154" s="14"/>
      <c r="B154" s="270"/>
      <c r="C154" s="271"/>
      <c r="D154" s="261" t="s">
        <v>554</v>
      </c>
      <c r="E154" s="272" t="s">
        <v>1</v>
      </c>
      <c r="F154" s="273" t="s">
        <v>1750</v>
      </c>
      <c r="G154" s="271"/>
      <c r="H154" s="274">
        <v>0.5</v>
      </c>
      <c r="I154" s="275"/>
      <c r="J154" s="271"/>
      <c r="K154" s="271"/>
      <c r="L154" s="276"/>
      <c r="M154" s="277"/>
      <c r="N154" s="278"/>
      <c r="O154" s="278"/>
      <c r="P154" s="278"/>
      <c r="Q154" s="278"/>
      <c r="R154" s="278"/>
      <c r="S154" s="278"/>
      <c r="T154" s="27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0" t="s">
        <v>554</v>
      </c>
      <c r="AU154" s="280" t="s">
        <v>82</v>
      </c>
      <c r="AV154" s="14" t="s">
        <v>82</v>
      </c>
      <c r="AW154" s="14" t="s">
        <v>30</v>
      </c>
      <c r="AX154" s="14" t="s">
        <v>73</v>
      </c>
      <c r="AY154" s="280" t="s">
        <v>258</v>
      </c>
    </row>
    <row r="155" s="15" customFormat="1">
      <c r="A155" s="15"/>
      <c r="B155" s="281"/>
      <c r="C155" s="282"/>
      <c r="D155" s="261" t="s">
        <v>554</v>
      </c>
      <c r="E155" s="283" t="s">
        <v>1715</v>
      </c>
      <c r="F155" s="284" t="s">
        <v>559</v>
      </c>
      <c r="G155" s="282"/>
      <c r="H155" s="285">
        <v>57.600000000000001</v>
      </c>
      <c r="I155" s="286"/>
      <c r="J155" s="282"/>
      <c r="K155" s="282"/>
      <c r="L155" s="287"/>
      <c r="M155" s="288"/>
      <c r="N155" s="289"/>
      <c r="O155" s="289"/>
      <c r="P155" s="289"/>
      <c r="Q155" s="289"/>
      <c r="R155" s="289"/>
      <c r="S155" s="289"/>
      <c r="T155" s="290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1" t="s">
        <v>554</v>
      </c>
      <c r="AU155" s="291" t="s">
        <v>82</v>
      </c>
      <c r="AV155" s="15" t="s">
        <v>124</v>
      </c>
      <c r="AW155" s="15" t="s">
        <v>30</v>
      </c>
      <c r="AX155" s="15" t="s">
        <v>80</v>
      </c>
      <c r="AY155" s="291" t="s">
        <v>258</v>
      </c>
    </row>
    <row r="156" s="2" customFormat="1" ht="24.15" customHeight="1">
      <c r="A156" s="39"/>
      <c r="B156" s="40"/>
      <c r="C156" s="221" t="s">
        <v>275</v>
      </c>
      <c r="D156" s="221" t="s">
        <v>260</v>
      </c>
      <c r="E156" s="222" t="s">
        <v>1751</v>
      </c>
      <c r="F156" s="223" t="s">
        <v>1752</v>
      </c>
      <c r="G156" s="224" t="s">
        <v>1714</v>
      </c>
      <c r="H156" s="225">
        <v>19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1286</v>
      </c>
      <c r="AT156" s="219" t="s">
        <v>260</v>
      </c>
      <c r="AU156" s="219" t="s">
        <v>82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1286</v>
      </c>
      <c r="BM156" s="219" t="s">
        <v>1753</v>
      </c>
    </row>
    <row r="157" s="13" customFormat="1">
      <c r="A157" s="13"/>
      <c r="B157" s="259"/>
      <c r="C157" s="260"/>
      <c r="D157" s="261" t="s">
        <v>554</v>
      </c>
      <c r="E157" s="262" t="s">
        <v>1</v>
      </c>
      <c r="F157" s="263" t="s">
        <v>1740</v>
      </c>
      <c r="G157" s="260"/>
      <c r="H157" s="262" t="s">
        <v>1</v>
      </c>
      <c r="I157" s="264"/>
      <c r="J157" s="260"/>
      <c r="K157" s="260"/>
      <c r="L157" s="265"/>
      <c r="M157" s="266"/>
      <c r="N157" s="267"/>
      <c r="O157" s="267"/>
      <c r="P157" s="267"/>
      <c r="Q157" s="267"/>
      <c r="R157" s="267"/>
      <c r="S157" s="267"/>
      <c r="T157" s="26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9" t="s">
        <v>554</v>
      </c>
      <c r="AU157" s="269" t="s">
        <v>82</v>
      </c>
      <c r="AV157" s="13" t="s">
        <v>80</v>
      </c>
      <c r="AW157" s="13" t="s">
        <v>30</v>
      </c>
      <c r="AX157" s="13" t="s">
        <v>73</v>
      </c>
      <c r="AY157" s="269" t="s">
        <v>258</v>
      </c>
    </row>
    <row r="158" s="13" customFormat="1">
      <c r="A158" s="13"/>
      <c r="B158" s="259"/>
      <c r="C158" s="260"/>
      <c r="D158" s="261" t="s">
        <v>554</v>
      </c>
      <c r="E158" s="262" t="s">
        <v>1</v>
      </c>
      <c r="F158" s="263" t="s">
        <v>1754</v>
      </c>
      <c r="G158" s="260"/>
      <c r="H158" s="262" t="s">
        <v>1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9" t="s">
        <v>554</v>
      </c>
      <c r="AU158" s="269" t="s">
        <v>82</v>
      </c>
      <c r="AV158" s="13" t="s">
        <v>80</v>
      </c>
      <c r="AW158" s="13" t="s">
        <v>30</v>
      </c>
      <c r="AX158" s="13" t="s">
        <v>73</v>
      </c>
      <c r="AY158" s="269" t="s">
        <v>258</v>
      </c>
    </row>
    <row r="159" s="14" customFormat="1">
      <c r="A159" s="14"/>
      <c r="B159" s="270"/>
      <c r="C159" s="271"/>
      <c r="D159" s="261" t="s">
        <v>554</v>
      </c>
      <c r="E159" s="272" t="s">
        <v>1</v>
      </c>
      <c r="F159" s="273" t="s">
        <v>271</v>
      </c>
      <c r="G159" s="271"/>
      <c r="H159" s="274">
        <v>5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0" t="s">
        <v>554</v>
      </c>
      <c r="AU159" s="280" t="s">
        <v>82</v>
      </c>
      <c r="AV159" s="14" t="s">
        <v>82</v>
      </c>
      <c r="AW159" s="14" t="s">
        <v>30</v>
      </c>
      <c r="AX159" s="14" t="s">
        <v>73</v>
      </c>
      <c r="AY159" s="280" t="s">
        <v>258</v>
      </c>
    </row>
    <row r="160" s="13" customFormat="1">
      <c r="A160" s="13"/>
      <c r="B160" s="259"/>
      <c r="C160" s="260"/>
      <c r="D160" s="261" t="s">
        <v>554</v>
      </c>
      <c r="E160" s="262" t="s">
        <v>1</v>
      </c>
      <c r="F160" s="263" t="s">
        <v>1755</v>
      </c>
      <c r="G160" s="260"/>
      <c r="H160" s="262" t="s">
        <v>1</v>
      </c>
      <c r="I160" s="264"/>
      <c r="J160" s="260"/>
      <c r="K160" s="260"/>
      <c r="L160" s="265"/>
      <c r="M160" s="266"/>
      <c r="N160" s="267"/>
      <c r="O160" s="267"/>
      <c r="P160" s="267"/>
      <c r="Q160" s="267"/>
      <c r="R160" s="267"/>
      <c r="S160" s="267"/>
      <c r="T160" s="26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9" t="s">
        <v>554</v>
      </c>
      <c r="AU160" s="269" t="s">
        <v>82</v>
      </c>
      <c r="AV160" s="13" t="s">
        <v>80</v>
      </c>
      <c r="AW160" s="13" t="s">
        <v>30</v>
      </c>
      <c r="AX160" s="13" t="s">
        <v>73</v>
      </c>
      <c r="AY160" s="269" t="s">
        <v>258</v>
      </c>
    </row>
    <row r="161" s="14" customFormat="1">
      <c r="A161" s="14"/>
      <c r="B161" s="270"/>
      <c r="C161" s="271"/>
      <c r="D161" s="261" t="s">
        <v>554</v>
      </c>
      <c r="E161" s="272" t="s">
        <v>1</v>
      </c>
      <c r="F161" s="273" t="s">
        <v>307</v>
      </c>
      <c r="G161" s="271"/>
      <c r="H161" s="274">
        <v>14</v>
      </c>
      <c r="I161" s="275"/>
      <c r="J161" s="271"/>
      <c r="K161" s="271"/>
      <c r="L161" s="276"/>
      <c r="M161" s="277"/>
      <c r="N161" s="278"/>
      <c r="O161" s="278"/>
      <c r="P161" s="278"/>
      <c r="Q161" s="278"/>
      <c r="R161" s="278"/>
      <c r="S161" s="278"/>
      <c r="T161" s="27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0" t="s">
        <v>554</v>
      </c>
      <c r="AU161" s="280" t="s">
        <v>82</v>
      </c>
      <c r="AV161" s="14" t="s">
        <v>82</v>
      </c>
      <c r="AW161" s="14" t="s">
        <v>30</v>
      </c>
      <c r="AX161" s="14" t="s">
        <v>73</v>
      </c>
      <c r="AY161" s="280" t="s">
        <v>258</v>
      </c>
    </row>
    <row r="162" s="15" customFormat="1">
      <c r="A162" s="15"/>
      <c r="B162" s="281"/>
      <c r="C162" s="282"/>
      <c r="D162" s="261" t="s">
        <v>554</v>
      </c>
      <c r="E162" s="283" t="s">
        <v>256</v>
      </c>
      <c r="F162" s="284" t="s">
        <v>559</v>
      </c>
      <c r="G162" s="282"/>
      <c r="H162" s="285">
        <v>19</v>
      </c>
      <c r="I162" s="286"/>
      <c r="J162" s="282"/>
      <c r="K162" s="282"/>
      <c r="L162" s="287"/>
      <c r="M162" s="288"/>
      <c r="N162" s="289"/>
      <c r="O162" s="289"/>
      <c r="P162" s="289"/>
      <c r="Q162" s="289"/>
      <c r="R162" s="289"/>
      <c r="S162" s="289"/>
      <c r="T162" s="290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1" t="s">
        <v>554</v>
      </c>
      <c r="AU162" s="291" t="s">
        <v>82</v>
      </c>
      <c r="AV162" s="15" t="s">
        <v>124</v>
      </c>
      <c r="AW162" s="15" t="s">
        <v>30</v>
      </c>
      <c r="AX162" s="15" t="s">
        <v>80</v>
      </c>
      <c r="AY162" s="291" t="s">
        <v>258</v>
      </c>
    </row>
    <row r="163" s="2" customFormat="1" ht="21.75" customHeight="1">
      <c r="A163" s="39"/>
      <c r="B163" s="40"/>
      <c r="C163" s="221" t="s">
        <v>279</v>
      </c>
      <c r="D163" s="221" t="s">
        <v>260</v>
      </c>
      <c r="E163" s="222" t="s">
        <v>1756</v>
      </c>
      <c r="F163" s="223" t="s">
        <v>1757</v>
      </c>
      <c r="G163" s="224" t="s">
        <v>1714</v>
      </c>
      <c r="H163" s="225">
        <v>57.600000000000001</v>
      </c>
      <c r="I163" s="226"/>
      <c r="J163" s="227">
        <f>ROUND(I163*H163,2)</f>
        <v>0</v>
      </c>
      <c r="K163" s="223" t="s">
        <v>257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1286</v>
      </c>
      <c r="AT163" s="219" t="s">
        <v>260</v>
      </c>
      <c r="AU163" s="219" t="s">
        <v>82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1286</v>
      </c>
      <c r="BM163" s="219" t="s">
        <v>1758</v>
      </c>
    </row>
    <row r="164" s="14" customFormat="1">
      <c r="A164" s="14"/>
      <c r="B164" s="270"/>
      <c r="C164" s="271"/>
      <c r="D164" s="261" t="s">
        <v>554</v>
      </c>
      <c r="E164" s="272" t="s">
        <v>1</v>
      </c>
      <c r="F164" s="273" t="s">
        <v>1715</v>
      </c>
      <c r="G164" s="271"/>
      <c r="H164" s="274">
        <v>57.600000000000001</v>
      </c>
      <c r="I164" s="275"/>
      <c r="J164" s="271"/>
      <c r="K164" s="271"/>
      <c r="L164" s="276"/>
      <c r="M164" s="277"/>
      <c r="N164" s="278"/>
      <c r="O164" s="278"/>
      <c r="P164" s="278"/>
      <c r="Q164" s="278"/>
      <c r="R164" s="278"/>
      <c r="S164" s="278"/>
      <c r="T164" s="27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0" t="s">
        <v>554</v>
      </c>
      <c r="AU164" s="280" t="s">
        <v>82</v>
      </c>
      <c r="AV164" s="14" t="s">
        <v>82</v>
      </c>
      <c r="AW164" s="14" t="s">
        <v>30</v>
      </c>
      <c r="AX164" s="14" t="s">
        <v>80</v>
      </c>
      <c r="AY164" s="280" t="s">
        <v>258</v>
      </c>
    </row>
    <row r="165" s="2" customFormat="1" ht="24.15" customHeight="1">
      <c r="A165" s="39"/>
      <c r="B165" s="40"/>
      <c r="C165" s="221" t="s">
        <v>284</v>
      </c>
      <c r="D165" s="221" t="s">
        <v>260</v>
      </c>
      <c r="E165" s="222" t="s">
        <v>1759</v>
      </c>
      <c r="F165" s="223" t="s">
        <v>1760</v>
      </c>
      <c r="G165" s="224" t="s">
        <v>1714</v>
      </c>
      <c r="H165" s="225">
        <v>19</v>
      </c>
      <c r="I165" s="226"/>
      <c r="J165" s="227">
        <f>ROUND(I165*H165,2)</f>
        <v>0</v>
      </c>
      <c r="K165" s="223" t="s">
        <v>257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1286</v>
      </c>
      <c r="AT165" s="219" t="s">
        <v>260</v>
      </c>
      <c r="AU165" s="219" t="s">
        <v>82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1286</v>
      </c>
      <c r="BM165" s="219" t="s">
        <v>1761</v>
      </c>
    </row>
    <row r="166" s="14" customFormat="1">
      <c r="A166" s="14"/>
      <c r="B166" s="270"/>
      <c r="C166" s="271"/>
      <c r="D166" s="261" t="s">
        <v>554</v>
      </c>
      <c r="E166" s="272" t="s">
        <v>1</v>
      </c>
      <c r="F166" s="273" t="s">
        <v>256</v>
      </c>
      <c r="G166" s="271"/>
      <c r="H166" s="274">
        <v>19</v>
      </c>
      <c r="I166" s="275"/>
      <c r="J166" s="271"/>
      <c r="K166" s="271"/>
      <c r="L166" s="276"/>
      <c r="M166" s="277"/>
      <c r="N166" s="278"/>
      <c r="O166" s="278"/>
      <c r="P166" s="278"/>
      <c r="Q166" s="278"/>
      <c r="R166" s="278"/>
      <c r="S166" s="278"/>
      <c r="T166" s="27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0" t="s">
        <v>554</v>
      </c>
      <c r="AU166" s="280" t="s">
        <v>82</v>
      </c>
      <c r="AV166" s="14" t="s">
        <v>82</v>
      </c>
      <c r="AW166" s="14" t="s">
        <v>30</v>
      </c>
      <c r="AX166" s="14" t="s">
        <v>80</v>
      </c>
      <c r="AY166" s="280" t="s">
        <v>258</v>
      </c>
    </row>
    <row r="167" s="2" customFormat="1" ht="21.75" customHeight="1">
      <c r="A167" s="39"/>
      <c r="B167" s="40"/>
      <c r="C167" s="221" t="s">
        <v>288</v>
      </c>
      <c r="D167" s="221" t="s">
        <v>260</v>
      </c>
      <c r="E167" s="222" t="s">
        <v>1762</v>
      </c>
      <c r="F167" s="223" t="s">
        <v>1763</v>
      </c>
      <c r="G167" s="224" t="s">
        <v>1714</v>
      </c>
      <c r="H167" s="225">
        <v>62.600000000000001</v>
      </c>
      <c r="I167" s="226"/>
      <c r="J167" s="227">
        <f>ROUND(I167*H167,2)</f>
        <v>0</v>
      </c>
      <c r="K167" s="223" t="s">
        <v>257</v>
      </c>
      <c r="L167" s="45"/>
      <c r="M167" s="228" t="s">
        <v>1</v>
      </c>
      <c r="N167" s="229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1286</v>
      </c>
      <c r="AT167" s="219" t="s">
        <v>260</v>
      </c>
      <c r="AU167" s="219" t="s">
        <v>82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1286</v>
      </c>
      <c r="BM167" s="219" t="s">
        <v>1764</v>
      </c>
    </row>
    <row r="168" s="13" customFormat="1">
      <c r="A168" s="13"/>
      <c r="B168" s="259"/>
      <c r="C168" s="260"/>
      <c r="D168" s="261" t="s">
        <v>554</v>
      </c>
      <c r="E168" s="262" t="s">
        <v>1</v>
      </c>
      <c r="F168" s="263" t="s">
        <v>1740</v>
      </c>
      <c r="G168" s="260"/>
      <c r="H168" s="262" t="s">
        <v>1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9" t="s">
        <v>554</v>
      </c>
      <c r="AU168" s="269" t="s">
        <v>82</v>
      </c>
      <c r="AV168" s="13" t="s">
        <v>80</v>
      </c>
      <c r="AW168" s="13" t="s">
        <v>30</v>
      </c>
      <c r="AX168" s="13" t="s">
        <v>73</v>
      </c>
      <c r="AY168" s="269" t="s">
        <v>258</v>
      </c>
    </row>
    <row r="169" s="13" customFormat="1">
      <c r="A169" s="13"/>
      <c r="B169" s="259"/>
      <c r="C169" s="260"/>
      <c r="D169" s="261" t="s">
        <v>554</v>
      </c>
      <c r="E169" s="262" t="s">
        <v>1</v>
      </c>
      <c r="F169" s="263" t="s">
        <v>1741</v>
      </c>
      <c r="G169" s="260"/>
      <c r="H169" s="262" t="s">
        <v>1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9" t="s">
        <v>554</v>
      </c>
      <c r="AU169" s="269" t="s">
        <v>82</v>
      </c>
      <c r="AV169" s="13" t="s">
        <v>80</v>
      </c>
      <c r="AW169" s="13" t="s">
        <v>30</v>
      </c>
      <c r="AX169" s="13" t="s">
        <v>73</v>
      </c>
      <c r="AY169" s="269" t="s">
        <v>258</v>
      </c>
    </row>
    <row r="170" s="14" customFormat="1">
      <c r="A170" s="14"/>
      <c r="B170" s="270"/>
      <c r="C170" s="271"/>
      <c r="D170" s="261" t="s">
        <v>554</v>
      </c>
      <c r="E170" s="272" t="s">
        <v>1</v>
      </c>
      <c r="F170" s="273" t="s">
        <v>1742</v>
      </c>
      <c r="G170" s="271"/>
      <c r="H170" s="274">
        <v>0.20000000000000001</v>
      </c>
      <c r="I170" s="275"/>
      <c r="J170" s="271"/>
      <c r="K170" s="271"/>
      <c r="L170" s="276"/>
      <c r="M170" s="277"/>
      <c r="N170" s="278"/>
      <c r="O170" s="278"/>
      <c r="P170" s="278"/>
      <c r="Q170" s="278"/>
      <c r="R170" s="278"/>
      <c r="S170" s="278"/>
      <c r="T170" s="27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80" t="s">
        <v>554</v>
      </c>
      <c r="AU170" s="280" t="s">
        <v>82</v>
      </c>
      <c r="AV170" s="14" t="s">
        <v>82</v>
      </c>
      <c r="AW170" s="14" t="s">
        <v>30</v>
      </c>
      <c r="AX170" s="14" t="s">
        <v>73</v>
      </c>
      <c r="AY170" s="280" t="s">
        <v>258</v>
      </c>
    </row>
    <row r="171" s="13" customFormat="1">
      <c r="A171" s="13"/>
      <c r="B171" s="259"/>
      <c r="C171" s="260"/>
      <c r="D171" s="261" t="s">
        <v>554</v>
      </c>
      <c r="E171" s="262" t="s">
        <v>1</v>
      </c>
      <c r="F171" s="263" t="s">
        <v>1743</v>
      </c>
      <c r="G171" s="260"/>
      <c r="H171" s="262" t="s">
        <v>1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9" t="s">
        <v>554</v>
      </c>
      <c r="AU171" s="269" t="s">
        <v>82</v>
      </c>
      <c r="AV171" s="13" t="s">
        <v>80</v>
      </c>
      <c r="AW171" s="13" t="s">
        <v>30</v>
      </c>
      <c r="AX171" s="13" t="s">
        <v>73</v>
      </c>
      <c r="AY171" s="269" t="s">
        <v>258</v>
      </c>
    </row>
    <row r="172" s="14" customFormat="1">
      <c r="A172" s="14"/>
      <c r="B172" s="270"/>
      <c r="C172" s="271"/>
      <c r="D172" s="261" t="s">
        <v>554</v>
      </c>
      <c r="E172" s="272" t="s">
        <v>1</v>
      </c>
      <c r="F172" s="273" t="s">
        <v>1742</v>
      </c>
      <c r="G172" s="271"/>
      <c r="H172" s="274">
        <v>0.20000000000000001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0" t="s">
        <v>554</v>
      </c>
      <c r="AU172" s="280" t="s">
        <v>82</v>
      </c>
      <c r="AV172" s="14" t="s">
        <v>82</v>
      </c>
      <c r="AW172" s="14" t="s">
        <v>30</v>
      </c>
      <c r="AX172" s="14" t="s">
        <v>73</v>
      </c>
      <c r="AY172" s="280" t="s">
        <v>258</v>
      </c>
    </row>
    <row r="173" s="13" customFormat="1">
      <c r="A173" s="13"/>
      <c r="B173" s="259"/>
      <c r="C173" s="260"/>
      <c r="D173" s="261" t="s">
        <v>554</v>
      </c>
      <c r="E173" s="262" t="s">
        <v>1</v>
      </c>
      <c r="F173" s="263" t="s">
        <v>1744</v>
      </c>
      <c r="G173" s="260"/>
      <c r="H173" s="262" t="s">
        <v>1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9" t="s">
        <v>554</v>
      </c>
      <c r="AU173" s="269" t="s">
        <v>82</v>
      </c>
      <c r="AV173" s="13" t="s">
        <v>80</v>
      </c>
      <c r="AW173" s="13" t="s">
        <v>30</v>
      </c>
      <c r="AX173" s="13" t="s">
        <v>73</v>
      </c>
      <c r="AY173" s="269" t="s">
        <v>258</v>
      </c>
    </row>
    <row r="174" s="14" customFormat="1">
      <c r="A174" s="14"/>
      <c r="B174" s="270"/>
      <c r="C174" s="271"/>
      <c r="D174" s="261" t="s">
        <v>554</v>
      </c>
      <c r="E174" s="272" t="s">
        <v>1</v>
      </c>
      <c r="F174" s="273" t="s">
        <v>1745</v>
      </c>
      <c r="G174" s="271"/>
      <c r="H174" s="274">
        <v>0.59999999999999998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0" t="s">
        <v>554</v>
      </c>
      <c r="AU174" s="280" t="s">
        <v>82</v>
      </c>
      <c r="AV174" s="14" t="s">
        <v>82</v>
      </c>
      <c r="AW174" s="14" t="s">
        <v>30</v>
      </c>
      <c r="AX174" s="14" t="s">
        <v>73</v>
      </c>
      <c r="AY174" s="280" t="s">
        <v>258</v>
      </c>
    </row>
    <row r="175" s="13" customFormat="1">
      <c r="A175" s="13"/>
      <c r="B175" s="259"/>
      <c r="C175" s="260"/>
      <c r="D175" s="261" t="s">
        <v>554</v>
      </c>
      <c r="E175" s="262" t="s">
        <v>1</v>
      </c>
      <c r="F175" s="263" t="s">
        <v>1754</v>
      </c>
      <c r="G175" s="260"/>
      <c r="H175" s="262" t="s">
        <v>1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9" t="s">
        <v>554</v>
      </c>
      <c r="AU175" s="269" t="s">
        <v>82</v>
      </c>
      <c r="AV175" s="13" t="s">
        <v>80</v>
      </c>
      <c r="AW175" s="13" t="s">
        <v>30</v>
      </c>
      <c r="AX175" s="13" t="s">
        <v>73</v>
      </c>
      <c r="AY175" s="269" t="s">
        <v>258</v>
      </c>
    </row>
    <row r="176" s="14" customFormat="1">
      <c r="A176" s="14"/>
      <c r="B176" s="270"/>
      <c r="C176" s="271"/>
      <c r="D176" s="261" t="s">
        <v>554</v>
      </c>
      <c r="E176" s="272" t="s">
        <v>1</v>
      </c>
      <c r="F176" s="273" t="s">
        <v>271</v>
      </c>
      <c r="G176" s="271"/>
      <c r="H176" s="274">
        <v>5</v>
      </c>
      <c r="I176" s="275"/>
      <c r="J176" s="271"/>
      <c r="K176" s="271"/>
      <c r="L176" s="276"/>
      <c r="M176" s="277"/>
      <c r="N176" s="278"/>
      <c r="O176" s="278"/>
      <c r="P176" s="278"/>
      <c r="Q176" s="278"/>
      <c r="R176" s="278"/>
      <c r="S176" s="278"/>
      <c r="T176" s="27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0" t="s">
        <v>554</v>
      </c>
      <c r="AU176" s="280" t="s">
        <v>82</v>
      </c>
      <c r="AV176" s="14" t="s">
        <v>82</v>
      </c>
      <c r="AW176" s="14" t="s">
        <v>30</v>
      </c>
      <c r="AX176" s="14" t="s">
        <v>73</v>
      </c>
      <c r="AY176" s="280" t="s">
        <v>258</v>
      </c>
    </row>
    <row r="177" s="13" customFormat="1">
      <c r="A177" s="13"/>
      <c r="B177" s="259"/>
      <c r="C177" s="260"/>
      <c r="D177" s="261" t="s">
        <v>554</v>
      </c>
      <c r="E177" s="262" t="s">
        <v>1</v>
      </c>
      <c r="F177" s="263" t="s">
        <v>1746</v>
      </c>
      <c r="G177" s="260"/>
      <c r="H177" s="262" t="s">
        <v>1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9" t="s">
        <v>554</v>
      </c>
      <c r="AU177" s="269" t="s">
        <v>82</v>
      </c>
      <c r="AV177" s="13" t="s">
        <v>80</v>
      </c>
      <c r="AW177" s="13" t="s">
        <v>30</v>
      </c>
      <c r="AX177" s="13" t="s">
        <v>73</v>
      </c>
      <c r="AY177" s="269" t="s">
        <v>258</v>
      </c>
    </row>
    <row r="178" s="14" customFormat="1">
      <c r="A178" s="14"/>
      <c r="B178" s="270"/>
      <c r="C178" s="271"/>
      <c r="D178" s="261" t="s">
        <v>554</v>
      </c>
      <c r="E178" s="272" t="s">
        <v>1</v>
      </c>
      <c r="F178" s="273" t="s">
        <v>1747</v>
      </c>
      <c r="G178" s="271"/>
      <c r="H178" s="274">
        <v>0.10000000000000001</v>
      </c>
      <c r="I178" s="275"/>
      <c r="J178" s="271"/>
      <c r="K178" s="271"/>
      <c r="L178" s="276"/>
      <c r="M178" s="277"/>
      <c r="N178" s="278"/>
      <c r="O178" s="278"/>
      <c r="P178" s="278"/>
      <c r="Q178" s="278"/>
      <c r="R178" s="278"/>
      <c r="S178" s="278"/>
      <c r="T178" s="27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0" t="s">
        <v>554</v>
      </c>
      <c r="AU178" s="280" t="s">
        <v>82</v>
      </c>
      <c r="AV178" s="14" t="s">
        <v>82</v>
      </c>
      <c r="AW178" s="14" t="s">
        <v>30</v>
      </c>
      <c r="AX178" s="14" t="s">
        <v>73</v>
      </c>
      <c r="AY178" s="280" t="s">
        <v>258</v>
      </c>
    </row>
    <row r="179" s="13" customFormat="1">
      <c r="A179" s="13"/>
      <c r="B179" s="259"/>
      <c r="C179" s="260"/>
      <c r="D179" s="261" t="s">
        <v>554</v>
      </c>
      <c r="E179" s="262" t="s">
        <v>1</v>
      </c>
      <c r="F179" s="263" t="s">
        <v>1765</v>
      </c>
      <c r="G179" s="260"/>
      <c r="H179" s="262" t="s">
        <v>1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9" t="s">
        <v>554</v>
      </c>
      <c r="AU179" s="269" t="s">
        <v>82</v>
      </c>
      <c r="AV179" s="13" t="s">
        <v>80</v>
      </c>
      <c r="AW179" s="13" t="s">
        <v>30</v>
      </c>
      <c r="AX179" s="13" t="s">
        <v>73</v>
      </c>
      <c r="AY179" s="269" t="s">
        <v>258</v>
      </c>
    </row>
    <row r="180" s="14" customFormat="1">
      <c r="A180" s="14"/>
      <c r="B180" s="270"/>
      <c r="C180" s="271"/>
      <c r="D180" s="261" t="s">
        <v>554</v>
      </c>
      <c r="E180" s="272" t="s">
        <v>1</v>
      </c>
      <c r="F180" s="273" t="s">
        <v>687</v>
      </c>
      <c r="G180" s="271"/>
      <c r="H180" s="274">
        <v>56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0" t="s">
        <v>554</v>
      </c>
      <c r="AU180" s="280" t="s">
        <v>82</v>
      </c>
      <c r="AV180" s="14" t="s">
        <v>82</v>
      </c>
      <c r="AW180" s="14" t="s">
        <v>30</v>
      </c>
      <c r="AX180" s="14" t="s">
        <v>73</v>
      </c>
      <c r="AY180" s="280" t="s">
        <v>258</v>
      </c>
    </row>
    <row r="181" s="13" customFormat="1">
      <c r="A181" s="13"/>
      <c r="B181" s="259"/>
      <c r="C181" s="260"/>
      <c r="D181" s="261" t="s">
        <v>554</v>
      </c>
      <c r="E181" s="262" t="s">
        <v>1</v>
      </c>
      <c r="F181" s="263" t="s">
        <v>1749</v>
      </c>
      <c r="G181" s="260"/>
      <c r="H181" s="262" t="s">
        <v>1</v>
      </c>
      <c r="I181" s="264"/>
      <c r="J181" s="260"/>
      <c r="K181" s="260"/>
      <c r="L181" s="265"/>
      <c r="M181" s="266"/>
      <c r="N181" s="267"/>
      <c r="O181" s="267"/>
      <c r="P181" s="267"/>
      <c r="Q181" s="267"/>
      <c r="R181" s="267"/>
      <c r="S181" s="267"/>
      <c r="T181" s="26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9" t="s">
        <v>554</v>
      </c>
      <c r="AU181" s="269" t="s">
        <v>82</v>
      </c>
      <c r="AV181" s="13" t="s">
        <v>80</v>
      </c>
      <c r="AW181" s="13" t="s">
        <v>30</v>
      </c>
      <c r="AX181" s="13" t="s">
        <v>73</v>
      </c>
      <c r="AY181" s="269" t="s">
        <v>258</v>
      </c>
    </row>
    <row r="182" s="14" customFormat="1">
      <c r="A182" s="14"/>
      <c r="B182" s="270"/>
      <c r="C182" s="271"/>
      <c r="D182" s="261" t="s">
        <v>554</v>
      </c>
      <c r="E182" s="272" t="s">
        <v>1</v>
      </c>
      <c r="F182" s="273" t="s">
        <v>1750</v>
      </c>
      <c r="G182" s="271"/>
      <c r="H182" s="274">
        <v>0.5</v>
      </c>
      <c r="I182" s="275"/>
      <c r="J182" s="271"/>
      <c r="K182" s="271"/>
      <c r="L182" s="276"/>
      <c r="M182" s="277"/>
      <c r="N182" s="278"/>
      <c r="O182" s="278"/>
      <c r="P182" s="278"/>
      <c r="Q182" s="278"/>
      <c r="R182" s="278"/>
      <c r="S182" s="278"/>
      <c r="T182" s="27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0" t="s">
        <v>554</v>
      </c>
      <c r="AU182" s="280" t="s">
        <v>82</v>
      </c>
      <c r="AV182" s="14" t="s">
        <v>82</v>
      </c>
      <c r="AW182" s="14" t="s">
        <v>30</v>
      </c>
      <c r="AX182" s="14" t="s">
        <v>73</v>
      </c>
      <c r="AY182" s="280" t="s">
        <v>258</v>
      </c>
    </row>
    <row r="183" s="15" customFormat="1">
      <c r="A183" s="15"/>
      <c r="B183" s="281"/>
      <c r="C183" s="282"/>
      <c r="D183" s="261" t="s">
        <v>554</v>
      </c>
      <c r="E183" s="283" t="s">
        <v>1</v>
      </c>
      <c r="F183" s="284" t="s">
        <v>559</v>
      </c>
      <c r="G183" s="282"/>
      <c r="H183" s="285">
        <v>62.600000000000001</v>
      </c>
      <c r="I183" s="286"/>
      <c r="J183" s="282"/>
      <c r="K183" s="282"/>
      <c r="L183" s="287"/>
      <c r="M183" s="288"/>
      <c r="N183" s="289"/>
      <c r="O183" s="289"/>
      <c r="P183" s="289"/>
      <c r="Q183" s="289"/>
      <c r="R183" s="289"/>
      <c r="S183" s="289"/>
      <c r="T183" s="290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1" t="s">
        <v>554</v>
      </c>
      <c r="AU183" s="291" t="s">
        <v>82</v>
      </c>
      <c r="AV183" s="15" t="s">
        <v>124</v>
      </c>
      <c r="AW183" s="15" t="s">
        <v>30</v>
      </c>
      <c r="AX183" s="15" t="s">
        <v>80</v>
      </c>
      <c r="AY183" s="291" t="s">
        <v>258</v>
      </c>
    </row>
    <row r="184" s="2" customFormat="1" ht="16.5" customHeight="1">
      <c r="A184" s="39"/>
      <c r="B184" s="40"/>
      <c r="C184" s="221" t="s">
        <v>292</v>
      </c>
      <c r="D184" s="221" t="s">
        <v>260</v>
      </c>
      <c r="E184" s="222" t="s">
        <v>1766</v>
      </c>
      <c r="F184" s="223" t="s">
        <v>1767</v>
      </c>
      <c r="G184" s="224" t="s">
        <v>1714</v>
      </c>
      <c r="H184" s="225">
        <v>14</v>
      </c>
      <c r="I184" s="226"/>
      <c r="J184" s="227">
        <f>ROUND(I184*H184,2)</f>
        <v>0</v>
      </c>
      <c r="K184" s="223" t="s">
        <v>257</v>
      </c>
      <c r="L184" s="45"/>
      <c r="M184" s="228" t="s">
        <v>1</v>
      </c>
      <c r="N184" s="229" t="s">
        <v>38</v>
      </c>
      <c r="O184" s="9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9" t="s">
        <v>1286</v>
      </c>
      <c r="AT184" s="219" t="s">
        <v>260</v>
      </c>
      <c r="AU184" s="219" t="s">
        <v>82</v>
      </c>
      <c r="AY184" s="18" t="s">
        <v>258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80</v>
      </c>
      <c r="BK184" s="220">
        <f>ROUND(I184*H184,2)</f>
        <v>0</v>
      </c>
      <c r="BL184" s="18" t="s">
        <v>1286</v>
      </c>
      <c r="BM184" s="219" t="s">
        <v>1768</v>
      </c>
    </row>
    <row r="185" s="13" customFormat="1">
      <c r="A185" s="13"/>
      <c r="B185" s="259"/>
      <c r="C185" s="260"/>
      <c r="D185" s="261" t="s">
        <v>554</v>
      </c>
      <c r="E185" s="262" t="s">
        <v>1</v>
      </c>
      <c r="F185" s="263" t="s">
        <v>1769</v>
      </c>
      <c r="G185" s="260"/>
      <c r="H185" s="262" t="s">
        <v>1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69" t="s">
        <v>554</v>
      </c>
      <c r="AU185" s="269" t="s">
        <v>82</v>
      </c>
      <c r="AV185" s="13" t="s">
        <v>80</v>
      </c>
      <c r="AW185" s="13" t="s">
        <v>30</v>
      </c>
      <c r="AX185" s="13" t="s">
        <v>73</v>
      </c>
      <c r="AY185" s="269" t="s">
        <v>258</v>
      </c>
    </row>
    <row r="186" s="14" customFormat="1">
      <c r="A186" s="14"/>
      <c r="B186" s="270"/>
      <c r="C186" s="271"/>
      <c r="D186" s="261" t="s">
        <v>554</v>
      </c>
      <c r="E186" s="272" t="s">
        <v>1</v>
      </c>
      <c r="F186" s="273" t="s">
        <v>307</v>
      </c>
      <c r="G186" s="271"/>
      <c r="H186" s="274">
        <v>14</v>
      </c>
      <c r="I186" s="275"/>
      <c r="J186" s="271"/>
      <c r="K186" s="271"/>
      <c r="L186" s="276"/>
      <c r="M186" s="277"/>
      <c r="N186" s="278"/>
      <c r="O186" s="278"/>
      <c r="P186" s="278"/>
      <c r="Q186" s="278"/>
      <c r="R186" s="278"/>
      <c r="S186" s="278"/>
      <c r="T186" s="27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80" t="s">
        <v>554</v>
      </c>
      <c r="AU186" s="280" t="s">
        <v>82</v>
      </c>
      <c r="AV186" s="14" t="s">
        <v>82</v>
      </c>
      <c r="AW186" s="14" t="s">
        <v>30</v>
      </c>
      <c r="AX186" s="14" t="s">
        <v>73</v>
      </c>
      <c r="AY186" s="280" t="s">
        <v>258</v>
      </c>
    </row>
    <row r="187" s="15" customFormat="1">
      <c r="A187" s="15"/>
      <c r="B187" s="281"/>
      <c r="C187" s="282"/>
      <c r="D187" s="261" t="s">
        <v>554</v>
      </c>
      <c r="E187" s="283" t="s">
        <v>1</v>
      </c>
      <c r="F187" s="284" t="s">
        <v>559</v>
      </c>
      <c r="G187" s="282"/>
      <c r="H187" s="285">
        <v>14</v>
      </c>
      <c r="I187" s="286"/>
      <c r="J187" s="282"/>
      <c r="K187" s="282"/>
      <c r="L187" s="287"/>
      <c r="M187" s="303"/>
      <c r="N187" s="304"/>
      <c r="O187" s="304"/>
      <c r="P187" s="304"/>
      <c r="Q187" s="304"/>
      <c r="R187" s="304"/>
      <c r="S187" s="304"/>
      <c r="T187" s="30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91" t="s">
        <v>554</v>
      </c>
      <c r="AU187" s="291" t="s">
        <v>82</v>
      </c>
      <c r="AV187" s="15" t="s">
        <v>124</v>
      </c>
      <c r="AW187" s="15" t="s">
        <v>30</v>
      </c>
      <c r="AX187" s="15" t="s">
        <v>80</v>
      </c>
      <c r="AY187" s="291" t="s">
        <v>258</v>
      </c>
    </row>
    <row r="188" s="2" customFormat="1" ht="6.96" customHeight="1">
      <c r="A188" s="39"/>
      <c r="B188" s="67"/>
      <c r="C188" s="68"/>
      <c r="D188" s="68"/>
      <c r="E188" s="68"/>
      <c r="F188" s="68"/>
      <c r="G188" s="68"/>
      <c r="H188" s="68"/>
      <c r="I188" s="68"/>
      <c r="J188" s="68"/>
      <c r="K188" s="68"/>
      <c r="L188" s="45"/>
      <c r="M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</sheetData>
  <sheetProtection sheet="1" autoFilter="0" formatColumns="0" formatRows="0" objects="1" scenarios="1" spinCount="100000" saltValue="dBggF/zwkS4gufx3qAp6EAOhSv9nXr1H+/SL8VtqGn+HaSl1dYq0RPJaQ5gaDTVnya2JXv2Rglb5sTNKNEIpcg==" hashValue="unEB1hyOwh570MI4Qg7Uymc1gyQvXvkTnh/bAECFzoC7oM2T3NaTNdlSM1CP1JYx2gKAcvQCY52cy3jVDMTtOw==" algorithmName="SHA-512" password="CC35"/>
  <autoFilter ref="C125:K18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141</v>
      </c>
      <c r="AZ2" s="258" t="s">
        <v>1715</v>
      </c>
      <c r="BA2" s="258" t="s">
        <v>1716</v>
      </c>
      <c r="BB2" s="258" t="s">
        <v>1714</v>
      </c>
      <c r="BC2" s="258" t="s">
        <v>1747</v>
      </c>
      <c r="BD2" s="258" t="s">
        <v>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1770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1771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ROUND((SUM(BE122:BE243)),  2)</f>
        <v>0</v>
      </c>
      <c r="G35" s="39"/>
      <c r="H35" s="39"/>
      <c r="I35" s="166">
        <v>0.20999999999999999</v>
      </c>
      <c r="J35" s="165">
        <f>ROUND(((SUM(BE122:BE243))*I35),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ROUND((SUM(BF122:BF243)),  2)</f>
        <v>0</v>
      </c>
      <c r="G36" s="39"/>
      <c r="H36" s="39"/>
      <c r="I36" s="166">
        <v>0.12</v>
      </c>
      <c r="J36" s="165">
        <f>ROUND(((SUM(BF122:BF243))*I36),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ROUND((SUM(BG122:BG243)),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ROUND((SUM(BH122:BH243)),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ROUND((SUM(BI122:BI243)),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1770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dle Sborníku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1720</v>
      </c>
      <c r="E100" s="251"/>
      <c r="F100" s="251"/>
      <c r="G100" s="251"/>
      <c r="H100" s="251"/>
      <c r="I100" s="251"/>
      <c r="J100" s="252">
        <f>J221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1770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01 - dle Sborníku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425</v>
      </c>
      <c r="F123" s="233" t="s">
        <v>426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P124+SUM(P125:P221)</f>
        <v>0</v>
      </c>
      <c r="Q123" s="238"/>
      <c r="R123" s="239">
        <f>R124+SUM(R125:R221)</f>
        <v>0</v>
      </c>
      <c r="S123" s="238"/>
      <c r="T123" s="240">
        <f>T124+SUM(T125:T221)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124</v>
      </c>
      <c r="AT123" s="242" t="s">
        <v>72</v>
      </c>
      <c r="AU123" s="242" t="s">
        <v>73</v>
      </c>
      <c r="AY123" s="241" t="s">
        <v>258</v>
      </c>
      <c r="BK123" s="243">
        <f>BK124+SUM(BK125:BK221)</f>
        <v>0</v>
      </c>
    </row>
    <row r="124" s="2" customFormat="1" ht="33" customHeight="1">
      <c r="A124" s="39"/>
      <c r="B124" s="40"/>
      <c r="C124" s="221" t="s">
        <v>80</v>
      </c>
      <c r="D124" s="221" t="s">
        <v>260</v>
      </c>
      <c r="E124" s="222" t="s">
        <v>414</v>
      </c>
      <c r="F124" s="223" t="s">
        <v>415</v>
      </c>
      <c r="G124" s="224" t="s">
        <v>282</v>
      </c>
      <c r="H124" s="225">
        <v>200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80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1772</v>
      </c>
    </row>
    <row r="125" s="2" customFormat="1" ht="24.15" customHeight="1">
      <c r="A125" s="39"/>
      <c r="B125" s="40"/>
      <c r="C125" s="207" t="s">
        <v>82</v>
      </c>
      <c r="D125" s="207" t="s">
        <v>253</v>
      </c>
      <c r="E125" s="208" t="s">
        <v>1773</v>
      </c>
      <c r="F125" s="209" t="s">
        <v>1774</v>
      </c>
      <c r="G125" s="210" t="s">
        <v>256</v>
      </c>
      <c r="H125" s="211">
        <v>70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269</v>
      </c>
      <c r="AT125" s="219" t="s">
        <v>253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269</v>
      </c>
      <c r="BM125" s="219" t="s">
        <v>1775</v>
      </c>
    </row>
    <row r="126" s="2" customFormat="1" ht="24.15" customHeight="1">
      <c r="A126" s="39"/>
      <c r="B126" s="40"/>
      <c r="C126" s="221" t="s">
        <v>99</v>
      </c>
      <c r="D126" s="221" t="s">
        <v>260</v>
      </c>
      <c r="E126" s="222" t="s">
        <v>1776</v>
      </c>
      <c r="F126" s="223" t="s">
        <v>1777</v>
      </c>
      <c r="G126" s="224" t="s">
        <v>256</v>
      </c>
      <c r="H126" s="225">
        <v>30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430</v>
      </c>
      <c r="AT126" s="219" t="s">
        <v>260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430</v>
      </c>
      <c r="BM126" s="219" t="s">
        <v>1778</v>
      </c>
    </row>
    <row r="127" s="2" customFormat="1" ht="55.5" customHeight="1">
      <c r="A127" s="39"/>
      <c r="B127" s="40"/>
      <c r="C127" s="207" t="s">
        <v>124</v>
      </c>
      <c r="D127" s="207" t="s">
        <v>253</v>
      </c>
      <c r="E127" s="208" t="s">
        <v>1779</v>
      </c>
      <c r="F127" s="209" t="s">
        <v>1780</v>
      </c>
      <c r="G127" s="210" t="s">
        <v>256</v>
      </c>
      <c r="H127" s="211">
        <v>9</v>
      </c>
      <c r="I127" s="212"/>
      <c r="J127" s="213">
        <f>ROUND(I127*H127,2)</f>
        <v>0</v>
      </c>
      <c r="K127" s="209" t="s">
        <v>257</v>
      </c>
      <c r="L127" s="214"/>
      <c r="M127" s="215" t="s">
        <v>1</v>
      </c>
      <c r="N127" s="216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253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1781</v>
      </c>
    </row>
    <row r="128" s="2" customFormat="1" ht="33" customHeight="1">
      <c r="A128" s="39"/>
      <c r="B128" s="40"/>
      <c r="C128" s="207" t="s">
        <v>271</v>
      </c>
      <c r="D128" s="207" t="s">
        <v>253</v>
      </c>
      <c r="E128" s="208" t="s">
        <v>1782</v>
      </c>
      <c r="F128" s="209" t="s">
        <v>1783</v>
      </c>
      <c r="G128" s="210" t="s">
        <v>256</v>
      </c>
      <c r="H128" s="211">
        <v>30</v>
      </c>
      <c r="I128" s="212"/>
      <c r="J128" s="213">
        <f>ROUND(I128*H128,2)</f>
        <v>0</v>
      </c>
      <c r="K128" s="209" t="s">
        <v>257</v>
      </c>
      <c r="L128" s="214"/>
      <c r="M128" s="215" t="s">
        <v>1</v>
      </c>
      <c r="N128" s="216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269</v>
      </c>
      <c r="AT128" s="219" t="s">
        <v>253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269</v>
      </c>
      <c r="BM128" s="219" t="s">
        <v>1784</v>
      </c>
    </row>
    <row r="129" s="2" customFormat="1" ht="24.15" customHeight="1">
      <c r="A129" s="39"/>
      <c r="B129" s="40"/>
      <c r="C129" s="207" t="s">
        <v>275</v>
      </c>
      <c r="D129" s="207" t="s">
        <v>253</v>
      </c>
      <c r="E129" s="208" t="s">
        <v>1785</v>
      </c>
      <c r="F129" s="209" t="s">
        <v>1786</v>
      </c>
      <c r="G129" s="210" t="s">
        <v>256</v>
      </c>
      <c r="H129" s="211">
        <v>1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269</v>
      </c>
      <c r="AT129" s="219" t="s">
        <v>253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269</v>
      </c>
      <c r="BM129" s="219" t="s">
        <v>1787</v>
      </c>
    </row>
    <row r="130" s="2" customFormat="1" ht="24.15" customHeight="1">
      <c r="A130" s="39"/>
      <c r="B130" s="40"/>
      <c r="C130" s="207" t="s">
        <v>279</v>
      </c>
      <c r="D130" s="207" t="s">
        <v>253</v>
      </c>
      <c r="E130" s="208" t="s">
        <v>1788</v>
      </c>
      <c r="F130" s="209" t="s">
        <v>1789</v>
      </c>
      <c r="G130" s="210" t="s">
        <v>256</v>
      </c>
      <c r="H130" s="211">
        <v>1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269</v>
      </c>
      <c r="AT130" s="219" t="s">
        <v>253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269</v>
      </c>
      <c r="BM130" s="219" t="s">
        <v>1790</v>
      </c>
    </row>
    <row r="131" s="2" customFormat="1" ht="37.8" customHeight="1">
      <c r="A131" s="39"/>
      <c r="B131" s="40"/>
      <c r="C131" s="221" t="s">
        <v>284</v>
      </c>
      <c r="D131" s="221" t="s">
        <v>260</v>
      </c>
      <c r="E131" s="222" t="s">
        <v>1791</v>
      </c>
      <c r="F131" s="223" t="s">
        <v>1792</v>
      </c>
      <c r="G131" s="224" t="s">
        <v>256</v>
      </c>
      <c r="H131" s="225">
        <v>1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260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1793</v>
      </c>
    </row>
    <row r="132" s="2" customFormat="1" ht="37.8" customHeight="1">
      <c r="A132" s="39"/>
      <c r="B132" s="40"/>
      <c r="C132" s="221" t="s">
        <v>288</v>
      </c>
      <c r="D132" s="221" t="s">
        <v>260</v>
      </c>
      <c r="E132" s="222" t="s">
        <v>1794</v>
      </c>
      <c r="F132" s="223" t="s">
        <v>1795</v>
      </c>
      <c r="G132" s="224" t="s">
        <v>256</v>
      </c>
      <c r="H132" s="225">
        <v>1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430</v>
      </c>
      <c r="AT132" s="219" t="s">
        <v>260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430</v>
      </c>
      <c r="BM132" s="219" t="s">
        <v>1796</v>
      </c>
    </row>
    <row r="133" s="2" customFormat="1" ht="44.25" customHeight="1">
      <c r="A133" s="39"/>
      <c r="B133" s="40"/>
      <c r="C133" s="221" t="s">
        <v>292</v>
      </c>
      <c r="D133" s="221" t="s">
        <v>260</v>
      </c>
      <c r="E133" s="222" t="s">
        <v>1797</v>
      </c>
      <c r="F133" s="223" t="s">
        <v>1798</v>
      </c>
      <c r="G133" s="224" t="s">
        <v>256</v>
      </c>
      <c r="H133" s="225">
        <v>8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1799</v>
      </c>
    </row>
    <row r="134" s="2" customFormat="1" ht="24.15" customHeight="1">
      <c r="A134" s="39"/>
      <c r="B134" s="40"/>
      <c r="C134" s="221" t="s">
        <v>296</v>
      </c>
      <c r="D134" s="221" t="s">
        <v>260</v>
      </c>
      <c r="E134" s="222" t="s">
        <v>1800</v>
      </c>
      <c r="F134" s="223" t="s">
        <v>1801</v>
      </c>
      <c r="G134" s="224" t="s">
        <v>256</v>
      </c>
      <c r="H134" s="225">
        <v>2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260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1802</v>
      </c>
    </row>
    <row r="135" s="2" customFormat="1" ht="24.15" customHeight="1">
      <c r="A135" s="39"/>
      <c r="B135" s="40"/>
      <c r="C135" s="221" t="s">
        <v>8</v>
      </c>
      <c r="D135" s="221" t="s">
        <v>260</v>
      </c>
      <c r="E135" s="222" t="s">
        <v>1803</v>
      </c>
      <c r="F135" s="223" t="s">
        <v>1804</v>
      </c>
      <c r="G135" s="224" t="s">
        <v>256</v>
      </c>
      <c r="H135" s="225">
        <v>1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430</v>
      </c>
      <c r="AT135" s="219" t="s">
        <v>260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430</v>
      </c>
      <c r="BM135" s="219" t="s">
        <v>1805</v>
      </c>
    </row>
    <row r="136" s="2" customFormat="1" ht="37.8" customHeight="1">
      <c r="A136" s="39"/>
      <c r="B136" s="40"/>
      <c r="C136" s="207" t="s">
        <v>303</v>
      </c>
      <c r="D136" s="207" t="s">
        <v>253</v>
      </c>
      <c r="E136" s="208" t="s">
        <v>1806</v>
      </c>
      <c r="F136" s="209" t="s">
        <v>1807</v>
      </c>
      <c r="G136" s="210" t="s">
        <v>256</v>
      </c>
      <c r="H136" s="211">
        <v>1</v>
      </c>
      <c r="I136" s="212"/>
      <c r="J136" s="213">
        <f>ROUND(I136*H136,2)</f>
        <v>0</v>
      </c>
      <c r="K136" s="209" t="s">
        <v>257</v>
      </c>
      <c r="L136" s="214"/>
      <c r="M136" s="215" t="s">
        <v>1</v>
      </c>
      <c r="N136" s="216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269</v>
      </c>
      <c r="AT136" s="219" t="s">
        <v>253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269</v>
      </c>
      <c r="BM136" s="219" t="s">
        <v>1808</v>
      </c>
    </row>
    <row r="137" s="2" customFormat="1" ht="37.8" customHeight="1">
      <c r="A137" s="39"/>
      <c r="B137" s="40"/>
      <c r="C137" s="207" t="s">
        <v>307</v>
      </c>
      <c r="D137" s="207" t="s">
        <v>253</v>
      </c>
      <c r="E137" s="208" t="s">
        <v>1809</v>
      </c>
      <c r="F137" s="209" t="s">
        <v>1810</v>
      </c>
      <c r="G137" s="210" t="s">
        <v>256</v>
      </c>
      <c r="H137" s="211">
        <v>8</v>
      </c>
      <c r="I137" s="212"/>
      <c r="J137" s="213">
        <f>ROUND(I137*H137,2)</f>
        <v>0</v>
      </c>
      <c r="K137" s="209" t="s">
        <v>257</v>
      </c>
      <c r="L137" s="214"/>
      <c r="M137" s="215" t="s">
        <v>1</v>
      </c>
      <c r="N137" s="216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269</v>
      </c>
      <c r="AT137" s="219" t="s">
        <v>253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269</v>
      </c>
      <c r="BM137" s="219" t="s">
        <v>1811</v>
      </c>
    </row>
    <row r="138" s="2" customFormat="1" ht="24.15" customHeight="1">
      <c r="A138" s="39"/>
      <c r="B138" s="40"/>
      <c r="C138" s="207" t="s">
        <v>311</v>
      </c>
      <c r="D138" s="207" t="s">
        <v>253</v>
      </c>
      <c r="E138" s="208" t="s">
        <v>1812</v>
      </c>
      <c r="F138" s="209" t="s">
        <v>1813</v>
      </c>
      <c r="G138" s="210" t="s">
        <v>256</v>
      </c>
      <c r="H138" s="211">
        <v>2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269</v>
      </c>
      <c r="AT138" s="219" t="s">
        <v>253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269</v>
      </c>
      <c r="BM138" s="219" t="s">
        <v>1814</v>
      </c>
    </row>
    <row r="139" s="2" customFormat="1" ht="24.15" customHeight="1">
      <c r="A139" s="39"/>
      <c r="B139" s="40"/>
      <c r="C139" s="207" t="s">
        <v>316</v>
      </c>
      <c r="D139" s="207" t="s">
        <v>253</v>
      </c>
      <c r="E139" s="208" t="s">
        <v>1815</v>
      </c>
      <c r="F139" s="209" t="s">
        <v>1816</v>
      </c>
      <c r="G139" s="210" t="s">
        <v>256</v>
      </c>
      <c r="H139" s="211">
        <v>1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269</v>
      </c>
      <c r="AT139" s="219" t="s">
        <v>253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269</v>
      </c>
      <c r="BM139" s="219" t="s">
        <v>1817</v>
      </c>
    </row>
    <row r="140" s="2" customFormat="1" ht="33" customHeight="1">
      <c r="A140" s="39"/>
      <c r="B140" s="40"/>
      <c r="C140" s="221" t="s">
        <v>320</v>
      </c>
      <c r="D140" s="221" t="s">
        <v>260</v>
      </c>
      <c r="E140" s="222" t="s">
        <v>1818</v>
      </c>
      <c r="F140" s="223" t="s">
        <v>1819</v>
      </c>
      <c r="G140" s="224" t="s">
        <v>256</v>
      </c>
      <c r="H140" s="225">
        <v>9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430</v>
      </c>
      <c r="AT140" s="219" t="s">
        <v>260</v>
      </c>
      <c r="AU140" s="219" t="s">
        <v>80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430</v>
      </c>
      <c r="BM140" s="219" t="s">
        <v>1820</v>
      </c>
    </row>
    <row r="141" s="2" customFormat="1" ht="24.15" customHeight="1">
      <c r="A141" s="39"/>
      <c r="B141" s="40"/>
      <c r="C141" s="221" t="s">
        <v>324</v>
      </c>
      <c r="D141" s="221" t="s">
        <v>260</v>
      </c>
      <c r="E141" s="222" t="s">
        <v>1821</v>
      </c>
      <c r="F141" s="223" t="s">
        <v>1822</v>
      </c>
      <c r="G141" s="224" t="s">
        <v>282</v>
      </c>
      <c r="H141" s="225">
        <v>40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430</v>
      </c>
      <c r="AT141" s="219" t="s">
        <v>260</v>
      </c>
      <c r="AU141" s="219" t="s">
        <v>80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430</v>
      </c>
      <c r="BM141" s="219" t="s">
        <v>1823</v>
      </c>
    </row>
    <row r="142" s="2" customFormat="1" ht="24.15" customHeight="1">
      <c r="A142" s="39"/>
      <c r="B142" s="40"/>
      <c r="C142" s="221" t="s">
        <v>328</v>
      </c>
      <c r="D142" s="221" t="s">
        <v>260</v>
      </c>
      <c r="E142" s="222" t="s">
        <v>1824</v>
      </c>
      <c r="F142" s="223" t="s">
        <v>1825</v>
      </c>
      <c r="G142" s="224" t="s">
        <v>256</v>
      </c>
      <c r="H142" s="225">
        <v>3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430</v>
      </c>
      <c r="AT142" s="219" t="s">
        <v>260</v>
      </c>
      <c r="AU142" s="219" t="s">
        <v>80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430</v>
      </c>
      <c r="BM142" s="219" t="s">
        <v>1826</v>
      </c>
    </row>
    <row r="143" s="2" customFormat="1" ht="21.75" customHeight="1">
      <c r="A143" s="39"/>
      <c r="B143" s="40"/>
      <c r="C143" s="207" t="s">
        <v>332</v>
      </c>
      <c r="D143" s="207" t="s">
        <v>253</v>
      </c>
      <c r="E143" s="208" t="s">
        <v>1827</v>
      </c>
      <c r="F143" s="209" t="s">
        <v>1828</v>
      </c>
      <c r="G143" s="210" t="s">
        <v>256</v>
      </c>
      <c r="H143" s="211">
        <v>3</v>
      </c>
      <c r="I143" s="212"/>
      <c r="J143" s="213">
        <f>ROUND(I143*H143,2)</f>
        <v>0</v>
      </c>
      <c r="K143" s="209" t="s">
        <v>257</v>
      </c>
      <c r="L143" s="214"/>
      <c r="M143" s="215" t="s">
        <v>1</v>
      </c>
      <c r="N143" s="216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269</v>
      </c>
      <c r="AT143" s="219" t="s">
        <v>253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269</v>
      </c>
      <c r="BM143" s="219" t="s">
        <v>1829</v>
      </c>
    </row>
    <row r="144" s="2" customFormat="1" ht="16.5" customHeight="1">
      <c r="A144" s="39"/>
      <c r="B144" s="40"/>
      <c r="C144" s="207" t="s">
        <v>7</v>
      </c>
      <c r="D144" s="207" t="s">
        <v>253</v>
      </c>
      <c r="E144" s="208" t="s">
        <v>1830</v>
      </c>
      <c r="F144" s="209" t="s">
        <v>1831</v>
      </c>
      <c r="G144" s="210" t="s">
        <v>282</v>
      </c>
      <c r="H144" s="211">
        <v>40</v>
      </c>
      <c r="I144" s="212"/>
      <c r="J144" s="213">
        <f>ROUND(I144*H144,2)</f>
        <v>0</v>
      </c>
      <c r="K144" s="209" t="s">
        <v>257</v>
      </c>
      <c r="L144" s="214"/>
      <c r="M144" s="215" t="s">
        <v>1</v>
      </c>
      <c r="N144" s="216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269</v>
      </c>
      <c r="AT144" s="219" t="s">
        <v>253</v>
      </c>
      <c r="AU144" s="219" t="s">
        <v>80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269</v>
      </c>
      <c r="BM144" s="219" t="s">
        <v>1832</v>
      </c>
    </row>
    <row r="145" s="2" customFormat="1" ht="33" customHeight="1">
      <c r="A145" s="39"/>
      <c r="B145" s="40"/>
      <c r="C145" s="221" t="s">
        <v>339</v>
      </c>
      <c r="D145" s="221" t="s">
        <v>260</v>
      </c>
      <c r="E145" s="222" t="s">
        <v>433</v>
      </c>
      <c r="F145" s="223" t="s">
        <v>434</v>
      </c>
      <c r="G145" s="224" t="s">
        <v>282</v>
      </c>
      <c r="H145" s="225">
        <v>100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430</v>
      </c>
      <c r="AT145" s="219" t="s">
        <v>260</v>
      </c>
      <c r="AU145" s="219" t="s">
        <v>80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430</v>
      </c>
      <c r="BM145" s="219" t="s">
        <v>1833</v>
      </c>
    </row>
    <row r="146" s="2" customFormat="1" ht="24.15" customHeight="1">
      <c r="A146" s="39"/>
      <c r="B146" s="40"/>
      <c r="C146" s="207" t="s">
        <v>343</v>
      </c>
      <c r="D146" s="207" t="s">
        <v>253</v>
      </c>
      <c r="E146" s="208" t="s">
        <v>356</v>
      </c>
      <c r="F146" s="209" t="s">
        <v>357</v>
      </c>
      <c r="G146" s="210" t="s">
        <v>282</v>
      </c>
      <c r="H146" s="211">
        <v>100</v>
      </c>
      <c r="I146" s="212"/>
      <c r="J146" s="213">
        <f>ROUND(I146*H146,2)</f>
        <v>0</v>
      </c>
      <c r="K146" s="209" t="s">
        <v>257</v>
      </c>
      <c r="L146" s="214"/>
      <c r="M146" s="215" t="s">
        <v>1</v>
      </c>
      <c r="N146" s="216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269</v>
      </c>
      <c r="AT146" s="219" t="s">
        <v>253</v>
      </c>
      <c r="AU146" s="219" t="s">
        <v>80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269</v>
      </c>
      <c r="BM146" s="219" t="s">
        <v>1469</v>
      </c>
    </row>
    <row r="147" s="2" customFormat="1" ht="16.5" customHeight="1">
      <c r="A147" s="39"/>
      <c r="B147" s="40"/>
      <c r="C147" s="221" t="s">
        <v>347</v>
      </c>
      <c r="D147" s="221" t="s">
        <v>260</v>
      </c>
      <c r="E147" s="222" t="s">
        <v>613</v>
      </c>
      <c r="F147" s="223" t="s">
        <v>614</v>
      </c>
      <c r="G147" s="224" t="s">
        <v>282</v>
      </c>
      <c r="H147" s="225">
        <v>380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430</v>
      </c>
      <c r="AT147" s="219" t="s">
        <v>260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430</v>
      </c>
      <c r="BM147" s="219" t="s">
        <v>1834</v>
      </c>
    </row>
    <row r="148" s="2" customFormat="1" ht="16.5" customHeight="1">
      <c r="A148" s="39"/>
      <c r="B148" s="40"/>
      <c r="C148" s="221" t="s">
        <v>351</v>
      </c>
      <c r="D148" s="221" t="s">
        <v>260</v>
      </c>
      <c r="E148" s="222" t="s">
        <v>617</v>
      </c>
      <c r="F148" s="223" t="s">
        <v>618</v>
      </c>
      <c r="G148" s="224" t="s">
        <v>282</v>
      </c>
      <c r="H148" s="225">
        <v>190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430</v>
      </c>
      <c r="AT148" s="219" t="s">
        <v>260</v>
      </c>
      <c r="AU148" s="219" t="s">
        <v>80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430</v>
      </c>
      <c r="BM148" s="219" t="s">
        <v>1835</v>
      </c>
    </row>
    <row r="149" s="2" customFormat="1" ht="16.5" customHeight="1">
      <c r="A149" s="39"/>
      <c r="B149" s="40"/>
      <c r="C149" s="221" t="s">
        <v>355</v>
      </c>
      <c r="D149" s="221" t="s">
        <v>260</v>
      </c>
      <c r="E149" s="222" t="s">
        <v>1836</v>
      </c>
      <c r="F149" s="223" t="s">
        <v>1837</v>
      </c>
      <c r="G149" s="224" t="s">
        <v>282</v>
      </c>
      <c r="H149" s="225">
        <v>850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430</v>
      </c>
      <c r="AT149" s="219" t="s">
        <v>260</v>
      </c>
      <c r="AU149" s="219" t="s">
        <v>80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430</v>
      </c>
      <c r="BM149" s="219" t="s">
        <v>1838</v>
      </c>
    </row>
    <row r="150" s="2" customFormat="1" ht="37.8" customHeight="1">
      <c r="A150" s="39"/>
      <c r="B150" s="40"/>
      <c r="C150" s="221" t="s">
        <v>359</v>
      </c>
      <c r="D150" s="221" t="s">
        <v>260</v>
      </c>
      <c r="E150" s="222" t="s">
        <v>1839</v>
      </c>
      <c r="F150" s="223" t="s">
        <v>1840</v>
      </c>
      <c r="G150" s="224" t="s">
        <v>256</v>
      </c>
      <c r="H150" s="225">
        <v>60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430</v>
      </c>
      <c r="AT150" s="219" t="s">
        <v>260</v>
      </c>
      <c r="AU150" s="219" t="s">
        <v>80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430</v>
      </c>
      <c r="BM150" s="219" t="s">
        <v>1841</v>
      </c>
    </row>
    <row r="151" s="2" customFormat="1" ht="37.8" customHeight="1">
      <c r="A151" s="39"/>
      <c r="B151" s="40"/>
      <c r="C151" s="221" t="s">
        <v>363</v>
      </c>
      <c r="D151" s="221" t="s">
        <v>260</v>
      </c>
      <c r="E151" s="222" t="s">
        <v>1842</v>
      </c>
      <c r="F151" s="223" t="s">
        <v>1843</v>
      </c>
      <c r="G151" s="224" t="s">
        <v>256</v>
      </c>
      <c r="H151" s="225">
        <v>60</v>
      </c>
      <c r="I151" s="226"/>
      <c r="J151" s="227">
        <f>ROUND(I151*H151,2)</f>
        <v>0</v>
      </c>
      <c r="K151" s="223" t="s">
        <v>257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430</v>
      </c>
      <c r="AT151" s="219" t="s">
        <v>260</v>
      </c>
      <c r="AU151" s="219" t="s">
        <v>80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430</v>
      </c>
      <c r="BM151" s="219" t="s">
        <v>1844</v>
      </c>
    </row>
    <row r="152" s="2" customFormat="1" ht="33" customHeight="1">
      <c r="A152" s="39"/>
      <c r="B152" s="40"/>
      <c r="C152" s="207" t="s">
        <v>367</v>
      </c>
      <c r="D152" s="207" t="s">
        <v>253</v>
      </c>
      <c r="E152" s="208" t="s">
        <v>1845</v>
      </c>
      <c r="F152" s="209" t="s">
        <v>1846</v>
      </c>
      <c r="G152" s="210" t="s">
        <v>282</v>
      </c>
      <c r="H152" s="211">
        <v>120</v>
      </c>
      <c r="I152" s="212"/>
      <c r="J152" s="213">
        <f>ROUND(I152*H152,2)</f>
        <v>0</v>
      </c>
      <c r="K152" s="209" t="s">
        <v>257</v>
      </c>
      <c r="L152" s="214"/>
      <c r="M152" s="215" t="s">
        <v>1</v>
      </c>
      <c r="N152" s="216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269</v>
      </c>
      <c r="AT152" s="219" t="s">
        <v>253</v>
      </c>
      <c r="AU152" s="219" t="s">
        <v>80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269</v>
      </c>
      <c r="BM152" s="219" t="s">
        <v>1847</v>
      </c>
    </row>
    <row r="153" s="2" customFormat="1" ht="33" customHeight="1">
      <c r="A153" s="39"/>
      <c r="B153" s="40"/>
      <c r="C153" s="207" t="s">
        <v>371</v>
      </c>
      <c r="D153" s="207" t="s">
        <v>253</v>
      </c>
      <c r="E153" s="208" t="s">
        <v>1848</v>
      </c>
      <c r="F153" s="209" t="s">
        <v>1849</v>
      </c>
      <c r="G153" s="210" t="s">
        <v>282</v>
      </c>
      <c r="H153" s="211">
        <v>140</v>
      </c>
      <c r="I153" s="212"/>
      <c r="J153" s="213">
        <f>ROUND(I153*H153,2)</f>
        <v>0</v>
      </c>
      <c r="K153" s="209" t="s">
        <v>257</v>
      </c>
      <c r="L153" s="214"/>
      <c r="M153" s="215" t="s">
        <v>1</v>
      </c>
      <c r="N153" s="216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269</v>
      </c>
      <c r="AT153" s="219" t="s">
        <v>253</v>
      </c>
      <c r="AU153" s="219" t="s">
        <v>80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269</v>
      </c>
      <c r="BM153" s="219" t="s">
        <v>1850</v>
      </c>
    </row>
    <row r="154" s="2" customFormat="1" ht="33" customHeight="1">
      <c r="A154" s="39"/>
      <c r="B154" s="40"/>
      <c r="C154" s="207" t="s">
        <v>375</v>
      </c>
      <c r="D154" s="207" t="s">
        <v>253</v>
      </c>
      <c r="E154" s="208" t="s">
        <v>1851</v>
      </c>
      <c r="F154" s="209" t="s">
        <v>1852</v>
      </c>
      <c r="G154" s="210" t="s">
        <v>282</v>
      </c>
      <c r="H154" s="211">
        <v>120</v>
      </c>
      <c r="I154" s="212"/>
      <c r="J154" s="213">
        <f>ROUND(I154*H154,2)</f>
        <v>0</v>
      </c>
      <c r="K154" s="209" t="s">
        <v>257</v>
      </c>
      <c r="L154" s="214"/>
      <c r="M154" s="215" t="s">
        <v>1</v>
      </c>
      <c r="N154" s="216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269</v>
      </c>
      <c r="AT154" s="219" t="s">
        <v>253</v>
      </c>
      <c r="AU154" s="219" t="s">
        <v>80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269</v>
      </c>
      <c r="BM154" s="219" t="s">
        <v>1853</v>
      </c>
    </row>
    <row r="155" s="2" customFormat="1" ht="24.15" customHeight="1">
      <c r="A155" s="39"/>
      <c r="B155" s="40"/>
      <c r="C155" s="207" t="s">
        <v>379</v>
      </c>
      <c r="D155" s="207" t="s">
        <v>253</v>
      </c>
      <c r="E155" s="208" t="s">
        <v>1854</v>
      </c>
      <c r="F155" s="209" t="s">
        <v>1855</v>
      </c>
      <c r="G155" s="210" t="s">
        <v>282</v>
      </c>
      <c r="H155" s="211">
        <v>20</v>
      </c>
      <c r="I155" s="212"/>
      <c r="J155" s="213">
        <f>ROUND(I155*H155,2)</f>
        <v>0</v>
      </c>
      <c r="K155" s="209" t="s">
        <v>257</v>
      </c>
      <c r="L155" s="214"/>
      <c r="M155" s="215" t="s">
        <v>1</v>
      </c>
      <c r="N155" s="216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269</v>
      </c>
      <c r="AT155" s="219" t="s">
        <v>253</v>
      </c>
      <c r="AU155" s="219" t="s">
        <v>80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269</v>
      </c>
      <c r="BM155" s="219" t="s">
        <v>1856</v>
      </c>
    </row>
    <row r="156" s="2" customFormat="1" ht="33" customHeight="1">
      <c r="A156" s="39"/>
      <c r="B156" s="40"/>
      <c r="C156" s="207" t="s">
        <v>383</v>
      </c>
      <c r="D156" s="207" t="s">
        <v>253</v>
      </c>
      <c r="E156" s="208" t="s">
        <v>976</v>
      </c>
      <c r="F156" s="209" t="s">
        <v>977</v>
      </c>
      <c r="G156" s="210" t="s">
        <v>282</v>
      </c>
      <c r="H156" s="211">
        <v>10</v>
      </c>
      <c r="I156" s="212"/>
      <c r="J156" s="213">
        <f>ROUND(I156*H156,2)</f>
        <v>0</v>
      </c>
      <c r="K156" s="209" t="s">
        <v>257</v>
      </c>
      <c r="L156" s="214"/>
      <c r="M156" s="215" t="s">
        <v>1</v>
      </c>
      <c r="N156" s="216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269</v>
      </c>
      <c r="AT156" s="219" t="s">
        <v>253</v>
      </c>
      <c r="AU156" s="219" t="s">
        <v>80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269</v>
      </c>
      <c r="BM156" s="219" t="s">
        <v>1857</v>
      </c>
    </row>
    <row r="157" s="2" customFormat="1" ht="24.15" customHeight="1">
      <c r="A157" s="39"/>
      <c r="B157" s="40"/>
      <c r="C157" s="207" t="s">
        <v>387</v>
      </c>
      <c r="D157" s="207" t="s">
        <v>253</v>
      </c>
      <c r="E157" s="208" t="s">
        <v>1858</v>
      </c>
      <c r="F157" s="209" t="s">
        <v>1859</v>
      </c>
      <c r="G157" s="210" t="s">
        <v>282</v>
      </c>
      <c r="H157" s="211">
        <v>70</v>
      </c>
      <c r="I157" s="212"/>
      <c r="J157" s="213">
        <f>ROUND(I157*H157,2)</f>
        <v>0</v>
      </c>
      <c r="K157" s="209" t="s">
        <v>257</v>
      </c>
      <c r="L157" s="214"/>
      <c r="M157" s="215" t="s">
        <v>1</v>
      </c>
      <c r="N157" s="216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269</v>
      </c>
      <c r="AT157" s="219" t="s">
        <v>253</v>
      </c>
      <c r="AU157" s="219" t="s">
        <v>80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269</v>
      </c>
      <c r="BM157" s="219" t="s">
        <v>1860</v>
      </c>
    </row>
    <row r="158" s="2" customFormat="1" ht="33" customHeight="1">
      <c r="A158" s="39"/>
      <c r="B158" s="40"/>
      <c r="C158" s="207" t="s">
        <v>391</v>
      </c>
      <c r="D158" s="207" t="s">
        <v>253</v>
      </c>
      <c r="E158" s="208" t="s">
        <v>1861</v>
      </c>
      <c r="F158" s="209" t="s">
        <v>1862</v>
      </c>
      <c r="G158" s="210" t="s">
        <v>282</v>
      </c>
      <c r="H158" s="211">
        <v>10</v>
      </c>
      <c r="I158" s="212"/>
      <c r="J158" s="213">
        <f>ROUND(I158*H158,2)</f>
        <v>0</v>
      </c>
      <c r="K158" s="209" t="s">
        <v>257</v>
      </c>
      <c r="L158" s="214"/>
      <c r="M158" s="215" t="s">
        <v>1</v>
      </c>
      <c r="N158" s="216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269</v>
      </c>
      <c r="AT158" s="219" t="s">
        <v>253</v>
      </c>
      <c r="AU158" s="219" t="s">
        <v>80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269</v>
      </c>
      <c r="BM158" s="219" t="s">
        <v>1863</v>
      </c>
    </row>
    <row r="159" s="2" customFormat="1" ht="33" customHeight="1">
      <c r="A159" s="39"/>
      <c r="B159" s="40"/>
      <c r="C159" s="207" t="s">
        <v>395</v>
      </c>
      <c r="D159" s="207" t="s">
        <v>253</v>
      </c>
      <c r="E159" s="208" t="s">
        <v>1864</v>
      </c>
      <c r="F159" s="209" t="s">
        <v>1865</v>
      </c>
      <c r="G159" s="210" t="s">
        <v>282</v>
      </c>
      <c r="H159" s="211">
        <v>80</v>
      </c>
      <c r="I159" s="212"/>
      <c r="J159" s="213">
        <f>ROUND(I159*H159,2)</f>
        <v>0</v>
      </c>
      <c r="K159" s="209" t="s">
        <v>257</v>
      </c>
      <c r="L159" s="214"/>
      <c r="M159" s="215" t="s">
        <v>1</v>
      </c>
      <c r="N159" s="216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269</v>
      </c>
      <c r="AT159" s="219" t="s">
        <v>253</v>
      </c>
      <c r="AU159" s="219" t="s">
        <v>80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269</v>
      </c>
      <c r="BM159" s="219" t="s">
        <v>1866</v>
      </c>
    </row>
    <row r="160" s="2" customFormat="1" ht="33" customHeight="1">
      <c r="A160" s="39"/>
      <c r="B160" s="40"/>
      <c r="C160" s="207" t="s">
        <v>399</v>
      </c>
      <c r="D160" s="207" t="s">
        <v>253</v>
      </c>
      <c r="E160" s="208" t="s">
        <v>1867</v>
      </c>
      <c r="F160" s="209" t="s">
        <v>1868</v>
      </c>
      <c r="G160" s="210" t="s">
        <v>282</v>
      </c>
      <c r="H160" s="211">
        <v>850</v>
      </c>
      <c r="I160" s="212"/>
      <c r="J160" s="213">
        <f>ROUND(I160*H160,2)</f>
        <v>0</v>
      </c>
      <c r="K160" s="209" t="s">
        <v>257</v>
      </c>
      <c r="L160" s="214"/>
      <c r="M160" s="215" t="s">
        <v>1</v>
      </c>
      <c r="N160" s="216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269</v>
      </c>
      <c r="AT160" s="219" t="s">
        <v>253</v>
      </c>
      <c r="AU160" s="219" t="s">
        <v>80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269</v>
      </c>
      <c r="BM160" s="219" t="s">
        <v>1869</v>
      </c>
    </row>
    <row r="161" s="2" customFormat="1" ht="24.15" customHeight="1">
      <c r="A161" s="39"/>
      <c r="B161" s="40"/>
      <c r="C161" s="221" t="s">
        <v>401</v>
      </c>
      <c r="D161" s="221" t="s">
        <v>260</v>
      </c>
      <c r="E161" s="222" t="s">
        <v>1870</v>
      </c>
      <c r="F161" s="223" t="s">
        <v>1871</v>
      </c>
      <c r="G161" s="224" t="s">
        <v>256</v>
      </c>
      <c r="H161" s="225">
        <v>50</v>
      </c>
      <c r="I161" s="226"/>
      <c r="J161" s="227">
        <f>ROUND(I161*H161,2)</f>
        <v>0</v>
      </c>
      <c r="K161" s="223" t="s">
        <v>257</v>
      </c>
      <c r="L161" s="45"/>
      <c r="M161" s="228" t="s">
        <v>1</v>
      </c>
      <c r="N161" s="229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430</v>
      </c>
      <c r="AT161" s="219" t="s">
        <v>260</v>
      </c>
      <c r="AU161" s="219" t="s">
        <v>80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430</v>
      </c>
      <c r="BM161" s="219" t="s">
        <v>1872</v>
      </c>
    </row>
    <row r="162" s="2" customFormat="1" ht="24.15" customHeight="1">
      <c r="A162" s="39"/>
      <c r="B162" s="40"/>
      <c r="C162" s="221" t="s">
        <v>405</v>
      </c>
      <c r="D162" s="221" t="s">
        <v>260</v>
      </c>
      <c r="E162" s="222" t="s">
        <v>1873</v>
      </c>
      <c r="F162" s="223" t="s">
        <v>1874</v>
      </c>
      <c r="G162" s="224" t="s">
        <v>282</v>
      </c>
      <c r="H162" s="225">
        <v>850</v>
      </c>
      <c r="I162" s="226"/>
      <c r="J162" s="227">
        <f>ROUND(I162*H162,2)</f>
        <v>0</v>
      </c>
      <c r="K162" s="223" t="s">
        <v>257</v>
      </c>
      <c r="L162" s="45"/>
      <c r="M162" s="228" t="s">
        <v>1</v>
      </c>
      <c r="N162" s="229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430</v>
      </c>
      <c r="AT162" s="219" t="s">
        <v>260</v>
      </c>
      <c r="AU162" s="219" t="s">
        <v>80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430</v>
      </c>
      <c r="BM162" s="219" t="s">
        <v>1875</v>
      </c>
    </row>
    <row r="163" s="2" customFormat="1" ht="24.15" customHeight="1">
      <c r="A163" s="39"/>
      <c r="B163" s="40"/>
      <c r="C163" s="221" t="s">
        <v>409</v>
      </c>
      <c r="D163" s="221" t="s">
        <v>260</v>
      </c>
      <c r="E163" s="222" t="s">
        <v>1876</v>
      </c>
      <c r="F163" s="223" t="s">
        <v>1877</v>
      </c>
      <c r="G163" s="224" t="s">
        <v>256</v>
      </c>
      <c r="H163" s="225">
        <v>2</v>
      </c>
      <c r="I163" s="226"/>
      <c r="J163" s="227">
        <f>ROUND(I163*H163,2)</f>
        <v>0</v>
      </c>
      <c r="K163" s="223" t="s">
        <v>257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430</v>
      </c>
      <c r="AT163" s="219" t="s">
        <v>260</v>
      </c>
      <c r="AU163" s="219" t="s">
        <v>80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430</v>
      </c>
      <c r="BM163" s="219" t="s">
        <v>1878</v>
      </c>
    </row>
    <row r="164" s="2" customFormat="1" ht="21.75" customHeight="1">
      <c r="A164" s="39"/>
      <c r="B164" s="40"/>
      <c r="C164" s="221" t="s">
        <v>413</v>
      </c>
      <c r="D164" s="221" t="s">
        <v>260</v>
      </c>
      <c r="E164" s="222" t="s">
        <v>1879</v>
      </c>
      <c r="F164" s="223" t="s">
        <v>1880</v>
      </c>
      <c r="G164" s="224" t="s">
        <v>256</v>
      </c>
      <c r="H164" s="225">
        <v>7</v>
      </c>
      <c r="I164" s="226"/>
      <c r="J164" s="227">
        <f>ROUND(I164*H164,2)</f>
        <v>0</v>
      </c>
      <c r="K164" s="223" t="s">
        <v>257</v>
      </c>
      <c r="L164" s="45"/>
      <c r="M164" s="228" t="s">
        <v>1</v>
      </c>
      <c r="N164" s="229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430</v>
      </c>
      <c r="AT164" s="219" t="s">
        <v>260</v>
      </c>
      <c r="AU164" s="219" t="s">
        <v>80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430</v>
      </c>
      <c r="BM164" s="219" t="s">
        <v>1881</v>
      </c>
    </row>
    <row r="165" s="2" customFormat="1" ht="21.75" customHeight="1">
      <c r="A165" s="39"/>
      <c r="B165" s="40"/>
      <c r="C165" s="221" t="s">
        <v>417</v>
      </c>
      <c r="D165" s="221" t="s">
        <v>260</v>
      </c>
      <c r="E165" s="222" t="s">
        <v>1882</v>
      </c>
      <c r="F165" s="223" t="s">
        <v>1883</v>
      </c>
      <c r="G165" s="224" t="s">
        <v>256</v>
      </c>
      <c r="H165" s="225">
        <v>4</v>
      </c>
      <c r="I165" s="226"/>
      <c r="J165" s="227">
        <f>ROUND(I165*H165,2)</f>
        <v>0</v>
      </c>
      <c r="K165" s="223" t="s">
        <v>257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430</v>
      </c>
      <c r="AT165" s="219" t="s">
        <v>260</v>
      </c>
      <c r="AU165" s="219" t="s">
        <v>80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430</v>
      </c>
      <c r="BM165" s="219" t="s">
        <v>1884</v>
      </c>
    </row>
    <row r="166" s="2" customFormat="1" ht="21.75" customHeight="1">
      <c r="A166" s="39"/>
      <c r="B166" s="40"/>
      <c r="C166" s="221" t="s">
        <v>421</v>
      </c>
      <c r="D166" s="221" t="s">
        <v>260</v>
      </c>
      <c r="E166" s="222" t="s">
        <v>1885</v>
      </c>
      <c r="F166" s="223" t="s">
        <v>1886</v>
      </c>
      <c r="G166" s="224" t="s">
        <v>256</v>
      </c>
      <c r="H166" s="225">
        <v>8</v>
      </c>
      <c r="I166" s="226"/>
      <c r="J166" s="227">
        <f>ROUND(I166*H166,2)</f>
        <v>0</v>
      </c>
      <c r="K166" s="223" t="s">
        <v>257</v>
      </c>
      <c r="L166" s="45"/>
      <c r="M166" s="228" t="s">
        <v>1</v>
      </c>
      <c r="N166" s="229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430</v>
      </c>
      <c r="AT166" s="219" t="s">
        <v>260</v>
      </c>
      <c r="AU166" s="219" t="s">
        <v>80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430</v>
      </c>
      <c r="BM166" s="219" t="s">
        <v>1887</v>
      </c>
    </row>
    <row r="167" s="2" customFormat="1" ht="21.75" customHeight="1">
      <c r="A167" s="39"/>
      <c r="B167" s="40"/>
      <c r="C167" s="221" t="s">
        <v>427</v>
      </c>
      <c r="D167" s="221" t="s">
        <v>260</v>
      </c>
      <c r="E167" s="222" t="s">
        <v>1888</v>
      </c>
      <c r="F167" s="223" t="s">
        <v>1889</v>
      </c>
      <c r="G167" s="224" t="s">
        <v>256</v>
      </c>
      <c r="H167" s="225">
        <v>1</v>
      </c>
      <c r="I167" s="226"/>
      <c r="J167" s="227">
        <f>ROUND(I167*H167,2)</f>
        <v>0</v>
      </c>
      <c r="K167" s="223" t="s">
        <v>257</v>
      </c>
      <c r="L167" s="45"/>
      <c r="M167" s="228" t="s">
        <v>1</v>
      </c>
      <c r="N167" s="229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430</v>
      </c>
      <c r="AT167" s="219" t="s">
        <v>260</v>
      </c>
      <c r="AU167" s="219" t="s">
        <v>80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430</v>
      </c>
      <c r="BM167" s="219" t="s">
        <v>1890</v>
      </c>
    </row>
    <row r="168" s="2" customFormat="1" ht="37.8" customHeight="1">
      <c r="A168" s="39"/>
      <c r="B168" s="40"/>
      <c r="C168" s="221" t="s">
        <v>432</v>
      </c>
      <c r="D168" s="221" t="s">
        <v>260</v>
      </c>
      <c r="E168" s="222" t="s">
        <v>1891</v>
      </c>
      <c r="F168" s="223" t="s">
        <v>1892</v>
      </c>
      <c r="G168" s="224" t="s">
        <v>256</v>
      </c>
      <c r="H168" s="225">
        <v>2</v>
      </c>
      <c r="I168" s="226"/>
      <c r="J168" s="227">
        <f>ROUND(I168*H168,2)</f>
        <v>0</v>
      </c>
      <c r="K168" s="223" t="s">
        <v>257</v>
      </c>
      <c r="L168" s="45"/>
      <c r="M168" s="228" t="s">
        <v>1</v>
      </c>
      <c r="N168" s="229" t="s">
        <v>38</v>
      </c>
      <c r="O168" s="9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9" t="s">
        <v>430</v>
      </c>
      <c r="AT168" s="219" t="s">
        <v>260</v>
      </c>
      <c r="AU168" s="219" t="s">
        <v>80</v>
      </c>
      <c r="AY168" s="18" t="s">
        <v>258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80</v>
      </c>
      <c r="BK168" s="220">
        <f>ROUND(I168*H168,2)</f>
        <v>0</v>
      </c>
      <c r="BL168" s="18" t="s">
        <v>430</v>
      </c>
      <c r="BM168" s="219" t="s">
        <v>1893</v>
      </c>
    </row>
    <row r="169" s="2" customFormat="1" ht="24.15" customHeight="1">
      <c r="A169" s="39"/>
      <c r="B169" s="40"/>
      <c r="C169" s="221" t="s">
        <v>436</v>
      </c>
      <c r="D169" s="221" t="s">
        <v>260</v>
      </c>
      <c r="E169" s="222" t="s">
        <v>1894</v>
      </c>
      <c r="F169" s="223" t="s">
        <v>1895</v>
      </c>
      <c r="G169" s="224" t="s">
        <v>256</v>
      </c>
      <c r="H169" s="225">
        <v>2</v>
      </c>
      <c r="I169" s="226"/>
      <c r="J169" s="227">
        <f>ROUND(I169*H169,2)</f>
        <v>0</v>
      </c>
      <c r="K169" s="223" t="s">
        <v>257</v>
      </c>
      <c r="L169" s="45"/>
      <c r="M169" s="228" t="s">
        <v>1</v>
      </c>
      <c r="N169" s="229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430</v>
      </c>
      <c r="AT169" s="219" t="s">
        <v>260</v>
      </c>
      <c r="AU169" s="219" t="s">
        <v>80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430</v>
      </c>
      <c r="BM169" s="219" t="s">
        <v>1896</v>
      </c>
    </row>
    <row r="170" s="2" customFormat="1" ht="49.05" customHeight="1">
      <c r="A170" s="39"/>
      <c r="B170" s="40"/>
      <c r="C170" s="207" t="s">
        <v>440</v>
      </c>
      <c r="D170" s="207" t="s">
        <v>253</v>
      </c>
      <c r="E170" s="208" t="s">
        <v>1897</v>
      </c>
      <c r="F170" s="209" t="s">
        <v>1898</v>
      </c>
      <c r="G170" s="210" t="s">
        <v>256</v>
      </c>
      <c r="H170" s="211">
        <v>2</v>
      </c>
      <c r="I170" s="212"/>
      <c r="J170" s="213">
        <f>ROUND(I170*H170,2)</f>
        <v>0</v>
      </c>
      <c r="K170" s="209" t="s">
        <v>257</v>
      </c>
      <c r="L170" s="214"/>
      <c r="M170" s="215" t="s">
        <v>1</v>
      </c>
      <c r="N170" s="216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269</v>
      </c>
      <c r="AT170" s="219" t="s">
        <v>253</v>
      </c>
      <c r="AU170" s="219" t="s">
        <v>80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269</v>
      </c>
      <c r="BM170" s="219" t="s">
        <v>1899</v>
      </c>
    </row>
    <row r="171" s="2" customFormat="1" ht="37.8" customHeight="1">
      <c r="A171" s="39"/>
      <c r="B171" s="40"/>
      <c r="C171" s="207" t="s">
        <v>445</v>
      </c>
      <c r="D171" s="207" t="s">
        <v>253</v>
      </c>
      <c r="E171" s="208" t="s">
        <v>1900</v>
      </c>
      <c r="F171" s="209" t="s">
        <v>1901</v>
      </c>
      <c r="G171" s="210" t="s">
        <v>256</v>
      </c>
      <c r="H171" s="211">
        <v>1</v>
      </c>
      <c r="I171" s="212"/>
      <c r="J171" s="213">
        <f>ROUND(I171*H171,2)</f>
        <v>0</v>
      </c>
      <c r="K171" s="209" t="s">
        <v>257</v>
      </c>
      <c r="L171" s="214"/>
      <c r="M171" s="215" t="s">
        <v>1</v>
      </c>
      <c r="N171" s="216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269</v>
      </c>
      <c r="AT171" s="219" t="s">
        <v>253</v>
      </c>
      <c r="AU171" s="219" t="s">
        <v>80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269</v>
      </c>
      <c r="BM171" s="219" t="s">
        <v>1902</v>
      </c>
    </row>
    <row r="172" s="2" customFormat="1" ht="37.8" customHeight="1">
      <c r="A172" s="39"/>
      <c r="B172" s="40"/>
      <c r="C172" s="207" t="s">
        <v>449</v>
      </c>
      <c r="D172" s="207" t="s">
        <v>253</v>
      </c>
      <c r="E172" s="208" t="s">
        <v>1903</v>
      </c>
      <c r="F172" s="209" t="s">
        <v>1904</v>
      </c>
      <c r="G172" s="210" t="s">
        <v>256</v>
      </c>
      <c r="H172" s="211">
        <v>2</v>
      </c>
      <c r="I172" s="212"/>
      <c r="J172" s="213">
        <f>ROUND(I172*H172,2)</f>
        <v>0</v>
      </c>
      <c r="K172" s="209" t="s">
        <v>257</v>
      </c>
      <c r="L172" s="214"/>
      <c r="M172" s="215" t="s">
        <v>1</v>
      </c>
      <c r="N172" s="216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269</v>
      </c>
      <c r="AT172" s="219" t="s">
        <v>253</v>
      </c>
      <c r="AU172" s="219" t="s">
        <v>80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269</v>
      </c>
      <c r="BM172" s="219" t="s">
        <v>1905</v>
      </c>
    </row>
    <row r="173" s="2" customFormat="1" ht="37.8" customHeight="1">
      <c r="A173" s="39"/>
      <c r="B173" s="40"/>
      <c r="C173" s="207" t="s">
        <v>453</v>
      </c>
      <c r="D173" s="207" t="s">
        <v>253</v>
      </c>
      <c r="E173" s="208" t="s">
        <v>1906</v>
      </c>
      <c r="F173" s="209" t="s">
        <v>1907</v>
      </c>
      <c r="G173" s="210" t="s">
        <v>256</v>
      </c>
      <c r="H173" s="211">
        <v>3</v>
      </c>
      <c r="I173" s="212"/>
      <c r="J173" s="213">
        <f>ROUND(I173*H173,2)</f>
        <v>0</v>
      </c>
      <c r="K173" s="209" t="s">
        <v>257</v>
      </c>
      <c r="L173" s="214"/>
      <c r="M173" s="215" t="s">
        <v>1</v>
      </c>
      <c r="N173" s="216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269</v>
      </c>
      <c r="AT173" s="219" t="s">
        <v>253</v>
      </c>
      <c r="AU173" s="219" t="s">
        <v>80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269</v>
      </c>
      <c r="BM173" s="219" t="s">
        <v>1908</v>
      </c>
    </row>
    <row r="174" s="2" customFormat="1" ht="37.8" customHeight="1">
      <c r="A174" s="39"/>
      <c r="B174" s="40"/>
      <c r="C174" s="207" t="s">
        <v>455</v>
      </c>
      <c r="D174" s="207" t="s">
        <v>253</v>
      </c>
      <c r="E174" s="208" t="s">
        <v>1909</v>
      </c>
      <c r="F174" s="209" t="s">
        <v>1910</v>
      </c>
      <c r="G174" s="210" t="s">
        <v>256</v>
      </c>
      <c r="H174" s="211">
        <v>1</v>
      </c>
      <c r="I174" s="212"/>
      <c r="J174" s="213">
        <f>ROUND(I174*H174,2)</f>
        <v>0</v>
      </c>
      <c r="K174" s="209" t="s">
        <v>257</v>
      </c>
      <c r="L174" s="214"/>
      <c r="M174" s="215" t="s">
        <v>1</v>
      </c>
      <c r="N174" s="216" t="s">
        <v>38</v>
      </c>
      <c r="O174" s="9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269</v>
      </c>
      <c r="AT174" s="219" t="s">
        <v>253</v>
      </c>
      <c r="AU174" s="219" t="s">
        <v>80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269</v>
      </c>
      <c r="BM174" s="219" t="s">
        <v>1911</v>
      </c>
    </row>
    <row r="175" s="2" customFormat="1" ht="37.8" customHeight="1">
      <c r="A175" s="39"/>
      <c r="B175" s="40"/>
      <c r="C175" s="207" t="s">
        <v>460</v>
      </c>
      <c r="D175" s="207" t="s">
        <v>253</v>
      </c>
      <c r="E175" s="208" t="s">
        <v>1912</v>
      </c>
      <c r="F175" s="209" t="s">
        <v>1913</v>
      </c>
      <c r="G175" s="210" t="s">
        <v>256</v>
      </c>
      <c r="H175" s="211">
        <v>1</v>
      </c>
      <c r="I175" s="212"/>
      <c r="J175" s="213">
        <f>ROUND(I175*H175,2)</f>
        <v>0</v>
      </c>
      <c r="K175" s="209" t="s">
        <v>257</v>
      </c>
      <c r="L175" s="214"/>
      <c r="M175" s="215" t="s">
        <v>1</v>
      </c>
      <c r="N175" s="216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269</v>
      </c>
      <c r="AT175" s="219" t="s">
        <v>253</v>
      </c>
      <c r="AU175" s="219" t="s">
        <v>80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269</v>
      </c>
      <c r="BM175" s="219" t="s">
        <v>1914</v>
      </c>
    </row>
    <row r="176" s="2" customFormat="1" ht="37.8" customHeight="1">
      <c r="A176" s="39"/>
      <c r="B176" s="40"/>
      <c r="C176" s="207" t="s">
        <v>1051</v>
      </c>
      <c r="D176" s="207" t="s">
        <v>253</v>
      </c>
      <c r="E176" s="208" t="s">
        <v>1915</v>
      </c>
      <c r="F176" s="209" t="s">
        <v>1916</v>
      </c>
      <c r="G176" s="210" t="s">
        <v>256</v>
      </c>
      <c r="H176" s="211">
        <v>1</v>
      </c>
      <c r="I176" s="212"/>
      <c r="J176" s="213">
        <f>ROUND(I176*H176,2)</f>
        <v>0</v>
      </c>
      <c r="K176" s="209" t="s">
        <v>257</v>
      </c>
      <c r="L176" s="214"/>
      <c r="M176" s="215" t="s">
        <v>1</v>
      </c>
      <c r="N176" s="216" t="s">
        <v>38</v>
      </c>
      <c r="O176" s="9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9" t="s">
        <v>269</v>
      </c>
      <c r="AT176" s="219" t="s">
        <v>253</v>
      </c>
      <c r="AU176" s="219" t="s">
        <v>80</v>
      </c>
      <c r="AY176" s="18" t="s">
        <v>258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80</v>
      </c>
      <c r="BK176" s="220">
        <f>ROUND(I176*H176,2)</f>
        <v>0</v>
      </c>
      <c r="BL176" s="18" t="s">
        <v>269</v>
      </c>
      <c r="BM176" s="219" t="s">
        <v>1917</v>
      </c>
    </row>
    <row r="177" s="2" customFormat="1" ht="37.8" customHeight="1">
      <c r="A177" s="39"/>
      <c r="B177" s="40"/>
      <c r="C177" s="207" t="s">
        <v>706</v>
      </c>
      <c r="D177" s="207" t="s">
        <v>253</v>
      </c>
      <c r="E177" s="208" t="s">
        <v>1918</v>
      </c>
      <c r="F177" s="209" t="s">
        <v>1919</v>
      </c>
      <c r="G177" s="210" t="s">
        <v>256</v>
      </c>
      <c r="H177" s="211">
        <v>1</v>
      </c>
      <c r="I177" s="212"/>
      <c r="J177" s="213">
        <f>ROUND(I177*H177,2)</f>
        <v>0</v>
      </c>
      <c r="K177" s="209" t="s">
        <v>257</v>
      </c>
      <c r="L177" s="214"/>
      <c r="M177" s="215" t="s">
        <v>1</v>
      </c>
      <c r="N177" s="216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269</v>
      </c>
      <c r="AT177" s="219" t="s">
        <v>253</v>
      </c>
      <c r="AU177" s="219" t="s">
        <v>80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269</v>
      </c>
      <c r="BM177" s="219" t="s">
        <v>1920</v>
      </c>
    </row>
    <row r="178" s="2" customFormat="1" ht="37.8" customHeight="1">
      <c r="A178" s="39"/>
      <c r="B178" s="40"/>
      <c r="C178" s="207" t="s">
        <v>683</v>
      </c>
      <c r="D178" s="207" t="s">
        <v>253</v>
      </c>
      <c r="E178" s="208" t="s">
        <v>1921</v>
      </c>
      <c r="F178" s="209" t="s">
        <v>1922</v>
      </c>
      <c r="G178" s="210" t="s">
        <v>256</v>
      </c>
      <c r="H178" s="211">
        <v>1</v>
      </c>
      <c r="I178" s="212"/>
      <c r="J178" s="213">
        <f>ROUND(I178*H178,2)</f>
        <v>0</v>
      </c>
      <c r="K178" s="209" t="s">
        <v>257</v>
      </c>
      <c r="L178" s="214"/>
      <c r="M178" s="215" t="s">
        <v>1</v>
      </c>
      <c r="N178" s="216" t="s">
        <v>38</v>
      </c>
      <c r="O178" s="9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269</v>
      </c>
      <c r="AT178" s="219" t="s">
        <v>253</v>
      </c>
      <c r="AU178" s="219" t="s">
        <v>80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269</v>
      </c>
      <c r="BM178" s="219" t="s">
        <v>1923</v>
      </c>
    </row>
    <row r="179" s="2" customFormat="1" ht="37.8" customHeight="1">
      <c r="A179" s="39"/>
      <c r="B179" s="40"/>
      <c r="C179" s="207" t="s">
        <v>687</v>
      </c>
      <c r="D179" s="207" t="s">
        <v>253</v>
      </c>
      <c r="E179" s="208" t="s">
        <v>1924</v>
      </c>
      <c r="F179" s="209" t="s">
        <v>1925</v>
      </c>
      <c r="G179" s="210" t="s">
        <v>256</v>
      </c>
      <c r="H179" s="211">
        <v>2</v>
      </c>
      <c r="I179" s="212"/>
      <c r="J179" s="213">
        <f>ROUND(I179*H179,2)</f>
        <v>0</v>
      </c>
      <c r="K179" s="209" t="s">
        <v>257</v>
      </c>
      <c r="L179" s="214"/>
      <c r="M179" s="215" t="s">
        <v>1</v>
      </c>
      <c r="N179" s="216" t="s">
        <v>38</v>
      </c>
      <c r="O179" s="9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269</v>
      </c>
      <c r="AT179" s="219" t="s">
        <v>253</v>
      </c>
      <c r="AU179" s="219" t="s">
        <v>80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269</v>
      </c>
      <c r="BM179" s="219" t="s">
        <v>1926</v>
      </c>
    </row>
    <row r="180" s="2" customFormat="1" ht="37.8" customHeight="1">
      <c r="A180" s="39"/>
      <c r="B180" s="40"/>
      <c r="C180" s="207" t="s">
        <v>1064</v>
      </c>
      <c r="D180" s="207" t="s">
        <v>253</v>
      </c>
      <c r="E180" s="208" t="s">
        <v>1927</v>
      </c>
      <c r="F180" s="209" t="s">
        <v>1928</v>
      </c>
      <c r="G180" s="210" t="s">
        <v>256</v>
      </c>
      <c r="H180" s="211">
        <v>2</v>
      </c>
      <c r="I180" s="212"/>
      <c r="J180" s="213">
        <f>ROUND(I180*H180,2)</f>
        <v>0</v>
      </c>
      <c r="K180" s="209" t="s">
        <v>257</v>
      </c>
      <c r="L180" s="214"/>
      <c r="M180" s="215" t="s">
        <v>1</v>
      </c>
      <c r="N180" s="216" t="s">
        <v>38</v>
      </c>
      <c r="O180" s="92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9" t="s">
        <v>269</v>
      </c>
      <c r="AT180" s="219" t="s">
        <v>253</v>
      </c>
      <c r="AU180" s="219" t="s">
        <v>80</v>
      </c>
      <c r="AY180" s="18" t="s">
        <v>258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80</v>
      </c>
      <c r="BK180" s="220">
        <f>ROUND(I180*H180,2)</f>
        <v>0</v>
      </c>
      <c r="BL180" s="18" t="s">
        <v>269</v>
      </c>
      <c r="BM180" s="219" t="s">
        <v>1929</v>
      </c>
    </row>
    <row r="181" s="2" customFormat="1" ht="37.8" customHeight="1">
      <c r="A181" s="39"/>
      <c r="B181" s="40"/>
      <c r="C181" s="207" t="s">
        <v>715</v>
      </c>
      <c r="D181" s="207" t="s">
        <v>253</v>
      </c>
      <c r="E181" s="208" t="s">
        <v>1930</v>
      </c>
      <c r="F181" s="209" t="s">
        <v>1931</v>
      </c>
      <c r="G181" s="210" t="s">
        <v>256</v>
      </c>
      <c r="H181" s="211">
        <v>3</v>
      </c>
      <c r="I181" s="212"/>
      <c r="J181" s="213">
        <f>ROUND(I181*H181,2)</f>
        <v>0</v>
      </c>
      <c r="K181" s="209" t="s">
        <v>257</v>
      </c>
      <c r="L181" s="214"/>
      <c r="M181" s="215" t="s">
        <v>1</v>
      </c>
      <c r="N181" s="216" t="s">
        <v>38</v>
      </c>
      <c r="O181" s="9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9" t="s">
        <v>269</v>
      </c>
      <c r="AT181" s="219" t="s">
        <v>253</v>
      </c>
      <c r="AU181" s="219" t="s">
        <v>80</v>
      </c>
      <c r="AY181" s="18" t="s">
        <v>258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80</v>
      </c>
      <c r="BK181" s="220">
        <f>ROUND(I181*H181,2)</f>
        <v>0</v>
      </c>
      <c r="BL181" s="18" t="s">
        <v>269</v>
      </c>
      <c r="BM181" s="219" t="s">
        <v>1932</v>
      </c>
    </row>
    <row r="182" s="2" customFormat="1" ht="37.8" customHeight="1">
      <c r="A182" s="39"/>
      <c r="B182" s="40"/>
      <c r="C182" s="207" t="s">
        <v>711</v>
      </c>
      <c r="D182" s="207" t="s">
        <v>253</v>
      </c>
      <c r="E182" s="208" t="s">
        <v>1933</v>
      </c>
      <c r="F182" s="209" t="s">
        <v>1934</v>
      </c>
      <c r="G182" s="210" t="s">
        <v>256</v>
      </c>
      <c r="H182" s="211">
        <v>3</v>
      </c>
      <c r="I182" s="212"/>
      <c r="J182" s="213">
        <f>ROUND(I182*H182,2)</f>
        <v>0</v>
      </c>
      <c r="K182" s="209" t="s">
        <v>257</v>
      </c>
      <c r="L182" s="214"/>
      <c r="M182" s="215" t="s">
        <v>1</v>
      </c>
      <c r="N182" s="216" t="s">
        <v>38</v>
      </c>
      <c r="O182" s="9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9" t="s">
        <v>269</v>
      </c>
      <c r="AT182" s="219" t="s">
        <v>253</v>
      </c>
      <c r="AU182" s="219" t="s">
        <v>80</v>
      </c>
      <c r="AY182" s="18" t="s">
        <v>258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80</v>
      </c>
      <c r="BK182" s="220">
        <f>ROUND(I182*H182,2)</f>
        <v>0</v>
      </c>
      <c r="BL182" s="18" t="s">
        <v>269</v>
      </c>
      <c r="BM182" s="219" t="s">
        <v>1935</v>
      </c>
    </row>
    <row r="183" s="2" customFormat="1" ht="37.8" customHeight="1">
      <c r="A183" s="39"/>
      <c r="B183" s="40"/>
      <c r="C183" s="207" t="s">
        <v>691</v>
      </c>
      <c r="D183" s="207" t="s">
        <v>253</v>
      </c>
      <c r="E183" s="208" t="s">
        <v>1936</v>
      </c>
      <c r="F183" s="209" t="s">
        <v>1937</v>
      </c>
      <c r="G183" s="210" t="s">
        <v>256</v>
      </c>
      <c r="H183" s="211">
        <v>2</v>
      </c>
      <c r="I183" s="212"/>
      <c r="J183" s="213">
        <f>ROUND(I183*H183,2)</f>
        <v>0</v>
      </c>
      <c r="K183" s="209" t="s">
        <v>257</v>
      </c>
      <c r="L183" s="214"/>
      <c r="M183" s="215" t="s">
        <v>1</v>
      </c>
      <c r="N183" s="216" t="s">
        <v>38</v>
      </c>
      <c r="O183" s="9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9" t="s">
        <v>269</v>
      </c>
      <c r="AT183" s="219" t="s">
        <v>253</v>
      </c>
      <c r="AU183" s="219" t="s">
        <v>80</v>
      </c>
      <c r="AY183" s="18" t="s">
        <v>258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80</v>
      </c>
      <c r="BK183" s="220">
        <f>ROUND(I183*H183,2)</f>
        <v>0</v>
      </c>
      <c r="BL183" s="18" t="s">
        <v>269</v>
      </c>
      <c r="BM183" s="219" t="s">
        <v>1938</v>
      </c>
    </row>
    <row r="184" s="2" customFormat="1" ht="33" customHeight="1">
      <c r="A184" s="39"/>
      <c r="B184" s="40"/>
      <c r="C184" s="207" t="s">
        <v>698</v>
      </c>
      <c r="D184" s="207" t="s">
        <v>253</v>
      </c>
      <c r="E184" s="208" t="s">
        <v>1939</v>
      </c>
      <c r="F184" s="209" t="s">
        <v>1940</v>
      </c>
      <c r="G184" s="210" t="s">
        <v>256</v>
      </c>
      <c r="H184" s="211">
        <v>2</v>
      </c>
      <c r="I184" s="212"/>
      <c r="J184" s="213">
        <f>ROUND(I184*H184,2)</f>
        <v>0</v>
      </c>
      <c r="K184" s="209" t="s">
        <v>257</v>
      </c>
      <c r="L184" s="214"/>
      <c r="M184" s="215" t="s">
        <v>1</v>
      </c>
      <c r="N184" s="216" t="s">
        <v>38</v>
      </c>
      <c r="O184" s="9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9" t="s">
        <v>269</v>
      </c>
      <c r="AT184" s="219" t="s">
        <v>253</v>
      </c>
      <c r="AU184" s="219" t="s">
        <v>80</v>
      </c>
      <c r="AY184" s="18" t="s">
        <v>258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80</v>
      </c>
      <c r="BK184" s="220">
        <f>ROUND(I184*H184,2)</f>
        <v>0</v>
      </c>
      <c r="BL184" s="18" t="s">
        <v>269</v>
      </c>
      <c r="BM184" s="219" t="s">
        <v>1941</v>
      </c>
    </row>
    <row r="185" s="2" customFormat="1" ht="24.15" customHeight="1">
      <c r="A185" s="39"/>
      <c r="B185" s="40"/>
      <c r="C185" s="221" t="s">
        <v>702</v>
      </c>
      <c r="D185" s="221" t="s">
        <v>260</v>
      </c>
      <c r="E185" s="222" t="s">
        <v>1942</v>
      </c>
      <c r="F185" s="223" t="s">
        <v>1943</v>
      </c>
      <c r="G185" s="224" t="s">
        <v>256</v>
      </c>
      <c r="H185" s="225">
        <v>1</v>
      </c>
      <c r="I185" s="226"/>
      <c r="J185" s="227">
        <f>ROUND(I185*H185,2)</f>
        <v>0</v>
      </c>
      <c r="K185" s="223" t="s">
        <v>257</v>
      </c>
      <c r="L185" s="45"/>
      <c r="M185" s="228" t="s">
        <v>1</v>
      </c>
      <c r="N185" s="229" t="s">
        <v>38</v>
      </c>
      <c r="O185" s="92"/>
      <c r="P185" s="217">
        <f>O185*H185</f>
        <v>0</v>
      </c>
      <c r="Q185" s="217">
        <v>0</v>
      </c>
      <c r="R185" s="217">
        <f>Q185*H185</f>
        <v>0</v>
      </c>
      <c r="S185" s="217">
        <v>0</v>
      </c>
      <c r="T185" s="21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9" t="s">
        <v>430</v>
      </c>
      <c r="AT185" s="219" t="s">
        <v>260</v>
      </c>
      <c r="AU185" s="219" t="s">
        <v>80</v>
      </c>
      <c r="AY185" s="18" t="s">
        <v>258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80</v>
      </c>
      <c r="BK185" s="220">
        <f>ROUND(I185*H185,2)</f>
        <v>0</v>
      </c>
      <c r="BL185" s="18" t="s">
        <v>430</v>
      </c>
      <c r="BM185" s="219" t="s">
        <v>1944</v>
      </c>
    </row>
    <row r="186" s="2" customFormat="1" ht="16.5" customHeight="1">
      <c r="A186" s="39"/>
      <c r="B186" s="40"/>
      <c r="C186" s="221" t="s">
        <v>1075</v>
      </c>
      <c r="D186" s="221" t="s">
        <v>260</v>
      </c>
      <c r="E186" s="222" t="s">
        <v>1945</v>
      </c>
      <c r="F186" s="223" t="s">
        <v>1946</v>
      </c>
      <c r="G186" s="224" t="s">
        <v>256</v>
      </c>
      <c r="H186" s="225">
        <v>3</v>
      </c>
      <c r="I186" s="226"/>
      <c r="J186" s="227">
        <f>ROUND(I186*H186,2)</f>
        <v>0</v>
      </c>
      <c r="K186" s="223" t="s">
        <v>257</v>
      </c>
      <c r="L186" s="45"/>
      <c r="M186" s="228" t="s">
        <v>1</v>
      </c>
      <c r="N186" s="229" t="s">
        <v>38</v>
      </c>
      <c r="O186" s="9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9" t="s">
        <v>430</v>
      </c>
      <c r="AT186" s="219" t="s">
        <v>260</v>
      </c>
      <c r="AU186" s="219" t="s">
        <v>80</v>
      </c>
      <c r="AY186" s="18" t="s">
        <v>258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80</v>
      </c>
      <c r="BK186" s="220">
        <f>ROUND(I186*H186,2)</f>
        <v>0</v>
      </c>
      <c r="BL186" s="18" t="s">
        <v>430</v>
      </c>
      <c r="BM186" s="219" t="s">
        <v>1947</v>
      </c>
    </row>
    <row r="187" s="2" customFormat="1" ht="24.15" customHeight="1">
      <c r="A187" s="39"/>
      <c r="B187" s="40"/>
      <c r="C187" s="221" t="s">
        <v>509</v>
      </c>
      <c r="D187" s="221" t="s">
        <v>260</v>
      </c>
      <c r="E187" s="222" t="s">
        <v>1948</v>
      </c>
      <c r="F187" s="223" t="s">
        <v>1949</v>
      </c>
      <c r="G187" s="224" t="s">
        <v>256</v>
      </c>
      <c r="H187" s="225">
        <v>2</v>
      </c>
      <c r="I187" s="226"/>
      <c r="J187" s="227">
        <f>ROUND(I187*H187,2)</f>
        <v>0</v>
      </c>
      <c r="K187" s="223" t="s">
        <v>257</v>
      </c>
      <c r="L187" s="45"/>
      <c r="M187" s="228" t="s">
        <v>1</v>
      </c>
      <c r="N187" s="229" t="s">
        <v>38</v>
      </c>
      <c r="O187" s="9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9" t="s">
        <v>430</v>
      </c>
      <c r="AT187" s="219" t="s">
        <v>260</v>
      </c>
      <c r="AU187" s="219" t="s">
        <v>80</v>
      </c>
      <c r="AY187" s="18" t="s">
        <v>258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80</v>
      </c>
      <c r="BK187" s="220">
        <f>ROUND(I187*H187,2)</f>
        <v>0</v>
      </c>
      <c r="BL187" s="18" t="s">
        <v>430</v>
      </c>
      <c r="BM187" s="219" t="s">
        <v>1950</v>
      </c>
    </row>
    <row r="188" s="2" customFormat="1" ht="24.15" customHeight="1">
      <c r="A188" s="39"/>
      <c r="B188" s="40"/>
      <c r="C188" s="221" t="s">
        <v>1078</v>
      </c>
      <c r="D188" s="221" t="s">
        <v>260</v>
      </c>
      <c r="E188" s="222" t="s">
        <v>1951</v>
      </c>
      <c r="F188" s="223" t="s">
        <v>1952</v>
      </c>
      <c r="G188" s="224" t="s">
        <v>256</v>
      </c>
      <c r="H188" s="225">
        <v>1</v>
      </c>
      <c r="I188" s="226"/>
      <c r="J188" s="227">
        <f>ROUND(I188*H188,2)</f>
        <v>0</v>
      </c>
      <c r="K188" s="223" t="s">
        <v>257</v>
      </c>
      <c r="L188" s="45"/>
      <c r="M188" s="228" t="s">
        <v>1</v>
      </c>
      <c r="N188" s="229" t="s">
        <v>38</v>
      </c>
      <c r="O188" s="9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9" t="s">
        <v>430</v>
      </c>
      <c r="AT188" s="219" t="s">
        <v>260</v>
      </c>
      <c r="AU188" s="219" t="s">
        <v>80</v>
      </c>
      <c r="AY188" s="18" t="s">
        <v>258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80</v>
      </c>
      <c r="BK188" s="220">
        <f>ROUND(I188*H188,2)</f>
        <v>0</v>
      </c>
      <c r="BL188" s="18" t="s">
        <v>430</v>
      </c>
      <c r="BM188" s="219" t="s">
        <v>1953</v>
      </c>
    </row>
    <row r="189" s="2" customFormat="1" ht="24.15" customHeight="1">
      <c r="A189" s="39"/>
      <c r="B189" s="40"/>
      <c r="C189" s="221" t="s">
        <v>841</v>
      </c>
      <c r="D189" s="221" t="s">
        <v>260</v>
      </c>
      <c r="E189" s="222" t="s">
        <v>1954</v>
      </c>
      <c r="F189" s="223" t="s">
        <v>1955</v>
      </c>
      <c r="G189" s="224" t="s">
        <v>256</v>
      </c>
      <c r="H189" s="225">
        <v>1</v>
      </c>
      <c r="I189" s="226"/>
      <c r="J189" s="227">
        <f>ROUND(I189*H189,2)</f>
        <v>0</v>
      </c>
      <c r="K189" s="223" t="s">
        <v>257</v>
      </c>
      <c r="L189" s="45"/>
      <c r="M189" s="228" t="s">
        <v>1</v>
      </c>
      <c r="N189" s="229" t="s">
        <v>38</v>
      </c>
      <c r="O189" s="9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9" t="s">
        <v>430</v>
      </c>
      <c r="AT189" s="219" t="s">
        <v>260</v>
      </c>
      <c r="AU189" s="219" t="s">
        <v>80</v>
      </c>
      <c r="AY189" s="18" t="s">
        <v>258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80</v>
      </c>
      <c r="BK189" s="220">
        <f>ROUND(I189*H189,2)</f>
        <v>0</v>
      </c>
      <c r="BL189" s="18" t="s">
        <v>430</v>
      </c>
      <c r="BM189" s="219" t="s">
        <v>1956</v>
      </c>
    </row>
    <row r="190" s="2" customFormat="1" ht="24.15" customHeight="1">
      <c r="A190" s="39"/>
      <c r="B190" s="40"/>
      <c r="C190" s="221" t="s">
        <v>874</v>
      </c>
      <c r="D190" s="221" t="s">
        <v>260</v>
      </c>
      <c r="E190" s="222" t="s">
        <v>1957</v>
      </c>
      <c r="F190" s="223" t="s">
        <v>1958</v>
      </c>
      <c r="G190" s="224" t="s">
        <v>256</v>
      </c>
      <c r="H190" s="225">
        <v>28</v>
      </c>
      <c r="I190" s="226"/>
      <c r="J190" s="227">
        <f>ROUND(I190*H190,2)</f>
        <v>0</v>
      </c>
      <c r="K190" s="223" t="s">
        <v>257</v>
      </c>
      <c r="L190" s="45"/>
      <c r="M190" s="228" t="s">
        <v>1</v>
      </c>
      <c r="N190" s="229" t="s">
        <v>38</v>
      </c>
      <c r="O190" s="92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9" t="s">
        <v>430</v>
      </c>
      <c r="AT190" s="219" t="s">
        <v>260</v>
      </c>
      <c r="AU190" s="219" t="s">
        <v>80</v>
      </c>
      <c r="AY190" s="18" t="s">
        <v>258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80</v>
      </c>
      <c r="BK190" s="220">
        <f>ROUND(I190*H190,2)</f>
        <v>0</v>
      </c>
      <c r="BL190" s="18" t="s">
        <v>430</v>
      </c>
      <c r="BM190" s="219" t="s">
        <v>1959</v>
      </c>
    </row>
    <row r="191" s="2" customFormat="1" ht="24.15" customHeight="1">
      <c r="A191" s="39"/>
      <c r="B191" s="40"/>
      <c r="C191" s="221" t="s">
        <v>1081</v>
      </c>
      <c r="D191" s="221" t="s">
        <v>260</v>
      </c>
      <c r="E191" s="222" t="s">
        <v>1960</v>
      </c>
      <c r="F191" s="223" t="s">
        <v>1961</v>
      </c>
      <c r="G191" s="224" t="s">
        <v>256</v>
      </c>
      <c r="H191" s="225">
        <v>19</v>
      </c>
      <c r="I191" s="226"/>
      <c r="J191" s="227">
        <f>ROUND(I191*H191,2)</f>
        <v>0</v>
      </c>
      <c r="K191" s="223" t="s">
        <v>257</v>
      </c>
      <c r="L191" s="45"/>
      <c r="M191" s="228" t="s">
        <v>1</v>
      </c>
      <c r="N191" s="229" t="s">
        <v>38</v>
      </c>
      <c r="O191" s="92"/>
      <c r="P191" s="217">
        <f>O191*H191</f>
        <v>0</v>
      </c>
      <c r="Q191" s="217">
        <v>0</v>
      </c>
      <c r="R191" s="217">
        <f>Q191*H191</f>
        <v>0</v>
      </c>
      <c r="S191" s="217">
        <v>0</v>
      </c>
      <c r="T191" s="21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9" t="s">
        <v>430</v>
      </c>
      <c r="AT191" s="219" t="s">
        <v>260</v>
      </c>
      <c r="AU191" s="219" t="s">
        <v>80</v>
      </c>
      <c r="AY191" s="18" t="s">
        <v>258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80</v>
      </c>
      <c r="BK191" s="220">
        <f>ROUND(I191*H191,2)</f>
        <v>0</v>
      </c>
      <c r="BL191" s="18" t="s">
        <v>430</v>
      </c>
      <c r="BM191" s="219" t="s">
        <v>1962</v>
      </c>
    </row>
    <row r="192" s="2" customFormat="1" ht="24.15" customHeight="1">
      <c r="A192" s="39"/>
      <c r="B192" s="40"/>
      <c r="C192" s="221" t="s">
        <v>1083</v>
      </c>
      <c r="D192" s="221" t="s">
        <v>260</v>
      </c>
      <c r="E192" s="222" t="s">
        <v>1963</v>
      </c>
      <c r="F192" s="223" t="s">
        <v>1964</v>
      </c>
      <c r="G192" s="224" t="s">
        <v>256</v>
      </c>
      <c r="H192" s="225">
        <v>29</v>
      </c>
      <c r="I192" s="226"/>
      <c r="J192" s="227">
        <f>ROUND(I192*H192,2)</f>
        <v>0</v>
      </c>
      <c r="K192" s="223" t="s">
        <v>257</v>
      </c>
      <c r="L192" s="45"/>
      <c r="M192" s="228" t="s">
        <v>1</v>
      </c>
      <c r="N192" s="229" t="s">
        <v>38</v>
      </c>
      <c r="O192" s="9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9" t="s">
        <v>430</v>
      </c>
      <c r="AT192" s="219" t="s">
        <v>260</v>
      </c>
      <c r="AU192" s="219" t="s">
        <v>80</v>
      </c>
      <c r="AY192" s="18" t="s">
        <v>258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80</v>
      </c>
      <c r="BK192" s="220">
        <f>ROUND(I192*H192,2)</f>
        <v>0</v>
      </c>
      <c r="BL192" s="18" t="s">
        <v>430</v>
      </c>
      <c r="BM192" s="219" t="s">
        <v>1965</v>
      </c>
    </row>
    <row r="193" s="2" customFormat="1" ht="21.75" customHeight="1">
      <c r="A193" s="39"/>
      <c r="B193" s="40"/>
      <c r="C193" s="221" t="s">
        <v>1085</v>
      </c>
      <c r="D193" s="221" t="s">
        <v>260</v>
      </c>
      <c r="E193" s="222" t="s">
        <v>1966</v>
      </c>
      <c r="F193" s="223" t="s">
        <v>1967</v>
      </c>
      <c r="G193" s="224" t="s">
        <v>256</v>
      </c>
      <c r="H193" s="225">
        <v>4</v>
      </c>
      <c r="I193" s="226"/>
      <c r="J193" s="227">
        <f>ROUND(I193*H193,2)</f>
        <v>0</v>
      </c>
      <c r="K193" s="223" t="s">
        <v>257</v>
      </c>
      <c r="L193" s="45"/>
      <c r="M193" s="228" t="s">
        <v>1</v>
      </c>
      <c r="N193" s="229" t="s">
        <v>38</v>
      </c>
      <c r="O193" s="9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9" t="s">
        <v>430</v>
      </c>
      <c r="AT193" s="219" t="s">
        <v>260</v>
      </c>
      <c r="AU193" s="219" t="s">
        <v>80</v>
      </c>
      <c r="AY193" s="18" t="s">
        <v>258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80</v>
      </c>
      <c r="BK193" s="220">
        <f>ROUND(I193*H193,2)</f>
        <v>0</v>
      </c>
      <c r="BL193" s="18" t="s">
        <v>430</v>
      </c>
      <c r="BM193" s="219" t="s">
        <v>1968</v>
      </c>
    </row>
    <row r="194" s="2" customFormat="1" ht="37.8" customHeight="1">
      <c r="A194" s="39"/>
      <c r="B194" s="40"/>
      <c r="C194" s="207" t="s">
        <v>1087</v>
      </c>
      <c r="D194" s="207" t="s">
        <v>253</v>
      </c>
      <c r="E194" s="208" t="s">
        <v>1969</v>
      </c>
      <c r="F194" s="209" t="s">
        <v>1970</v>
      </c>
      <c r="G194" s="210" t="s">
        <v>256</v>
      </c>
      <c r="H194" s="211">
        <v>1</v>
      </c>
      <c r="I194" s="212"/>
      <c r="J194" s="213">
        <f>ROUND(I194*H194,2)</f>
        <v>0</v>
      </c>
      <c r="K194" s="209" t="s">
        <v>257</v>
      </c>
      <c r="L194" s="214"/>
      <c r="M194" s="215" t="s">
        <v>1</v>
      </c>
      <c r="N194" s="216" t="s">
        <v>38</v>
      </c>
      <c r="O194" s="9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9" t="s">
        <v>269</v>
      </c>
      <c r="AT194" s="219" t="s">
        <v>253</v>
      </c>
      <c r="AU194" s="219" t="s">
        <v>80</v>
      </c>
      <c r="AY194" s="18" t="s">
        <v>258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80</v>
      </c>
      <c r="BK194" s="220">
        <f>ROUND(I194*H194,2)</f>
        <v>0</v>
      </c>
      <c r="BL194" s="18" t="s">
        <v>269</v>
      </c>
      <c r="BM194" s="219" t="s">
        <v>1971</v>
      </c>
    </row>
    <row r="195" s="2" customFormat="1" ht="44.25" customHeight="1">
      <c r="A195" s="39"/>
      <c r="B195" s="40"/>
      <c r="C195" s="207" t="s">
        <v>876</v>
      </c>
      <c r="D195" s="207" t="s">
        <v>253</v>
      </c>
      <c r="E195" s="208" t="s">
        <v>1972</v>
      </c>
      <c r="F195" s="209" t="s">
        <v>1973</v>
      </c>
      <c r="G195" s="210" t="s">
        <v>256</v>
      </c>
      <c r="H195" s="211">
        <v>2</v>
      </c>
      <c r="I195" s="212"/>
      <c r="J195" s="213">
        <f>ROUND(I195*H195,2)</f>
        <v>0</v>
      </c>
      <c r="K195" s="209" t="s">
        <v>257</v>
      </c>
      <c r="L195" s="214"/>
      <c r="M195" s="215" t="s">
        <v>1</v>
      </c>
      <c r="N195" s="216" t="s">
        <v>38</v>
      </c>
      <c r="O195" s="92"/>
      <c r="P195" s="217">
        <f>O195*H195</f>
        <v>0</v>
      </c>
      <c r="Q195" s="217">
        <v>0</v>
      </c>
      <c r="R195" s="217">
        <f>Q195*H195</f>
        <v>0</v>
      </c>
      <c r="S195" s="217">
        <v>0</v>
      </c>
      <c r="T195" s="21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9" t="s">
        <v>269</v>
      </c>
      <c r="AT195" s="219" t="s">
        <v>253</v>
      </c>
      <c r="AU195" s="219" t="s">
        <v>80</v>
      </c>
      <c r="AY195" s="18" t="s">
        <v>258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80</v>
      </c>
      <c r="BK195" s="220">
        <f>ROUND(I195*H195,2)</f>
        <v>0</v>
      </c>
      <c r="BL195" s="18" t="s">
        <v>269</v>
      </c>
      <c r="BM195" s="219" t="s">
        <v>1974</v>
      </c>
    </row>
    <row r="196" s="2" customFormat="1" ht="55.5" customHeight="1">
      <c r="A196" s="39"/>
      <c r="B196" s="40"/>
      <c r="C196" s="207" t="s">
        <v>1089</v>
      </c>
      <c r="D196" s="207" t="s">
        <v>253</v>
      </c>
      <c r="E196" s="208" t="s">
        <v>1975</v>
      </c>
      <c r="F196" s="209" t="s">
        <v>1976</v>
      </c>
      <c r="G196" s="210" t="s">
        <v>256</v>
      </c>
      <c r="H196" s="211">
        <v>1</v>
      </c>
      <c r="I196" s="212"/>
      <c r="J196" s="213">
        <f>ROUND(I196*H196,2)</f>
        <v>0</v>
      </c>
      <c r="K196" s="209" t="s">
        <v>257</v>
      </c>
      <c r="L196" s="214"/>
      <c r="M196" s="215" t="s">
        <v>1</v>
      </c>
      <c r="N196" s="216" t="s">
        <v>38</v>
      </c>
      <c r="O196" s="92"/>
      <c r="P196" s="217">
        <f>O196*H196</f>
        <v>0</v>
      </c>
      <c r="Q196" s="217">
        <v>0</v>
      </c>
      <c r="R196" s="217">
        <f>Q196*H196</f>
        <v>0</v>
      </c>
      <c r="S196" s="217">
        <v>0</v>
      </c>
      <c r="T196" s="21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9" t="s">
        <v>269</v>
      </c>
      <c r="AT196" s="219" t="s">
        <v>253</v>
      </c>
      <c r="AU196" s="219" t="s">
        <v>80</v>
      </c>
      <c r="AY196" s="18" t="s">
        <v>258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80</v>
      </c>
      <c r="BK196" s="220">
        <f>ROUND(I196*H196,2)</f>
        <v>0</v>
      </c>
      <c r="BL196" s="18" t="s">
        <v>269</v>
      </c>
      <c r="BM196" s="219" t="s">
        <v>1977</v>
      </c>
    </row>
    <row r="197" s="2" customFormat="1" ht="44.25" customHeight="1">
      <c r="A197" s="39"/>
      <c r="B197" s="40"/>
      <c r="C197" s="207" t="s">
        <v>1091</v>
      </c>
      <c r="D197" s="207" t="s">
        <v>253</v>
      </c>
      <c r="E197" s="208" t="s">
        <v>1978</v>
      </c>
      <c r="F197" s="209" t="s">
        <v>1979</v>
      </c>
      <c r="G197" s="210" t="s">
        <v>256</v>
      </c>
      <c r="H197" s="211">
        <v>1</v>
      </c>
      <c r="I197" s="212"/>
      <c r="J197" s="213">
        <f>ROUND(I197*H197,2)</f>
        <v>0</v>
      </c>
      <c r="K197" s="209" t="s">
        <v>257</v>
      </c>
      <c r="L197" s="214"/>
      <c r="M197" s="215" t="s">
        <v>1</v>
      </c>
      <c r="N197" s="216" t="s">
        <v>38</v>
      </c>
      <c r="O197" s="92"/>
      <c r="P197" s="217">
        <f>O197*H197</f>
        <v>0</v>
      </c>
      <c r="Q197" s="217">
        <v>0</v>
      </c>
      <c r="R197" s="217">
        <f>Q197*H197</f>
        <v>0</v>
      </c>
      <c r="S197" s="217">
        <v>0</v>
      </c>
      <c r="T197" s="21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9" t="s">
        <v>269</v>
      </c>
      <c r="AT197" s="219" t="s">
        <v>253</v>
      </c>
      <c r="AU197" s="219" t="s">
        <v>80</v>
      </c>
      <c r="AY197" s="18" t="s">
        <v>258</v>
      </c>
      <c r="BE197" s="220">
        <f>IF(N197="základní",J197,0)</f>
        <v>0</v>
      </c>
      <c r="BF197" s="220">
        <f>IF(N197="snížená",J197,0)</f>
        <v>0</v>
      </c>
      <c r="BG197" s="220">
        <f>IF(N197="zákl. přenesená",J197,0)</f>
        <v>0</v>
      </c>
      <c r="BH197" s="220">
        <f>IF(N197="sníž. přenesená",J197,0)</f>
        <v>0</v>
      </c>
      <c r="BI197" s="220">
        <f>IF(N197="nulová",J197,0)</f>
        <v>0</v>
      </c>
      <c r="BJ197" s="18" t="s">
        <v>80</v>
      </c>
      <c r="BK197" s="220">
        <f>ROUND(I197*H197,2)</f>
        <v>0</v>
      </c>
      <c r="BL197" s="18" t="s">
        <v>269</v>
      </c>
      <c r="BM197" s="219" t="s">
        <v>1980</v>
      </c>
    </row>
    <row r="198" s="2" customFormat="1" ht="37.8" customHeight="1">
      <c r="A198" s="39"/>
      <c r="B198" s="40"/>
      <c r="C198" s="207" t="s">
        <v>1093</v>
      </c>
      <c r="D198" s="207" t="s">
        <v>253</v>
      </c>
      <c r="E198" s="208" t="s">
        <v>1981</v>
      </c>
      <c r="F198" s="209" t="s">
        <v>1982</v>
      </c>
      <c r="G198" s="210" t="s">
        <v>256</v>
      </c>
      <c r="H198" s="211">
        <v>1</v>
      </c>
      <c r="I198" s="212"/>
      <c r="J198" s="213">
        <f>ROUND(I198*H198,2)</f>
        <v>0</v>
      </c>
      <c r="K198" s="209" t="s">
        <v>257</v>
      </c>
      <c r="L198" s="214"/>
      <c r="M198" s="215" t="s">
        <v>1</v>
      </c>
      <c r="N198" s="216" t="s">
        <v>38</v>
      </c>
      <c r="O198" s="92"/>
      <c r="P198" s="217">
        <f>O198*H198</f>
        <v>0</v>
      </c>
      <c r="Q198" s="217">
        <v>0</v>
      </c>
      <c r="R198" s="217">
        <f>Q198*H198</f>
        <v>0</v>
      </c>
      <c r="S198" s="217">
        <v>0</v>
      </c>
      <c r="T198" s="21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9" t="s">
        <v>269</v>
      </c>
      <c r="AT198" s="219" t="s">
        <v>253</v>
      </c>
      <c r="AU198" s="219" t="s">
        <v>80</v>
      </c>
      <c r="AY198" s="18" t="s">
        <v>258</v>
      </c>
      <c r="BE198" s="220">
        <f>IF(N198="základní",J198,0)</f>
        <v>0</v>
      </c>
      <c r="BF198" s="220">
        <f>IF(N198="snížená",J198,0)</f>
        <v>0</v>
      </c>
      <c r="BG198" s="220">
        <f>IF(N198="zákl. přenesená",J198,0)</f>
        <v>0</v>
      </c>
      <c r="BH198" s="220">
        <f>IF(N198="sníž. přenesená",J198,0)</f>
        <v>0</v>
      </c>
      <c r="BI198" s="220">
        <f>IF(N198="nulová",J198,0)</f>
        <v>0</v>
      </c>
      <c r="BJ198" s="18" t="s">
        <v>80</v>
      </c>
      <c r="BK198" s="220">
        <f>ROUND(I198*H198,2)</f>
        <v>0</v>
      </c>
      <c r="BL198" s="18" t="s">
        <v>269</v>
      </c>
      <c r="BM198" s="219" t="s">
        <v>1983</v>
      </c>
    </row>
    <row r="199" s="2" customFormat="1" ht="37.8" customHeight="1">
      <c r="A199" s="39"/>
      <c r="B199" s="40"/>
      <c r="C199" s="207" t="s">
        <v>1984</v>
      </c>
      <c r="D199" s="207" t="s">
        <v>253</v>
      </c>
      <c r="E199" s="208" t="s">
        <v>1985</v>
      </c>
      <c r="F199" s="209" t="s">
        <v>1986</v>
      </c>
      <c r="G199" s="210" t="s">
        <v>256</v>
      </c>
      <c r="H199" s="211">
        <v>1</v>
      </c>
      <c r="I199" s="212"/>
      <c r="J199" s="213">
        <f>ROUND(I199*H199,2)</f>
        <v>0</v>
      </c>
      <c r="K199" s="209" t="s">
        <v>257</v>
      </c>
      <c r="L199" s="214"/>
      <c r="M199" s="215" t="s">
        <v>1</v>
      </c>
      <c r="N199" s="216" t="s">
        <v>38</v>
      </c>
      <c r="O199" s="9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9" t="s">
        <v>269</v>
      </c>
      <c r="AT199" s="219" t="s">
        <v>253</v>
      </c>
      <c r="AU199" s="219" t="s">
        <v>80</v>
      </c>
      <c r="AY199" s="18" t="s">
        <v>258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80</v>
      </c>
      <c r="BK199" s="220">
        <f>ROUND(I199*H199,2)</f>
        <v>0</v>
      </c>
      <c r="BL199" s="18" t="s">
        <v>269</v>
      </c>
      <c r="BM199" s="219" t="s">
        <v>1987</v>
      </c>
    </row>
    <row r="200" s="2" customFormat="1" ht="37.8" customHeight="1">
      <c r="A200" s="39"/>
      <c r="B200" s="40"/>
      <c r="C200" s="207" t="s">
        <v>881</v>
      </c>
      <c r="D200" s="207" t="s">
        <v>253</v>
      </c>
      <c r="E200" s="208" t="s">
        <v>1988</v>
      </c>
      <c r="F200" s="209" t="s">
        <v>1989</v>
      </c>
      <c r="G200" s="210" t="s">
        <v>256</v>
      </c>
      <c r="H200" s="211">
        <v>1</v>
      </c>
      <c r="I200" s="212"/>
      <c r="J200" s="213">
        <f>ROUND(I200*H200,2)</f>
        <v>0</v>
      </c>
      <c r="K200" s="209" t="s">
        <v>257</v>
      </c>
      <c r="L200" s="214"/>
      <c r="M200" s="215" t="s">
        <v>1</v>
      </c>
      <c r="N200" s="216" t="s">
        <v>38</v>
      </c>
      <c r="O200" s="9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9" t="s">
        <v>269</v>
      </c>
      <c r="AT200" s="219" t="s">
        <v>253</v>
      </c>
      <c r="AU200" s="219" t="s">
        <v>80</v>
      </c>
      <c r="AY200" s="18" t="s">
        <v>258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80</v>
      </c>
      <c r="BK200" s="220">
        <f>ROUND(I200*H200,2)</f>
        <v>0</v>
      </c>
      <c r="BL200" s="18" t="s">
        <v>269</v>
      </c>
      <c r="BM200" s="219" t="s">
        <v>1990</v>
      </c>
    </row>
    <row r="201" s="2" customFormat="1" ht="33" customHeight="1">
      <c r="A201" s="39"/>
      <c r="B201" s="40"/>
      <c r="C201" s="207" t="s">
        <v>1991</v>
      </c>
      <c r="D201" s="207" t="s">
        <v>253</v>
      </c>
      <c r="E201" s="208" t="s">
        <v>1992</v>
      </c>
      <c r="F201" s="209" t="s">
        <v>1993</v>
      </c>
      <c r="G201" s="210" t="s">
        <v>256</v>
      </c>
      <c r="H201" s="211">
        <v>1</v>
      </c>
      <c r="I201" s="212"/>
      <c r="J201" s="213">
        <f>ROUND(I201*H201,2)</f>
        <v>0</v>
      </c>
      <c r="K201" s="209" t="s">
        <v>257</v>
      </c>
      <c r="L201" s="214"/>
      <c r="M201" s="215" t="s">
        <v>1</v>
      </c>
      <c r="N201" s="216" t="s">
        <v>38</v>
      </c>
      <c r="O201" s="92"/>
      <c r="P201" s="217">
        <f>O201*H201</f>
        <v>0</v>
      </c>
      <c r="Q201" s="217">
        <v>0</v>
      </c>
      <c r="R201" s="217">
        <f>Q201*H201</f>
        <v>0</v>
      </c>
      <c r="S201" s="217">
        <v>0</v>
      </c>
      <c r="T201" s="21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19" t="s">
        <v>269</v>
      </c>
      <c r="AT201" s="219" t="s">
        <v>253</v>
      </c>
      <c r="AU201" s="219" t="s">
        <v>80</v>
      </c>
      <c r="AY201" s="18" t="s">
        <v>258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80</v>
      </c>
      <c r="BK201" s="220">
        <f>ROUND(I201*H201,2)</f>
        <v>0</v>
      </c>
      <c r="BL201" s="18" t="s">
        <v>269</v>
      </c>
      <c r="BM201" s="219" t="s">
        <v>1994</v>
      </c>
    </row>
    <row r="202" s="2" customFormat="1" ht="44.25" customHeight="1">
      <c r="A202" s="39"/>
      <c r="B202" s="40"/>
      <c r="C202" s="207" t="s">
        <v>1995</v>
      </c>
      <c r="D202" s="207" t="s">
        <v>253</v>
      </c>
      <c r="E202" s="208" t="s">
        <v>1996</v>
      </c>
      <c r="F202" s="209" t="s">
        <v>1997</v>
      </c>
      <c r="G202" s="210" t="s">
        <v>256</v>
      </c>
      <c r="H202" s="211">
        <v>1</v>
      </c>
      <c r="I202" s="212"/>
      <c r="J202" s="213">
        <f>ROUND(I202*H202,2)</f>
        <v>0</v>
      </c>
      <c r="K202" s="209" t="s">
        <v>257</v>
      </c>
      <c r="L202" s="214"/>
      <c r="M202" s="215" t="s">
        <v>1</v>
      </c>
      <c r="N202" s="216" t="s">
        <v>38</v>
      </c>
      <c r="O202" s="92"/>
      <c r="P202" s="217">
        <f>O202*H202</f>
        <v>0</v>
      </c>
      <c r="Q202" s="217">
        <v>0</v>
      </c>
      <c r="R202" s="217">
        <f>Q202*H202</f>
        <v>0</v>
      </c>
      <c r="S202" s="217">
        <v>0</v>
      </c>
      <c r="T202" s="21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9" t="s">
        <v>269</v>
      </c>
      <c r="AT202" s="219" t="s">
        <v>253</v>
      </c>
      <c r="AU202" s="219" t="s">
        <v>80</v>
      </c>
      <c r="AY202" s="18" t="s">
        <v>258</v>
      </c>
      <c r="BE202" s="220">
        <f>IF(N202="základní",J202,0)</f>
        <v>0</v>
      </c>
      <c r="BF202" s="220">
        <f>IF(N202="snížená",J202,0)</f>
        <v>0</v>
      </c>
      <c r="BG202" s="220">
        <f>IF(N202="zákl. přenesená",J202,0)</f>
        <v>0</v>
      </c>
      <c r="BH202" s="220">
        <f>IF(N202="sníž. přenesená",J202,0)</f>
        <v>0</v>
      </c>
      <c r="BI202" s="220">
        <f>IF(N202="nulová",J202,0)</f>
        <v>0</v>
      </c>
      <c r="BJ202" s="18" t="s">
        <v>80</v>
      </c>
      <c r="BK202" s="220">
        <f>ROUND(I202*H202,2)</f>
        <v>0</v>
      </c>
      <c r="BL202" s="18" t="s">
        <v>269</v>
      </c>
      <c r="BM202" s="219" t="s">
        <v>1998</v>
      </c>
    </row>
    <row r="203" s="2" customFormat="1" ht="33" customHeight="1">
      <c r="A203" s="39"/>
      <c r="B203" s="40"/>
      <c r="C203" s="207" t="s">
        <v>1999</v>
      </c>
      <c r="D203" s="207" t="s">
        <v>253</v>
      </c>
      <c r="E203" s="208" t="s">
        <v>2000</v>
      </c>
      <c r="F203" s="209" t="s">
        <v>2001</v>
      </c>
      <c r="G203" s="210" t="s">
        <v>256</v>
      </c>
      <c r="H203" s="211">
        <v>28</v>
      </c>
      <c r="I203" s="212"/>
      <c r="J203" s="213">
        <f>ROUND(I203*H203,2)</f>
        <v>0</v>
      </c>
      <c r="K203" s="209" t="s">
        <v>257</v>
      </c>
      <c r="L203" s="214"/>
      <c r="M203" s="215" t="s">
        <v>1</v>
      </c>
      <c r="N203" s="216" t="s">
        <v>38</v>
      </c>
      <c r="O203" s="92"/>
      <c r="P203" s="217">
        <f>O203*H203</f>
        <v>0</v>
      </c>
      <c r="Q203" s="217">
        <v>0</v>
      </c>
      <c r="R203" s="217">
        <f>Q203*H203</f>
        <v>0</v>
      </c>
      <c r="S203" s="217">
        <v>0</v>
      </c>
      <c r="T203" s="21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9" t="s">
        <v>269</v>
      </c>
      <c r="AT203" s="219" t="s">
        <v>253</v>
      </c>
      <c r="AU203" s="219" t="s">
        <v>80</v>
      </c>
      <c r="AY203" s="18" t="s">
        <v>258</v>
      </c>
      <c r="BE203" s="220">
        <f>IF(N203="základní",J203,0)</f>
        <v>0</v>
      </c>
      <c r="BF203" s="220">
        <f>IF(N203="snížená",J203,0)</f>
        <v>0</v>
      </c>
      <c r="BG203" s="220">
        <f>IF(N203="zákl. přenesená",J203,0)</f>
        <v>0</v>
      </c>
      <c r="BH203" s="220">
        <f>IF(N203="sníž. přenesená",J203,0)</f>
        <v>0</v>
      </c>
      <c r="BI203" s="220">
        <f>IF(N203="nulová",J203,0)</f>
        <v>0</v>
      </c>
      <c r="BJ203" s="18" t="s">
        <v>80</v>
      </c>
      <c r="BK203" s="220">
        <f>ROUND(I203*H203,2)</f>
        <v>0</v>
      </c>
      <c r="BL203" s="18" t="s">
        <v>269</v>
      </c>
      <c r="BM203" s="219" t="s">
        <v>2002</v>
      </c>
    </row>
    <row r="204" s="2" customFormat="1" ht="33" customHeight="1">
      <c r="A204" s="39"/>
      <c r="B204" s="40"/>
      <c r="C204" s="207" t="s">
        <v>2003</v>
      </c>
      <c r="D204" s="207" t="s">
        <v>253</v>
      </c>
      <c r="E204" s="208" t="s">
        <v>2004</v>
      </c>
      <c r="F204" s="209" t="s">
        <v>2005</v>
      </c>
      <c r="G204" s="210" t="s">
        <v>256</v>
      </c>
      <c r="H204" s="211">
        <v>19</v>
      </c>
      <c r="I204" s="212"/>
      <c r="J204" s="213">
        <f>ROUND(I204*H204,2)</f>
        <v>0</v>
      </c>
      <c r="K204" s="209" t="s">
        <v>257</v>
      </c>
      <c r="L204" s="214"/>
      <c r="M204" s="215" t="s">
        <v>1</v>
      </c>
      <c r="N204" s="216" t="s">
        <v>38</v>
      </c>
      <c r="O204" s="9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9" t="s">
        <v>269</v>
      </c>
      <c r="AT204" s="219" t="s">
        <v>253</v>
      </c>
      <c r="AU204" s="219" t="s">
        <v>80</v>
      </c>
      <c r="AY204" s="18" t="s">
        <v>258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80</v>
      </c>
      <c r="BK204" s="220">
        <f>ROUND(I204*H204,2)</f>
        <v>0</v>
      </c>
      <c r="BL204" s="18" t="s">
        <v>269</v>
      </c>
      <c r="BM204" s="219" t="s">
        <v>2006</v>
      </c>
    </row>
    <row r="205" s="2" customFormat="1" ht="33" customHeight="1">
      <c r="A205" s="39"/>
      <c r="B205" s="40"/>
      <c r="C205" s="207" t="s">
        <v>2007</v>
      </c>
      <c r="D205" s="207" t="s">
        <v>253</v>
      </c>
      <c r="E205" s="208" t="s">
        <v>2008</v>
      </c>
      <c r="F205" s="209" t="s">
        <v>2009</v>
      </c>
      <c r="G205" s="210" t="s">
        <v>256</v>
      </c>
      <c r="H205" s="211">
        <v>29</v>
      </c>
      <c r="I205" s="212"/>
      <c r="J205" s="213">
        <f>ROUND(I205*H205,2)</f>
        <v>0</v>
      </c>
      <c r="K205" s="209" t="s">
        <v>257</v>
      </c>
      <c r="L205" s="214"/>
      <c r="M205" s="215" t="s">
        <v>1</v>
      </c>
      <c r="N205" s="216" t="s">
        <v>38</v>
      </c>
      <c r="O205" s="9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9" t="s">
        <v>269</v>
      </c>
      <c r="AT205" s="219" t="s">
        <v>253</v>
      </c>
      <c r="AU205" s="219" t="s">
        <v>80</v>
      </c>
      <c r="AY205" s="18" t="s">
        <v>258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80</v>
      </c>
      <c r="BK205" s="220">
        <f>ROUND(I205*H205,2)</f>
        <v>0</v>
      </c>
      <c r="BL205" s="18" t="s">
        <v>269</v>
      </c>
      <c r="BM205" s="219" t="s">
        <v>2010</v>
      </c>
    </row>
    <row r="206" s="2" customFormat="1" ht="24.15" customHeight="1">
      <c r="A206" s="39"/>
      <c r="B206" s="40"/>
      <c r="C206" s="221" t="s">
        <v>1097</v>
      </c>
      <c r="D206" s="221" t="s">
        <v>260</v>
      </c>
      <c r="E206" s="222" t="s">
        <v>2011</v>
      </c>
      <c r="F206" s="223" t="s">
        <v>2012</v>
      </c>
      <c r="G206" s="224" t="s">
        <v>256</v>
      </c>
      <c r="H206" s="225">
        <v>4</v>
      </c>
      <c r="I206" s="226"/>
      <c r="J206" s="227">
        <f>ROUND(I206*H206,2)</f>
        <v>0</v>
      </c>
      <c r="K206" s="223" t="s">
        <v>257</v>
      </c>
      <c r="L206" s="45"/>
      <c r="M206" s="228" t="s">
        <v>1</v>
      </c>
      <c r="N206" s="229" t="s">
        <v>38</v>
      </c>
      <c r="O206" s="92"/>
      <c r="P206" s="217">
        <f>O206*H206</f>
        <v>0</v>
      </c>
      <c r="Q206" s="217">
        <v>0</v>
      </c>
      <c r="R206" s="217">
        <f>Q206*H206</f>
        <v>0</v>
      </c>
      <c r="S206" s="217">
        <v>0</v>
      </c>
      <c r="T206" s="21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9" t="s">
        <v>430</v>
      </c>
      <c r="AT206" s="219" t="s">
        <v>260</v>
      </c>
      <c r="AU206" s="219" t="s">
        <v>80</v>
      </c>
      <c r="AY206" s="18" t="s">
        <v>258</v>
      </c>
      <c r="BE206" s="220">
        <f>IF(N206="základní",J206,0)</f>
        <v>0</v>
      </c>
      <c r="BF206" s="220">
        <f>IF(N206="snížená",J206,0)</f>
        <v>0</v>
      </c>
      <c r="BG206" s="220">
        <f>IF(N206="zákl. přenesená",J206,0)</f>
        <v>0</v>
      </c>
      <c r="BH206" s="220">
        <f>IF(N206="sníž. přenesená",J206,0)</f>
        <v>0</v>
      </c>
      <c r="BI206" s="220">
        <f>IF(N206="nulová",J206,0)</f>
        <v>0</v>
      </c>
      <c r="BJ206" s="18" t="s">
        <v>80</v>
      </c>
      <c r="BK206" s="220">
        <f>ROUND(I206*H206,2)</f>
        <v>0</v>
      </c>
      <c r="BL206" s="18" t="s">
        <v>430</v>
      </c>
      <c r="BM206" s="219" t="s">
        <v>2013</v>
      </c>
    </row>
    <row r="207" s="2" customFormat="1" ht="16.5" customHeight="1">
      <c r="A207" s="39"/>
      <c r="B207" s="40"/>
      <c r="C207" s="221" t="s">
        <v>1103</v>
      </c>
      <c r="D207" s="221" t="s">
        <v>260</v>
      </c>
      <c r="E207" s="222" t="s">
        <v>2014</v>
      </c>
      <c r="F207" s="223" t="s">
        <v>2015</v>
      </c>
      <c r="G207" s="224" t="s">
        <v>256</v>
      </c>
      <c r="H207" s="225">
        <v>1</v>
      </c>
      <c r="I207" s="226"/>
      <c r="J207" s="227">
        <f>ROUND(I207*H207,2)</f>
        <v>0</v>
      </c>
      <c r="K207" s="223" t="s">
        <v>257</v>
      </c>
      <c r="L207" s="45"/>
      <c r="M207" s="228" t="s">
        <v>1</v>
      </c>
      <c r="N207" s="229" t="s">
        <v>38</v>
      </c>
      <c r="O207" s="92"/>
      <c r="P207" s="217">
        <f>O207*H207</f>
        <v>0</v>
      </c>
      <c r="Q207" s="217">
        <v>0</v>
      </c>
      <c r="R207" s="217">
        <f>Q207*H207</f>
        <v>0</v>
      </c>
      <c r="S207" s="217">
        <v>0</v>
      </c>
      <c r="T207" s="21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9" t="s">
        <v>430</v>
      </c>
      <c r="AT207" s="219" t="s">
        <v>260</v>
      </c>
      <c r="AU207" s="219" t="s">
        <v>80</v>
      </c>
      <c r="AY207" s="18" t="s">
        <v>258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80</v>
      </c>
      <c r="BK207" s="220">
        <f>ROUND(I207*H207,2)</f>
        <v>0</v>
      </c>
      <c r="BL207" s="18" t="s">
        <v>430</v>
      </c>
      <c r="BM207" s="219" t="s">
        <v>2016</v>
      </c>
    </row>
    <row r="208" s="2" customFormat="1" ht="37.8" customHeight="1">
      <c r="A208" s="39"/>
      <c r="B208" s="40"/>
      <c r="C208" s="221" t="s">
        <v>1107</v>
      </c>
      <c r="D208" s="221" t="s">
        <v>260</v>
      </c>
      <c r="E208" s="222" t="s">
        <v>2017</v>
      </c>
      <c r="F208" s="223" t="s">
        <v>2018</v>
      </c>
      <c r="G208" s="224" t="s">
        <v>256</v>
      </c>
      <c r="H208" s="225">
        <v>1</v>
      </c>
      <c r="I208" s="226"/>
      <c r="J208" s="227">
        <f>ROUND(I208*H208,2)</f>
        <v>0</v>
      </c>
      <c r="K208" s="223" t="s">
        <v>257</v>
      </c>
      <c r="L208" s="45"/>
      <c r="M208" s="228" t="s">
        <v>1</v>
      </c>
      <c r="N208" s="229" t="s">
        <v>38</v>
      </c>
      <c r="O208" s="92"/>
      <c r="P208" s="217">
        <f>O208*H208</f>
        <v>0</v>
      </c>
      <c r="Q208" s="217">
        <v>0</v>
      </c>
      <c r="R208" s="217">
        <f>Q208*H208</f>
        <v>0</v>
      </c>
      <c r="S208" s="217">
        <v>0</v>
      </c>
      <c r="T208" s="21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9" t="s">
        <v>430</v>
      </c>
      <c r="AT208" s="219" t="s">
        <v>260</v>
      </c>
      <c r="AU208" s="219" t="s">
        <v>80</v>
      </c>
      <c r="AY208" s="18" t="s">
        <v>258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80</v>
      </c>
      <c r="BK208" s="220">
        <f>ROUND(I208*H208,2)</f>
        <v>0</v>
      </c>
      <c r="BL208" s="18" t="s">
        <v>430</v>
      </c>
      <c r="BM208" s="219" t="s">
        <v>2019</v>
      </c>
    </row>
    <row r="209" s="2" customFormat="1" ht="33" customHeight="1">
      <c r="A209" s="39"/>
      <c r="B209" s="40"/>
      <c r="C209" s="221" t="s">
        <v>1111</v>
      </c>
      <c r="D209" s="221" t="s">
        <v>260</v>
      </c>
      <c r="E209" s="222" t="s">
        <v>2020</v>
      </c>
      <c r="F209" s="223" t="s">
        <v>2021</v>
      </c>
      <c r="G209" s="224" t="s">
        <v>256</v>
      </c>
      <c r="H209" s="225">
        <v>1</v>
      </c>
      <c r="I209" s="226"/>
      <c r="J209" s="227">
        <f>ROUND(I209*H209,2)</f>
        <v>0</v>
      </c>
      <c r="K209" s="223" t="s">
        <v>257</v>
      </c>
      <c r="L209" s="45"/>
      <c r="M209" s="228" t="s">
        <v>1</v>
      </c>
      <c r="N209" s="229" t="s">
        <v>38</v>
      </c>
      <c r="O209" s="92"/>
      <c r="P209" s="217">
        <f>O209*H209</f>
        <v>0</v>
      </c>
      <c r="Q209" s="217">
        <v>0</v>
      </c>
      <c r="R209" s="217">
        <f>Q209*H209</f>
        <v>0</v>
      </c>
      <c r="S209" s="217">
        <v>0</v>
      </c>
      <c r="T209" s="21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9" t="s">
        <v>430</v>
      </c>
      <c r="AT209" s="219" t="s">
        <v>260</v>
      </c>
      <c r="AU209" s="219" t="s">
        <v>80</v>
      </c>
      <c r="AY209" s="18" t="s">
        <v>258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80</v>
      </c>
      <c r="BK209" s="220">
        <f>ROUND(I209*H209,2)</f>
        <v>0</v>
      </c>
      <c r="BL209" s="18" t="s">
        <v>430</v>
      </c>
      <c r="BM209" s="219" t="s">
        <v>2022</v>
      </c>
    </row>
    <row r="210" s="2" customFormat="1" ht="55.5" customHeight="1">
      <c r="A210" s="39"/>
      <c r="B210" s="40"/>
      <c r="C210" s="221" t="s">
        <v>1115</v>
      </c>
      <c r="D210" s="221" t="s">
        <v>260</v>
      </c>
      <c r="E210" s="222" t="s">
        <v>2023</v>
      </c>
      <c r="F210" s="223" t="s">
        <v>2024</v>
      </c>
      <c r="G210" s="224" t="s">
        <v>256</v>
      </c>
      <c r="H210" s="225">
        <v>1</v>
      </c>
      <c r="I210" s="226"/>
      <c r="J210" s="227">
        <f>ROUND(I210*H210,2)</f>
        <v>0</v>
      </c>
      <c r="K210" s="223" t="s">
        <v>257</v>
      </c>
      <c r="L210" s="45"/>
      <c r="M210" s="228" t="s">
        <v>1</v>
      </c>
      <c r="N210" s="229" t="s">
        <v>38</v>
      </c>
      <c r="O210" s="92"/>
      <c r="P210" s="217">
        <f>O210*H210</f>
        <v>0</v>
      </c>
      <c r="Q210" s="217">
        <v>0</v>
      </c>
      <c r="R210" s="217">
        <f>Q210*H210</f>
        <v>0</v>
      </c>
      <c r="S210" s="217">
        <v>0</v>
      </c>
      <c r="T210" s="21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9" t="s">
        <v>430</v>
      </c>
      <c r="AT210" s="219" t="s">
        <v>260</v>
      </c>
      <c r="AU210" s="219" t="s">
        <v>80</v>
      </c>
      <c r="AY210" s="18" t="s">
        <v>258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80</v>
      </c>
      <c r="BK210" s="220">
        <f>ROUND(I210*H210,2)</f>
        <v>0</v>
      </c>
      <c r="BL210" s="18" t="s">
        <v>430</v>
      </c>
      <c r="BM210" s="219" t="s">
        <v>2025</v>
      </c>
    </row>
    <row r="211" s="2" customFormat="1" ht="49.05" customHeight="1">
      <c r="A211" s="39"/>
      <c r="B211" s="40"/>
      <c r="C211" s="221" t="s">
        <v>2026</v>
      </c>
      <c r="D211" s="221" t="s">
        <v>260</v>
      </c>
      <c r="E211" s="222" t="s">
        <v>2027</v>
      </c>
      <c r="F211" s="223" t="s">
        <v>2028</v>
      </c>
      <c r="G211" s="224" t="s">
        <v>256</v>
      </c>
      <c r="H211" s="225">
        <v>1</v>
      </c>
      <c r="I211" s="226"/>
      <c r="J211" s="227">
        <f>ROUND(I211*H211,2)</f>
        <v>0</v>
      </c>
      <c r="K211" s="223" t="s">
        <v>257</v>
      </c>
      <c r="L211" s="45"/>
      <c r="M211" s="228" t="s">
        <v>1</v>
      </c>
      <c r="N211" s="229" t="s">
        <v>38</v>
      </c>
      <c r="O211" s="92"/>
      <c r="P211" s="217">
        <f>O211*H211</f>
        <v>0</v>
      </c>
      <c r="Q211" s="217">
        <v>0</v>
      </c>
      <c r="R211" s="217">
        <f>Q211*H211</f>
        <v>0</v>
      </c>
      <c r="S211" s="217">
        <v>0</v>
      </c>
      <c r="T211" s="21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9" t="s">
        <v>430</v>
      </c>
      <c r="AT211" s="219" t="s">
        <v>260</v>
      </c>
      <c r="AU211" s="219" t="s">
        <v>80</v>
      </c>
      <c r="AY211" s="18" t="s">
        <v>258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80</v>
      </c>
      <c r="BK211" s="220">
        <f>ROUND(I211*H211,2)</f>
        <v>0</v>
      </c>
      <c r="BL211" s="18" t="s">
        <v>430</v>
      </c>
      <c r="BM211" s="219" t="s">
        <v>2029</v>
      </c>
    </row>
    <row r="212" s="2" customFormat="1" ht="24.15" customHeight="1">
      <c r="A212" s="39"/>
      <c r="B212" s="40"/>
      <c r="C212" s="221" t="s">
        <v>2030</v>
      </c>
      <c r="D212" s="221" t="s">
        <v>260</v>
      </c>
      <c r="E212" s="222" t="s">
        <v>2031</v>
      </c>
      <c r="F212" s="223" t="s">
        <v>717</v>
      </c>
      <c r="G212" s="224" t="s">
        <v>256</v>
      </c>
      <c r="H212" s="225">
        <v>1</v>
      </c>
      <c r="I212" s="226"/>
      <c r="J212" s="227">
        <f>ROUND(I212*H212,2)</f>
        <v>0</v>
      </c>
      <c r="K212" s="223" t="s">
        <v>257</v>
      </c>
      <c r="L212" s="45"/>
      <c r="M212" s="228" t="s">
        <v>1</v>
      </c>
      <c r="N212" s="229" t="s">
        <v>38</v>
      </c>
      <c r="O212" s="92"/>
      <c r="P212" s="217">
        <f>O212*H212</f>
        <v>0</v>
      </c>
      <c r="Q212" s="217">
        <v>0</v>
      </c>
      <c r="R212" s="217">
        <f>Q212*H212</f>
        <v>0</v>
      </c>
      <c r="S212" s="217">
        <v>0</v>
      </c>
      <c r="T212" s="21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9" t="s">
        <v>430</v>
      </c>
      <c r="AT212" s="219" t="s">
        <v>260</v>
      </c>
      <c r="AU212" s="219" t="s">
        <v>80</v>
      </c>
      <c r="AY212" s="18" t="s">
        <v>258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80</v>
      </c>
      <c r="BK212" s="220">
        <f>ROUND(I212*H212,2)</f>
        <v>0</v>
      </c>
      <c r="BL212" s="18" t="s">
        <v>430</v>
      </c>
      <c r="BM212" s="219" t="s">
        <v>2032</v>
      </c>
    </row>
    <row r="213" s="2" customFormat="1" ht="16.5" customHeight="1">
      <c r="A213" s="39"/>
      <c r="B213" s="40"/>
      <c r="C213" s="221" t="s">
        <v>2033</v>
      </c>
      <c r="D213" s="221" t="s">
        <v>260</v>
      </c>
      <c r="E213" s="222" t="s">
        <v>2034</v>
      </c>
      <c r="F213" s="223" t="s">
        <v>693</v>
      </c>
      <c r="G213" s="224" t="s">
        <v>694</v>
      </c>
      <c r="H213" s="225">
        <v>100</v>
      </c>
      <c r="I213" s="226"/>
      <c r="J213" s="227">
        <f>ROUND(I213*H213,2)</f>
        <v>0</v>
      </c>
      <c r="K213" s="223" t="s">
        <v>257</v>
      </c>
      <c r="L213" s="45"/>
      <c r="M213" s="228" t="s">
        <v>1</v>
      </c>
      <c r="N213" s="229" t="s">
        <v>38</v>
      </c>
      <c r="O213" s="92"/>
      <c r="P213" s="217">
        <f>O213*H213</f>
        <v>0</v>
      </c>
      <c r="Q213" s="217">
        <v>0</v>
      </c>
      <c r="R213" s="217">
        <f>Q213*H213</f>
        <v>0</v>
      </c>
      <c r="S213" s="217">
        <v>0</v>
      </c>
      <c r="T213" s="21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9" t="s">
        <v>430</v>
      </c>
      <c r="AT213" s="219" t="s">
        <v>260</v>
      </c>
      <c r="AU213" s="219" t="s">
        <v>80</v>
      </c>
      <c r="AY213" s="18" t="s">
        <v>258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80</v>
      </c>
      <c r="BK213" s="220">
        <f>ROUND(I213*H213,2)</f>
        <v>0</v>
      </c>
      <c r="BL213" s="18" t="s">
        <v>430</v>
      </c>
      <c r="BM213" s="219" t="s">
        <v>2035</v>
      </c>
    </row>
    <row r="214" s="2" customFormat="1" ht="16.5" customHeight="1">
      <c r="A214" s="39"/>
      <c r="B214" s="40"/>
      <c r="C214" s="221" t="s">
        <v>1127</v>
      </c>
      <c r="D214" s="221" t="s">
        <v>260</v>
      </c>
      <c r="E214" s="222" t="s">
        <v>2036</v>
      </c>
      <c r="F214" s="223" t="s">
        <v>2037</v>
      </c>
      <c r="G214" s="224" t="s">
        <v>256</v>
      </c>
      <c r="H214" s="225">
        <v>2</v>
      </c>
      <c r="I214" s="226"/>
      <c r="J214" s="227">
        <f>ROUND(I214*H214,2)</f>
        <v>0</v>
      </c>
      <c r="K214" s="223" t="s">
        <v>257</v>
      </c>
      <c r="L214" s="45"/>
      <c r="M214" s="228" t="s">
        <v>1</v>
      </c>
      <c r="N214" s="229" t="s">
        <v>38</v>
      </c>
      <c r="O214" s="92"/>
      <c r="P214" s="217">
        <f>O214*H214</f>
        <v>0</v>
      </c>
      <c r="Q214" s="217">
        <v>0</v>
      </c>
      <c r="R214" s="217">
        <f>Q214*H214</f>
        <v>0</v>
      </c>
      <c r="S214" s="217">
        <v>0</v>
      </c>
      <c r="T214" s="21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9" t="s">
        <v>430</v>
      </c>
      <c r="AT214" s="219" t="s">
        <v>260</v>
      </c>
      <c r="AU214" s="219" t="s">
        <v>80</v>
      </c>
      <c r="AY214" s="18" t="s">
        <v>258</v>
      </c>
      <c r="BE214" s="220">
        <f>IF(N214="základní",J214,0)</f>
        <v>0</v>
      </c>
      <c r="BF214" s="220">
        <f>IF(N214="snížená",J214,0)</f>
        <v>0</v>
      </c>
      <c r="BG214" s="220">
        <f>IF(N214="zákl. přenesená",J214,0)</f>
        <v>0</v>
      </c>
      <c r="BH214" s="220">
        <f>IF(N214="sníž. přenesená",J214,0)</f>
        <v>0</v>
      </c>
      <c r="BI214" s="220">
        <f>IF(N214="nulová",J214,0)</f>
        <v>0</v>
      </c>
      <c r="BJ214" s="18" t="s">
        <v>80</v>
      </c>
      <c r="BK214" s="220">
        <f>ROUND(I214*H214,2)</f>
        <v>0</v>
      </c>
      <c r="BL214" s="18" t="s">
        <v>430</v>
      </c>
      <c r="BM214" s="219" t="s">
        <v>2038</v>
      </c>
    </row>
    <row r="215" s="2" customFormat="1" ht="24.15" customHeight="1">
      <c r="A215" s="39"/>
      <c r="B215" s="40"/>
      <c r="C215" s="207" t="s">
        <v>2039</v>
      </c>
      <c r="D215" s="207" t="s">
        <v>253</v>
      </c>
      <c r="E215" s="208" t="s">
        <v>2040</v>
      </c>
      <c r="F215" s="209" t="s">
        <v>2041</v>
      </c>
      <c r="G215" s="210" t="s">
        <v>256</v>
      </c>
      <c r="H215" s="211">
        <v>2</v>
      </c>
      <c r="I215" s="212"/>
      <c r="J215" s="213">
        <f>ROUND(I215*H215,2)</f>
        <v>0</v>
      </c>
      <c r="K215" s="209" t="s">
        <v>257</v>
      </c>
      <c r="L215" s="214"/>
      <c r="M215" s="215" t="s">
        <v>1</v>
      </c>
      <c r="N215" s="216" t="s">
        <v>38</v>
      </c>
      <c r="O215" s="92"/>
      <c r="P215" s="217">
        <f>O215*H215</f>
        <v>0</v>
      </c>
      <c r="Q215" s="217">
        <v>0</v>
      </c>
      <c r="R215" s="217">
        <f>Q215*H215</f>
        <v>0</v>
      </c>
      <c r="S215" s="217">
        <v>0</v>
      </c>
      <c r="T215" s="21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9" t="s">
        <v>269</v>
      </c>
      <c r="AT215" s="219" t="s">
        <v>253</v>
      </c>
      <c r="AU215" s="219" t="s">
        <v>80</v>
      </c>
      <c r="AY215" s="18" t="s">
        <v>258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80</v>
      </c>
      <c r="BK215" s="220">
        <f>ROUND(I215*H215,2)</f>
        <v>0</v>
      </c>
      <c r="BL215" s="18" t="s">
        <v>269</v>
      </c>
      <c r="BM215" s="219" t="s">
        <v>2042</v>
      </c>
    </row>
    <row r="216" s="2" customFormat="1" ht="24.15" customHeight="1">
      <c r="A216" s="39"/>
      <c r="B216" s="40"/>
      <c r="C216" s="221" t="s">
        <v>1131</v>
      </c>
      <c r="D216" s="221" t="s">
        <v>260</v>
      </c>
      <c r="E216" s="222" t="s">
        <v>2043</v>
      </c>
      <c r="F216" s="223" t="s">
        <v>2044</v>
      </c>
      <c r="G216" s="224" t="s">
        <v>256</v>
      </c>
      <c r="H216" s="225">
        <v>2</v>
      </c>
      <c r="I216" s="226"/>
      <c r="J216" s="227">
        <f>ROUND(I216*H216,2)</f>
        <v>0</v>
      </c>
      <c r="K216" s="223" t="s">
        <v>257</v>
      </c>
      <c r="L216" s="45"/>
      <c r="M216" s="228" t="s">
        <v>1</v>
      </c>
      <c r="N216" s="229" t="s">
        <v>38</v>
      </c>
      <c r="O216" s="9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9" t="s">
        <v>430</v>
      </c>
      <c r="AT216" s="219" t="s">
        <v>260</v>
      </c>
      <c r="AU216" s="219" t="s">
        <v>80</v>
      </c>
      <c r="AY216" s="18" t="s">
        <v>258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80</v>
      </c>
      <c r="BK216" s="220">
        <f>ROUND(I216*H216,2)</f>
        <v>0</v>
      </c>
      <c r="BL216" s="18" t="s">
        <v>430</v>
      </c>
      <c r="BM216" s="219" t="s">
        <v>2045</v>
      </c>
    </row>
    <row r="217" s="2" customFormat="1" ht="21.75" customHeight="1">
      <c r="A217" s="39"/>
      <c r="B217" s="40"/>
      <c r="C217" s="207" t="s">
        <v>2046</v>
      </c>
      <c r="D217" s="207" t="s">
        <v>253</v>
      </c>
      <c r="E217" s="208" t="s">
        <v>2047</v>
      </c>
      <c r="F217" s="209" t="s">
        <v>2048</v>
      </c>
      <c r="G217" s="210" t="s">
        <v>256</v>
      </c>
      <c r="H217" s="211">
        <v>1</v>
      </c>
      <c r="I217" s="212"/>
      <c r="J217" s="213">
        <f>ROUND(I217*H217,2)</f>
        <v>0</v>
      </c>
      <c r="K217" s="209" t="s">
        <v>257</v>
      </c>
      <c r="L217" s="214"/>
      <c r="M217" s="215" t="s">
        <v>1</v>
      </c>
      <c r="N217" s="216" t="s">
        <v>38</v>
      </c>
      <c r="O217" s="9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9" t="s">
        <v>269</v>
      </c>
      <c r="AT217" s="219" t="s">
        <v>253</v>
      </c>
      <c r="AU217" s="219" t="s">
        <v>80</v>
      </c>
      <c r="AY217" s="18" t="s">
        <v>258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80</v>
      </c>
      <c r="BK217" s="220">
        <f>ROUND(I217*H217,2)</f>
        <v>0</v>
      </c>
      <c r="BL217" s="18" t="s">
        <v>269</v>
      </c>
      <c r="BM217" s="219" t="s">
        <v>2049</v>
      </c>
    </row>
    <row r="218" s="2" customFormat="1" ht="21.75" customHeight="1">
      <c r="A218" s="39"/>
      <c r="B218" s="40"/>
      <c r="C218" s="207" t="s">
        <v>2050</v>
      </c>
      <c r="D218" s="207" t="s">
        <v>253</v>
      </c>
      <c r="E218" s="208" t="s">
        <v>2051</v>
      </c>
      <c r="F218" s="209" t="s">
        <v>2052</v>
      </c>
      <c r="G218" s="210" t="s">
        <v>256</v>
      </c>
      <c r="H218" s="211">
        <v>3</v>
      </c>
      <c r="I218" s="212"/>
      <c r="J218" s="213">
        <f>ROUND(I218*H218,2)</f>
        <v>0</v>
      </c>
      <c r="K218" s="209" t="s">
        <v>257</v>
      </c>
      <c r="L218" s="214"/>
      <c r="M218" s="215" t="s">
        <v>1</v>
      </c>
      <c r="N218" s="216" t="s">
        <v>38</v>
      </c>
      <c r="O218" s="92"/>
      <c r="P218" s="217">
        <f>O218*H218</f>
        <v>0</v>
      </c>
      <c r="Q218" s="217">
        <v>0</v>
      </c>
      <c r="R218" s="217">
        <f>Q218*H218</f>
        <v>0</v>
      </c>
      <c r="S218" s="217">
        <v>0</v>
      </c>
      <c r="T218" s="21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9" t="s">
        <v>269</v>
      </c>
      <c r="AT218" s="219" t="s">
        <v>253</v>
      </c>
      <c r="AU218" s="219" t="s">
        <v>80</v>
      </c>
      <c r="AY218" s="18" t="s">
        <v>258</v>
      </c>
      <c r="BE218" s="220">
        <f>IF(N218="základní",J218,0)</f>
        <v>0</v>
      </c>
      <c r="BF218" s="220">
        <f>IF(N218="snížená",J218,0)</f>
        <v>0</v>
      </c>
      <c r="BG218" s="220">
        <f>IF(N218="zákl. přenesená",J218,0)</f>
        <v>0</v>
      </c>
      <c r="BH218" s="220">
        <f>IF(N218="sníž. přenesená",J218,0)</f>
        <v>0</v>
      </c>
      <c r="BI218" s="220">
        <f>IF(N218="nulová",J218,0)</f>
        <v>0</v>
      </c>
      <c r="BJ218" s="18" t="s">
        <v>80</v>
      </c>
      <c r="BK218" s="220">
        <f>ROUND(I218*H218,2)</f>
        <v>0</v>
      </c>
      <c r="BL218" s="18" t="s">
        <v>269</v>
      </c>
      <c r="BM218" s="219" t="s">
        <v>2053</v>
      </c>
    </row>
    <row r="219" s="2" customFormat="1" ht="24.15" customHeight="1">
      <c r="A219" s="39"/>
      <c r="B219" s="40"/>
      <c r="C219" s="207" t="s">
        <v>566</v>
      </c>
      <c r="D219" s="207" t="s">
        <v>253</v>
      </c>
      <c r="E219" s="208" t="s">
        <v>2054</v>
      </c>
      <c r="F219" s="209" t="s">
        <v>2055</v>
      </c>
      <c r="G219" s="210" t="s">
        <v>256</v>
      </c>
      <c r="H219" s="211">
        <v>1</v>
      </c>
      <c r="I219" s="212"/>
      <c r="J219" s="213">
        <f>ROUND(I219*H219,2)</f>
        <v>0</v>
      </c>
      <c r="K219" s="209" t="s">
        <v>257</v>
      </c>
      <c r="L219" s="214"/>
      <c r="M219" s="215" t="s">
        <v>1</v>
      </c>
      <c r="N219" s="216" t="s">
        <v>38</v>
      </c>
      <c r="O219" s="9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9" t="s">
        <v>269</v>
      </c>
      <c r="AT219" s="219" t="s">
        <v>253</v>
      </c>
      <c r="AU219" s="219" t="s">
        <v>80</v>
      </c>
      <c r="AY219" s="18" t="s">
        <v>258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80</v>
      </c>
      <c r="BK219" s="220">
        <f>ROUND(I219*H219,2)</f>
        <v>0</v>
      </c>
      <c r="BL219" s="18" t="s">
        <v>269</v>
      </c>
      <c r="BM219" s="219" t="s">
        <v>2056</v>
      </c>
    </row>
    <row r="220" s="2" customFormat="1" ht="24.15" customHeight="1">
      <c r="A220" s="39"/>
      <c r="B220" s="40"/>
      <c r="C220" s="207" t="s">
        <v>2057</v>
      </c>
      <c r="D220" s="207" t="s">
        <v>253</v>
      </c>
      <c r="E220" s="208" t="s">
        <v>2058</v>
      </c>
      <c r="F220" s="209" t="s">
        <v>2059</v>
      </c>
      <c r="G220" s="210" t="s">
        <v>256</v>
      </c>
      <c r="H220" s="211">
        <v>1</v>
      </c>
      <c r="I220" s="212"/>
      <c r="J220" s="213">
        <f>ROUND(I220*H220,2)</f>
        <v>0</v>
      </c>
      <c r="K220" s="209" t="s">
        <v>257</v>
      </c>
      <c r="L220" s="214"/>
      <c r="M220" s="215" t="s">
        <v>1</v>
      </c>
      <c r="N220" s="216" t="s">
        <v>38</v>
      </c>
      <c r="O220" s="92"/>
      <c r="P220" s="217">
        <f>O220*H220</f>
        <v>0</v>
      </c>
      <c r="Q220" s="217">
        <v>0</v>
      </c>
      <c r="R220" s="217">
        <f>Q220*H220</f>
        <v>0</v>
      </c>
      <c r="S220" s="217">
        <v>0</v>
      </c>
      <c r="T220" s="21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9" t="s">
        <v>269</v>
      </c>
      <c r="AT220" s="219" t="s">
        <v>253</v>
      </c>
      <c r="AU220" s="219" t="s">
        <v>80</v>
      </c>
      <c r="AY220" s="18" t="s">
        <v>258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80</v>
      </c>
      <c r="BK220" s="220">
        <f>ROUND(I220*H220,2)</f>
        <v>0</v>
      </c>
      <c r="BL220" s="18" t="s">
        <v>269</v>
      </c>
      <c r="BM220" s="219" t="s">
        <v>2060</v>
      </c>
    </row>
    <row r="221" s="11" customFormat="1" ht="22.8" customHeight="1">
      <c r="A221" s="11"/>
      <c r="B221" s="230"/>
      <c r="C221" s="231"/>
      <c r="D221" s="232" t="s">
        <v>72</v>
      </c>
      <c r="E221" s="254" t="s">
        <v>1721</v>
      </c>
      <c r="F221" s="254" t="s">
        <v>134</v>
      </c>
      <c r="G221" s="231"/>
      <c r="H221" s="231"/>
      <c r="I221" s="234"/>
      <c r="J221" s="255">
        <f>BK221</f>
        <v>0</v>
      </c>
      <c r="K221" s="231"/>
      <c r="L221" s="236"/>
      <c r="M221" s="237"/>
      <c r="N221" s="238"/>
      <c r="O221" s="238"/>
      <c r="P221" s="239">
        <f>SUM(P222:P243)</f>
        <v>0</v>
      </c>
      <c r="Q221" s="238"/>
      <c r="R221" s="239">
        <f>SUM(R222:R243)</f>
        <v>0</v>
      </c>
      <c r="S221" s="238"/>
      <c r="T221" s="240">
        <f>SUM(T222:T243)</f>
        <v>0</v>
      </c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R221" s="241" t="s">
        <v>124</v>
      </c>
      <c r="AT221" s="242" t="s">
        <v>72</v>
      </c>
      <c r="AU221" s="242" t="s">
        <v>80</v>
      </c>
      <c r="AY221" s="241" t="s">
        <v>258</v>
      </c>
      <c r="BK221" s="243">
        <f>SUM(BK222:BK243)</f>
        <v>0</v>
      </c>
    </row>
    <row r="222" s="2" customFormat="1" ht="37.8" customHeight="1">
      <c r="A222" s="39"/>
      <c r="B222" s="40"/>
      <c r="C222" s="221" t="s">
        <v>2061</v>
      </c>
      <c r="D222" s="221" t="s">
        <v>260</v>
      </c>
      <c r="E222" s="222" t="s">
        <v>1722</v>
      </c>
      <c r="F222" s="223" t="s">
        <v>1723</v>
      </c>
      <c r="G222" s="224" t="s">
        <v>1714</v>
      </c>
      <c r="H222" s="225">
        <v>0.10000000000000001</v>
      </c>
      <c r="I222" s="226"/>
      <c r="J222" s="227">
        <f>ROUND(I222*H222,2)</f>
        <v>0</v>
      </c>
      <c r="K222" s="223" t="s">
        <v>257</v>
      </c>
      <c r="L222" s="45"/>
      <c r="M222" s="228" t="s">
        <v>1</v>
      </c>
      <c r="N222" s="229" t="s">
        <v>38</v>
      </c>
      <c r="O222" s="9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9" t="s">
        <v>1286</v>
      </c>
      <c r="AT222" s="219" t="s">
        <v>260</v>
      </c>
      <c r="AU222" s="219" t="s">
        <v>82</v>
      </c>
      <c r="AY222" s="18" t="s">
        <v>258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80</v>
      </c>
      <c r="BK222" s="220">
        <f>ROUND(I222*H222,2)</f>
        <v>0</v>
      </c>
      <c r="BL222" s="18" t="s">
        <v>1286</v>
      </c>
      <c r="BM222" s="219" t="s">
        <v>2062</v>
      </c>
    </row>
    <row r="223" s="13" customFormat="1">
      <c r="A223" s="13"/>
      <c r="B223" s="259"/>
      <c r="C223" s="260"/>
      <c r="D223" s="261" t="s">
        <v>554</v>
      </c>
      <c r="E223" s="262" t="s">
        <v>1</v>
      </c>
      <c r="F223" s="263" t="s">
        <v>1740</v>
      </c>
      <c r="G223" s="260"/>
      <c r="H223" s="262" t="s">
        <v>1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9" t="s">
        <v>554</v>
      </c>
      <c r="AU223" s="269" t="s">
        <v>82</v>
      </c>
      <c r="AV223" s="13" t="s">
        <v>80</v>
      </c>
      <c r="AW223" s="13" t="s">
        <v>30</v>
      </c>
      <c r="AX223" s="13" t="s">
        <v>73</v>
      </c>
      <c r="AY223" s="269" t="s">
        <v>258</v>
      </c>
    </row>
    <row r="224" s="13" customFormat="1">
      <c r="A224" s="13"/>
      <c r="B224" s="259"/>
      <c r="C224" s="260"/>
      <c r="D224" s="261" t="s">
        <v>554</v>
      </c>
      <c r="E224" s="262" t="s">
        <v>1</v>
      </c>
      <c r="F224" s="263" t="s">
        <v>1746</v>
      </c>
      <c r="G224" s="260"/>
      <c r="H224" s="262" t="s">
        <v>1</v>
      </c>
      <c r="I224" s="264"/>
      <c r="J224" s="260"/>
      <c r="K224" s="260"/>
      <c r="L224" s="265"/>
      <c r="M224" s="266"/>
      <c r="N224" s="267"/>
      <c r="O224" s="267"/>
      <c r="P224" s="267"/>
      <c r="Q224" s="267"/>
      <c r="R224" s="267"/>
      <c r="S224" s="267"/>
      <c r="T224" s="26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9" t="s">
        <v>554</v>
      </c>
      <c r="AU224" s="269" t="s">
        <v>82</v>
      </c>
      <c r="AV224" s="13" t="s">
        <v>80</v>
      </c>
      <c r="AW224" s="13" t="s">
        <v>30</v>
      </c>
      <c r="AX224" s="13" t="s">
        <v>73</v>
      </c>
      <c r="AY224" s="269" t="s">
        <v>258</v>
      </c>
    </row>
    <row r="225" s="14" customFormat="1">
      <c r="A225" s="14"/>
      <c r="B225" s="270"/>
      <c r="C225" s="271"/>
      <c r="D225" s="261" t="s">
        <v>554</v>
      </c>
      <c r="E225" s="272" t="s">
        <v>1</v>
      </c>
      <c r="F225" s="273" t="s">
        <v>1747</v>
      </c>
      <c r="G225" s="271"/>
      <c r="H225" s="274">
        <v>0.10000000000000001</v>
      </c>
      <c r="I225" s="275"/>
      <c r="J225" s="271"/>
      <c r="K225" s="271"/>
      <c r="L225" s="276"/>
      <c r="M225" s="277"/>
      <c r="N225" s="278"/>
      <c r="O225" s="278"/>
      <c r="P225" s="278"/>
      <c r="Q225" s="278"/>
      <c r="R225" s="278"/>
      <c r="S225" s="278"/>
      <c r="T225" s="27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80" t="s">
        <v>554</v>
      </c>
      <c r="AU225" s="280" t="s">
        <v>82</v>
      </c>
      <c r="AV225" s="14" t="s">
        <v>82</v>
      </c>
      <c r="AW225" s="14" t="s">
        <v>30</v>
      </c>
      <c r="AX225" s="14" t="s">
        <v>73</v>
      </c>
      <c r="AY225" s="280" t="s">
        <v>258</v>
      </c>
    </row>
    <row r="226" s="15" customFormat="1">
      <c r="A226" s="15"/>
      <c r="B226" s="281"/>
      <c r="C226" s="282"/>
      <c r="D226" s="261" t="s">
        <v>554</v>
      </c>
      <c r="E226" s="283" t="s">
        <v>1</v>
      </c>
      <c r="F226" s="284" t="s">
        <v>559</v>
      </c>
      <c r="G226" s="282"/>
      <c r="H226" s="285">
        <v>0.10000000000000001</v>
      </c>
      <c r="I226" s="286"/>
      <c r="J226" s="282"/>
      <c r="K226" s="282"/>
      <c r="L226" s="287"/>
      <c r="M226" s="288"/>
      <c r="N226" s="289"/>
      <c r="O226" s="289"/>
      <c r="P226" s="289"/>
      <c r="Q226" s="289"/>
      <c r="R226" s="289"/>
      <c r="S226" s="289"/>
      <c r="T226" s="290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91" t="s">
        <v>554</v>
      </c>
      <c r="AU226" s="291" t="s">
        <v>82</v>
      </c>
      <c r="AV226" s="15" t="s">
        <v>124</v>
      </c>
      <c r="AW226" s="15" t="s">
        <v>30</v>
      </c>
      <c r="AX226" s="15" t="s">
        <v>80</v>
      </c>
      <c r="AY226" s="291" t="s">
        <v>258</v>
      </c>
    </row>
    <row r="227" s="2" customFormat="1" ht="37.8" customHeight="1">
      <c r="A227" s="39"/>
      <c r="B227" s="40"/>
      <c r="C227" s="221" t="s">
        <v>2063</v>
      </c>
      <c r="D227" s="221" t="s">
        <v>260</v>
      </c>
      <c r="E227" s="222" t="s">
        <v>1726</v>
      </c>
      <c r="F227" s="223" t="s">
        <v>1727</v>
      </c>
      <c r="G227" s="224" t="s">
        <v>1714</v>
      </c>
      <c r="H227" s="225">
        <v>0.20000000000000001</v>
      </c>
      <c r="I227" s="226"/>
      <c r="J227" s="227">
        <f>ROUND(I227*H227,2)</f>
        <v>0</v>
      </c>
      <c r="K227" s="223" t="s">
        <v>257</v>
      </c>
      <c r="L227" s="45"/>
      <c r="M227" s="228" t="s">
        <v>1</v>
      </c>
      <c r="N227" s="229" t="s">
        <v>38</v>
      </c>
      <c r="O227" s="9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9" t="s">
        <v>1286</v>
      </c>
      <c r="AT227" s="219" t="s">
        <v>260</v>
      </c>
      <c r="AU227" s="219" t="s">
        <v>82</v>
      </c>
      <c r="AY227" s="18" t="s">
        <v>258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80</v>
      </c>
      <c r="BK227" s="220">
        <f>ROUND(I227*H227,2)</f>
        <v>0</v>
      </c>
      <c r="BL227" s="18" t="s">
        <v>1286</v>
      </c>
      <c r="BM227" s="219" t="s">
        <v>2064</v>
      </c>
    </row>
    <row r="228" s="13" customFormat="1">
      <c r="A228" s="13"/>
      <c r="B228" s="259"/>
      <c r="C228" s="260"/>
      <c r="D228" s="261" t="s">
        <v>554</v>
      </c>
      <c r="E228" s="262" t="s">
        <v>1</v>
      </c>
      <c r="F228" s="263" t="s">
        <v>1740</v>
      </c>
      <c r="G228" s="260"/>
      <c r="H228" s="262" t="s">
        <v>1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9" t="s">
        <v>554</v>
      </c>
      <c r="AU228" s="269" t="s">
        <v>82</v>
      </c>
      <c r="AV228" s="13" t="s">
        <v>80</v>
      </c>
      <c r="AW228" s="13" t="s">
        <v>30</v>
      </c>
      <c r="AX228" s="13" t="s">
        <v>73</v>
      </c>
      <c r="AY228" s="269" t="s">
        <v>258</v>
      </c>
    </row>
    <row r="229" s="13" customFormat="1">
      <c r="A229" s="13"/>
      <c r="B229" s="259"/>
      <c r="C229" s="260"/>
      <c r="D229" s="261" t="s">
        <v>554</v>
      </c>
      <c r="E229" s="262" t="s">
        <v>1</v>
      </c>
      <c r="F229" s="263" t="s">
        <v>1746</v>
      </c>
      <c r="G229" s="260"/>
      <c r="H229" s="262" t="s">
        <v>1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69" t="s">
        <v>554</v>
      </c>
      <c r="AU229" s="269" t="s">
        <v>82</v>
      </c>
      <c r="AV229" s="13" t="s">
        <v>80</v>
      </c>
      <c r="AW229" s="13" t="s">
        <v>30</v>
      </c>
      <c r="AX229" s="13" t="s">
        <v>73</v>
      </c>
      <c r="AY229" s="269" t="s">
        <v>258</v>
      </c>
    </row>
    <row r="230" s="14" customFormat="1">
      <c r="A230" s="14"/>
      <c r="B230" s="270"/>
      <c r="C230" s="271"/>
      <c r="D230" s="261" t="s">
        <v>554</v>
      </c>
      <c r="E230" s="272" t="s">
        <v>1</v>
      </c>
      <c r="F230" s="273" t="s">
        <v>1742</v>
      </c>
      <c r="G230" s="271"/>
      <c r="H230" s="274">
        <v>0.20000000000000001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0" t="s">
        <v>554</v>
      </c>
      <c r="AU230" s="280" t="s">
        <v>82</v>
      </c>
      <c r="AV230" s="14" t="s">
        <v>82</v>
      </c>
      <c r="AW230" s="14" t="s">
        <v>30</v>
      </c>
      <c r="AX230" s="14" t="s">
        <v>73</v>
      </c>
      <c r="AY230" s="280" t="s">
        <v>258</v>
      </c>
    </row>
    <row r="231" s="15" customFormat="1">
      <c r="A231" s="15"/>
      <c r="B231" s="281"/>
      <c r="C231" s="282"/>
      <c r="D231" s="261" t="s">
        <v>554</v>
      </c>
      <c r="E231" s="283" t="s">
        <v>1</v>
      </c>
      <c r="F231" s="284" t="s">
        <v>559</v>
      </c>
      <c r="G231" s="282"/>
      <c r="H231" s="285">
        <v>0.20000000000000001</v>
      </c>
      <c r="I231" s="286"/>
      <c r="J231" s="282"/>
      <c r="K231" s="282"/>
      <c r="L231" s="287"/>
      <c r="M231" s="288"/>
      <c r="N231" s="289"/>
      <c r="O231" s="289"/>
      <c r="P231" s="289"/>
      <c r="Q231" s="289"/>
      <c r="R231" s="289"/>
      <c r="S231" s="289"/>
      <c r="T231" s="290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91" t="s">
        <v>554</v>
      </c>
      <c r="AU231" s="291" t="s">
        <v>82</v>
      </c>
      <c r="AV231" s="15" t="s">
        <v>124</v>
      </c>
      <c r="AW231" s="15" t="s">
        <v>30</v>
      </c>
      <c r="AX231" s="15" t="s">
        <v>80</v>
      </c>
      <c r="AY231" s="291" t="s">
        <v>258</v>
      </c>
    </row>
    <row r="232" s="2" customFormat="1" ht="21.75" customHeight="1">
      <c r="A232" s="39"/>
      <c r="B232" s="40"/>
      <c r="C232" s="221" t="s">
        <v>1135</v>
      </c>
      <c r="D232" s="221" t="s">
        <v>260</v>
      </c>
      <c r="E232" s="222" t="s">
        <v>1737</v>
      </c>
      <c r="F232" s="223" t="s">
        <v>1738</v>
      </c>
      <c r="G232" s="224" t="s">
        <v>1714</v>
      </c>
      <c r="H232" s="225">
        <v>0.10000000000000001</v>
      </c>
      <c r="I232" s="226"/>
      <c r="J232" s="227">
        <f>ROUND(I232*H232,2)</f>
        <v>0</v>
      </c>
      <c r="K232" s="223" t="s">
        <v>257</v>
      </c>
      <c r="L232" s="45"/>
      <c r="M232" s="228" t="s">
        <v>1</v>
      </c>
      <c r="N232" s="229" t="s">
        <v>38</v>
      </c>
      <c r="O232" s="9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9" t="s">
        <v>1286</v>
      </c>
      <c r="AT232" s="219" t="s">
        <v>260</v>
      </c>
      <c r="AU232" s="219" t="s">
        <v>82</v>
      </c>
      <c r="AY232" s="18" t="s">
        <v>258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80</v>
      </c>
      <c r="BK232" s="220">
        <f>ROUND(I232*H232,2)</f>
        <v>0</v>
      </c>
      <c r="BL232" s="18" t="s">
        <v>1286</v>
      </c>
      <c r="BM232" s="219" t="s">
        <v>2065</v>
      </c>
    </row>
    <row r="233" s="13" customFormat="1">
      <c r="A233" s="13"/>
      <c r="B233" s="259"/>
      <c r="C233" s="260"/>
      <c r="D233" s="261" t="s">
        <v>554</v>
      </c>
      <c r="E233" s="262" t="s">
        <v>1</v>
      </c>
      <c r="F233" s="263" t="s">
        <v>1740</v>
      </c>
      <c r="G233" s="260"/>
      <c r="H233" s="262" t="s">
        <v>1</v>
      </c>
      <c r="I233" s="264"/>
      <c r="J233" s="260"/>
      <c r="K233" s="260"/>
      <c r="L233" s="265"/>
      <c r="M233" s="266"/>
      <c r="N233" s="267"/>
      <c r="O233" s="267"/>
      <c r="P233" s="267"/>
      <c r="Q233" s="267"/>
      <c r="R233" s="267"/>
      <c r="S233" s="267"/>
      <c r="T233" s="26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9" t="s">
        <v>554</v>
      </c>
      <c r="AU233" s="269" t="s">
        <v>82</v>
      </c>
      <c r="AV233" s="13" t="s">
        <v>80</v>
      </c>
      <c r="AW233" s="13" t="s">
        <v>30</v>
      </c>
      <c r="AX233" s="13" t="s">
        <v>73</v>
      </c>
      <c r="AY233" s="269" t="s">
        <v>258</v>
      </c>
    </row>
    <row r="234" s="13" customFormat="1">
      <c r="A234" s="13"/>
      <c r="B234" s="259"/>
      <c r="C234" s="260"/>
      <c r="D234" s="261" t="s">
        <v>554</v>
      </c>
      <c r="E234" s="262" t="s">
        <v>1</v>
      </c>
      <c r="F234" s="263" t="s">
        <v>1746</v>
      </c>
      <c r="G234" s="260"/>
      <c r="H234" s="262" t="s">
        <v>1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9" t="s">
        <v>554</v>
      </c>
      <c r="AU234" s="269" t="s">
        <v>82</v>
      </c>
      <c r="AV234" s="13" t="s">
        <v>80</v>
      </c>
      <c r="AW234" s="13" t="s">
        <v>30</v>
      </c>
      <c r="AX234" s="13" t="s">
        <v>73</v>
      </c>
      <c r="AY234" s="269" t="s">
        <v>258</v>
      </c>
    </row>
    <row r="235" s="14" customFormat="1">
      <c r="A235" s="14"/>
      <c r="B235" s="270"/>
      <c r="C235" s="271"/>
      <c r="D235" s="261" t="s">
        <v>554</v>
      </c>
      <c r="E235" s="272" t="s">
        <v>1</v>
      </c>
      <c r="F235" s="273" t="s">
        <v>1747</v>
      </c>
      <c r="G235" s="271"/>
      <c r="H235" s="274">
        <v>0.10000000000000001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0" t="s">
        <v>554</v>
      </c>
      <c r="AU235" s="280" t="s">
        <v>82</v>
      </c>
      <c r="AV235" s="14" t="s">
        <v>82</v>
      </c>
      <c r="AW235" s="14" t="s">
        <v>30</v>
      </c>
      <c r="AX235" s="14" t="s">
        <v>73</v>
      </c>
      <c r="AY235" s="280" t="s">
        <v>258</v>
      </c>
    </row>
    <row r="236" s="15" customFormat="1">
      <c r="A236" s="15"/>
      <c r="B236" s="281"/>
      <c r="C236" s="282"/>
      <c r="D236" s="261" t="s">
        <v>554</v>
      </c>
      <c r="E236" s="283" t="s">
        <v>1715</v>
      </c>
      <c r="F236" s="284" t="s">
        <v>559</v>
      </c>
      <c r="G236" s="282"/>
      <c r="H236" s="285">
        <v>0.10000000000000001</v>
      </c>
      <c r="I236" s="286"/>
      <c r="J236" s="282"/>
      <c r="K236" s="282"/>
      <c r="L236" s="287"/>
      <c r="M236" s="288"/>
      <c r="N236" s="289"/>
      <c r="O236" s="289"/>
      <c r="P236" s="289"/>
      <c r="Q236" s="289"/>
      <c r="R236" s="289"/>
      <c r="S236" s="289"/>
      <c r="T236" s="290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91" t="s">
        <v>554</v>
      </c>
      <c r="AU236" s="291" t="s">
        <v>82</v>
      </c>
      <c r="AV236" s="15" t="s">
        <v>124</v>
      </c>
      <c r="AW236" s="15" t="s">
        <v>30</v>
      </c>
      <c r="AX236" s="15" t="s">
        <v>80</v>
      </c>
      <c r="AY236" s="291" t="s">
        <v>258</v>
      </c>
    </row>
    <row r="237" s="2" customFormat="1" ht="21.75" customHeight="1">
      <c r="A237" s="39"/>
      <c r="B237" s="40"/>
      <c r="C237" s="221" t="s">
        <v>2066</v>
      </c>
      <c r="D237" s="221" t="s">
        <v>260</v>
      </c>
      <c r="E237" s="222" t="s">
        <v>1756</v>
      </c>
      <c r="F237" s="223" t="s">
        <v>1757</v>
      </c>
      <c r="G237" s="224" t="s">
        <v>1714</v>
      </c>
      <c r="H237" s="225">
        <v>0.10000000000000001</v>
      </c>
      <c r="I237" s="226"/>
      <c r="J237" s="227">
        <f>ROUND(I237*H237,2)</f>
        <v>0</v>
      </c>
      <c r="K237" s="223" t="s">
        <v>257</v>
      </c>
      <c r="L237" s="45"/>
      <c r="M237" s="228" t="s">
        <v>1</v>
      </c>
      <c r="N237" s="229" t="s">
        <v>38</v>
      </c>
      <c r="O237" s="92"/>
      <c r="P237" s="217">
        <f>O237*H237</f>
        <v>0</v>
      </c>
      <c r="Q237" s="217">
        <v>0</v>
      </c>
      <c r="R237" s="217">
        <f>Q237*H237</f>
        <v>0</v>
      </c>
      <c r="S237" s="217">
        <v>0</v>
      </c>
      <c r="T237" s="21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9" t="s">
        <v>1286</v>
      </c>
      <c r="AT237" s="219" t="s">
        <v>260</v>
      </c>
      <c r="AU237" s="219" t="s">
        <v>82</v>
      </c>
      <c r="AY237" s="18" t="s">
        <v>258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80</v>
      </c>
      <c r="BK237" s="220">
        <f>ROUND(I237*H237,2)</f>
        <v>0</v>
      </c>
      <c r="BL237" s="18" t="s">
        <v>1286</v>
      </c>
      <c r="BM237" s="219" t="s">
        <v>2067</v>
      </c>
    </row>
    <row r="238" s="14" customFormat="1">
      <c r="A238" s="14"/>
      <c r="B238" s="270"/>
      <c r="C238" s="271"/>
      <c r="D238" s="261" t="s">
        <v>554</v>
      </c>
      <c r="E238" s="272" t="s">
        <v>1</v>
      </c>
      <c r="F238" s="273" t="s">
        <v>1715</v>
      </c>
      <c r="G238" s="271"/>
      <c r="H238" s="274">
        <v>0.10000000000000001</v>
      </c>
      <c r="I238" s="275"/>
      <c r="J238" s="271"/>
      <c r="K238" s="271"/>
      <c r="L238" s="276"/>
      <c r="M238" s="277"/>
      <c r="N238" s="278"/>
      <c r="O238" s="278"/>
      <c r="P238" s="278"/>
      <c r="Q238" s="278"/>
      <c r="R238" s="278"/>
      <c r="S238" s="278"/>
      <c r="T238" s="27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80" t="s">
        <v>554</v>
      </c>
      <c r="AU238" s="280" t="s">
        <v>82</v>
      </c>
      <c r="AV238" s="14" t="s">
        <v>82</v>
      </c>
      <c r="AW238" s="14" t="s">
        <v>30</v>
      </c>
      <c r="AX238" s="14" t="s">
        <v>80</v>
      </c>
      <c r="AY238" s="280" t="s">
        <v>258</v>
      </c>
    </row>
    <row r="239" s="2" customFormat="1" ht="21.75" customHeight="1">
      <c r="A239" s="39"/>
      <c r="B239" s="40"/>
      <c r="C239" s="221" t="s">
        <v>2068</v>
      </c>
      <c r="D239" s="221" t="s">
        <v>260</v>
      </c>
      <c r="E239" s="222" t="s">
        <v>1762</v>
      </c>
      <c r="F239" s="223" t="s">
        <v>1763</v>
      </c>
      <c r="G239" s="224" t="s">
        <v>1714</v>
      </c>
      <c r="H239" s="225">
        <v>0.10000000000000001</v>
      </c>
      <c r="I239" s="226"/>
      <c r="J239" s="227">
        <f>ROUND(I239*H239,2)</f>
        <v>0</v>
      </c>
      <c r="K239" s="223" t="s">
        <v>257</v>
      </c>
      <c r="L239" s="45"/>
      <c r="M239" s="228" t="s">
        <v>1</v>
      </c>
      <c r="N239" s="229" t="s">
        <v>38</v>
      </c>
      <c r="O239" s="92"/>
      <c r="P239" s="217">
        <f>O239*H239</f>
        <v>0</v>
      </c>
      <c r="Q239" s="217">
        <v>0</v>
      </c>
      <c r="R239" s="217">
        <f>Q239*H239</f>
        <v>0</v>
      </c>
      <c r="S239" s="217">
        <v>0</v>
      </c>
      <c r="T239" s="21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9" t="s">
        <v>1286</v>
      </c>
      <c r="AT239" s="219" t="s">
        <v>260</v>
      </c>
      <c r="AU239" s="219" t="s">
        <v>82</v>
      </c>
      <c r="AY239" s="18" t="s">
        <v>258</v>
      </c>
      <c r="BE239" s="220">
        <f>IF(N239="základní",J239,0)</f>
        <v>0</v>
      </c>
      <c r="BF239" s="220">
        <f>IF(N239="snížená",J239,0)</f>
        <v>0</v>
      </c>
      <c r="BG239" s="220">
        <f>IF(N239="zákl. přenesená",J239,0)</f>
        <v>0</v>
      </c>
      <c r="BH239" s="220">
        <f>IF(N239="sníž. přenesená",J239,0)</f>
        <v>0</v>
      </c>
      <c r="BI239" s="220">
        <f>IF(N239="nulová",J239,0)</f>
        <v>0</v>
      </c>
      <c r="BJ239" s="18" t="s">
        <v>80</v>
      </c>
      <c r="BK239" s="220">
        <f>ROUND(I239*H239,2)</f>
        <v>0</v>
      </c>
      <c r="BL239" s="18" t="s">
        <v>1286</v>
      </c>
      <c r="BM239" s="219" t="s">
        <v>2069</v>
      </c>
    </row>
    <row r="240" s="13" customFormat="1">
      <c r="A240" s="13"/>
      <c r="B240" s="259"/>
      <c r="C240" s="260"/>
      <c r="D240" s="261" t="s">
        <v>554</v>
      </c>
      <c r="E240" s="262" t="s">
        <v>1</v>
      </c>
      <c r="F240" s="263" t="s">
        <v>1740</v>
      </c>
      <c r="G240" s="260"/>
      <c r="H240" s="262" t="s">
        <v>1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9" t="s">
        <v>554</v>
      </c>
      <c r="AU240" s="269" t="s">
        <v>82</v>
      </c>
      <c r="AV240" s="13" t="s">
        <v>80</v>
      </c>
      <c r="AW240" s="13" t="s">
        <v>30</v>
      </c>
      <c r="AX240" s="13" t="s">
        <v>73</v>
      </c>
      <c r="AY240" s="269" t="s">
        <v>258</v>
      </c>
    </row>
    <row r="241" s="13" customFormat="1">
      <c r="A241" s="13"/>
      <c r="B241" s="259"/>
      <c r="C241" s="260"/>
      <c r="D241" s="261" t="s">
        <v>554</v>
      </c>
      <c r="E241" s="262" t="s">
        <v>1</v>
      </c>
      <c r="F241" s="263" t="s">
        <v>1746</v>
      </c>
      <c r="G241" s="260"/>
      <c r="H241" s="262" t="s">
        <v>1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69" t="s">
        <v>554</v>
      </c>
      <c r="AU241" s="269" t="s">
        <v>82</v>
      </c>
      <c r="AV241" s="13" t="s">
        <v>80</v>
      </c>
      <c r="AW241" s="13" t="s">
        <v>30</v>
      </c>
      <c r="AX241" s="13" t="s">
        <v>73</v>
      </c>
      <c r="AY241" s="269" t="s">
        <v>258</v>
      </c>
    </row>
    <row r="242" s="14" customFormat="1">
      <c r="A242" s="14"/>
      <c r="B242" s="270"/>
      <c r="C242" s="271"/>
      <c r="D242" s="261" t="s">
        <v>554</v>
      </c>
      <c r="E242" s="272" t="s">
        <v>1</v>
      </c>
      <c r="F242" s="273" t="s">
        <v>1747</v>
      </c>
      <c r="G242" s="271"/>
      <c r="H242" s="274">
        <v>0.10000000000000001</v>
      </c>
      <c r="I242" s="275"/>
      <c r="J242" s="271"/>
      <c r="K242" s="271"/>
      <c r="L242" s="276"/>
      <c r="M242" s="277"/>
      <c r="N242" s="278"/>
      <c r="O242" s="278"/>
      <c r="P242" s="278"/>
      <c r="Q242" s="278"/>
      <c r="R242" s="278"/>
      <c r="S242" s="278"/>
      <c r="T242" s="27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80" t="s">
        <v>554</v>
      </c>
      <c r="AU242" s="280" t="s">
        <v>82</v>
      </c>
      <c r="AV242" s="14" t="s">
        <v>82</v>
      </c>
      <c r="AW242" s="14" t="s">
        <v>30</v>
      </c>
      <c r="AX242" s="14" t="s">
        <v>73</v>
      </c>
      <c r="AY242" s="280" t="s">
        <v>258</v>
      </c>
    </row>
    <row r="243" s="15" customFormat="1">
      <c r="A243" s="15"/>
      <c r="B243" s="281"/>
      <c r="C243" s="282"/>
      <c r="D243" s="261" t="s">
        <v>554</v>
      </c>
      <c r="E243" s="283" t="s">
        <v>1</v>
      </c>
      <c r="F243" s="284" t="s">
        <v>559</v>
      </c>
      <c r="G243" s="282"/>
      <c r="H243" s="285">
        <v>0.10000000000000001</v>
      </c>
      <c r="I243" s="286"/>
      <c r="J243" s="282"/>
      <c r="K243" s="282"/>
      <c r="L243" s="287"/>
      <c r="M243" s="303"/>
      <c r="N243" s="304"/>
      <c r="O243" s="304"/>
      <c r="P243" s="304"/>
      <c r="Q243" s="304"/>
      <c r="R243" s="304"/>
      <c r="S243" s="304"/>
      <c r="T243" s="30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91" t="s">
        <v>554</v>
      </c>
      <c r="AU243" s="291" t="s">
        <v>82</v>
      </c>
      <c r="AV243" s="15" t="s">
        <v>124</v>
      </c>
      <c r="AW243" s="15" t="s">
        <v>30</v>
      </c>
      <c r="AX243" s="15" t="s">
        <v>80</v>
      </c>
      <c r="AY243" s="291" t="s">
        <v>258</v>
      </c>
    </row>
    <row r="244" s="2" customFormat="1" ht="6.96" customHeight="1">
      <c r="A244" s="39"/>
      <c r="B244" s="67"/>
      <c r="C244" s="68"/>
      <c r="D244" s="68"/>
      <c r="E244" s="68"/>
      <c r="F244" s="68"/>
      <c r="G244" s="68"/>
      <c r="H244" s="68"/>
      <c r="I244" s="68"/>
      <c r="J244" s="68"/>
      <c r="K244" s="68"/>
      <c r="L244" s="45"/>
      <c r="M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</row>
  </sheetData>
  <sheetProtection sheet="1" autoFilter="0" formatColumns="0" formatRows="0" objects="1" scenarios="1" spinCount="100000" saltValue="pX1KA9zhmQkaVzhJcVtgsW8ZfURlnkh+in77vhEkoM9V+n4C3eQznaJRwgp01Fyt3MdeQESTNxP2WdaaIqcJqw==" hashValue="IFFkHB1KxZn0WaWXRVmCe/A/WxZtlXi+lmoqG0THN5JC42SwxPmwbNuTIHuklc1Xut58OFHeTt+deKBg1JUytw==" algorithmName="SHA-512" password="CC35"/>
  <autoFilter ref="C121:K24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1770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ROUND((SUM(BE122:BE133)),  2)</f>
        <v>0</v>
      </c>
      <c r="G35" s="39"/>
      <c r="H35" s="39"/>
      <c r="I35" s="166">
        <v>0.20999999999999999</v>
      </c>
      <c r="J35" s="165">
        <f>ROUND(((SUM(BE122:BE133))*I35),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ROUND((SUM(BF122:BF133)),  2)</f>
        <v>0</v>
      </c>
      <c r="G36" s="39"/>
      <c r="H36" s="39"/>
      <c r="I36" s="166">
        <v>0.12</v>
      </c>
      <c r="J36" s="165">
        <f>ROUND(((SUM(BF122:BF133))*I36),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ROUND((SUM(BG122:BG133)),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ROUND((SUM(BH122:BH133)),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ROUND((SUM(BI122:BI133)),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1770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dle URS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467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468</v>
      </c>
      <c r="E100" s="251"/>
      <c r="F100" s="251"/>
      <c r="G100" s="251"/>
      <c r="H100" s="251"/>
      <c r="I100" s="251"/>
      <c r="J100" s="252">
        <f>J124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1770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02 - dle URS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0.315168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253</v>
      </c>
      <c r="F123" s="233" t="s">
        <v>504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</f>
        <v>0</v>
      </c>
      <c r="Q123" s="238"/>
      <c r="R123" s="239">
        <f>R124</f>
        <v>0.315168</v>
      </c>
      <c r="S123" s="238"/>
      <c r="T123" s="240">
        <f>T124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99</v>
      </c>
      <c r="AT123" s="242" t="s">
        <v>72</v>
      </c>
      <c r="AU123" s="242" t="s">
        <v>73</v>
      </c>
      <c r="AY123" s="241" t="s">
        <v>258</v>
      </c>
      <c r="BK123" s="243">
        <f>BK124</f>
        <v>0</v>
      </c>
    </row>
    <row r="124" s="11" customFormat="1" ht="22.8" customHeight="1">
      <c r="A124" s="11"/>
      <c r="B124" s="230"/>
      <c r="C124" s="231"/>
      <c r="D124" s="232" t="s">
        <v>72</v>
      </c>
      <c r="E124" s="254" t="s">
        <v>505</v>
      </c>
      <c r="F124" s="254" t="s">
        <v>506</v>
      </c>
      <c r="G124" s="231"/>
      <c r="H124" s="231"/>
      <c r="I124" s="234"/>
      <c r="J124" s="255">
        <f>BK124</f>
        <v>0</v>
      </c>
      <c r="K124" s="231"/>
      <c r="L124" s="236"/>
      <c r="M124" s="237"/>
      <c r="N124" s="238"/>
      <c r="O124" s="238"/>
      <c r="P124" s="239">
        <f>SUM(P125:P133)</f>
        <v>0</v>
      </c>
      <c r="Q124" s="238"/>
      <c r="R124" s="239">
        <f>SUM(R125:R133)</f>
        <v>0.315168</v>
      </c>
      <c r="S124" s="238"/>
      <c r="T124" s="240">
        <f>SUM(T125:T133)</f>
        <v>0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41" t="s">
        <v>99</v>
      </c>
      <c r="AT124" s="242" t="s">
        <v>72</v>
      </c>
      <c r="AU124" s="242" t="s">
        <v>80</v>
      </c>
      <c r="AY124" s="241" t="s">
        <v>258</v>
      </c>
      <c r="BK124" s="243">
        <f>SUM(BK125:BK133)</f>
        <v>0</v>
      </c>
    </row>
    <row r="125" s="2" customFormat="1" ht="24.15" customHeight="1">
      <c r="A125" s="39"/>
      <c r="B125" s="40"/>
      <c r="C125" s="221" t="s">
        <v>80</v>
      </c>
      <c r="D125" s="221" t="s">
        <v>260</v>
      </c>
      <c r="E125" s="222" t="s">
        <v>1692</v>
      </c>
      <c r="F125" s="223" t="s">
        <v>1693</v>
      </c>
      <c r="G125" s="224" t="s">
        <v>314</v>
      </c>
      <c r="H125" s="225">
        <v>0.11</v>
      </c>
      <c r="I125" s="226"/>
      <c r="J125" s="227">
        <f>ROUND(I125*H125,2)</f>
        <v>0</v>
      </c>
      <c r="K125" s="223" t="s">
        <v>471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0.0088000000000000005</v>
      </c>
      <c r="R125" s="217">
        <f>Q125*H125</f>
        <v>0.00096800000000000011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509</v>
      </c>
      <c r="AT125" s="219" t="s">
        <v>260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509</v>
      </c>
      <c r="BM125" s="219" t="s">
        <v>2071</v>
      </c>
    </row>
    <row r="126" s="2" customFormat="1" ht="24.15" customHeight="1">
      <c r="A126" s="39"/>
      <c r="B126" s="40"/>
      <c r="C126" s="221" t="s">
        <v>82</v>
      </c>
      <c r="D126" s="221" t="s">
        <v>260</v>
      </c>
      <c r="E126" s="222" t="s">
        <v>2072</v>
      </c>
      <c r="F126" s="223" t="s">
        <v>2073</v>
      </c>
      <c r="G126" s="224" t="s">
        <v>282</v>
      </c>
      <c r="H126" s="225">
        <v>110</v>
      </c>
      <c r="I126" s="226"/>
      <c r="J126" s="227">
        <f>ROUND(I126*H126,2)</f>
        <v>0</v>
      </c>
      <c r="K126" s="223" t="s">
        <v>471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509</v>
      </c>
      <c r="AT126" s="219" t="s">
        <v>260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509</v>
      </c>
      <c r="BM126" s="219" t="s">
        <v>2074</v>
      </c>
    </row>
    <row r="127" s="2" customFormat="1" ht="24.15" customHeight="1">
      <c r="A127" s="39"/>
      <c r="B127" s="40"/>
      <c r="C127" s="221" t="s">
        <v>99</v>
      </c>
      <c r="D127" s="221" t="s">
        <v>260</v>
      </c>
      <c r="E127" s="222" t="s">
        <v>2075</v>
      </c>
      <c r="F127" s="223" t="s">
        <v>2076</v>
      </c>
      <c r="G127" s="224" t="s">
        <v>282</v>
      </c>
      <c r="H127" s="225">
        <v>110</v>
      </c>
      <c r="I127" s="226"/>
      <c r="J127" s="227">
        <f>ROUND(I127*H127,2)</f>
        <v>0</v>
      </c>
      <c r="K127" s="223" t="s">
        <v>471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509</v>
      </c>
      <c r="AT127" s="219" t="s">
        <v>260</v>
      </c>
      <c r="AU127" s="219" t="s">
        <v>82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509</v>
      </c>
      <c r="BM127" s="219" t="s">
        <v>2077</v>
      </c>
    </row>
    <row r="128" s="2" customFormat="1" ht="24.15" customHeight="1">
      <c r="A128" s="39"/>
      <c r="B128" s="40"/>
      <c r="C128" s="221" t="s">
        <v>124</v>
      </c>
      <c r="D128" s="221" t="s">
        <v>260</v>
      </c>
      <c r="E128" s="222" t="s">
        <v>2078</v>
      </c>
      <c r="F128" s="223" t="s">
        <v>2079</v>
      </c>
      <c r="G128" s="224" t="s">
        <v>490</v>
      </c>
      <c r="H128" s="225">
        <v>110</v>
      </c>
      <c r="I128" s="226"/>
      <c r="J128" s="227">
        <f>ROUND(I128*H128,2)</f>
        <v>0</v>
      </c>
      <c r="K128" s="223" t="s">
        <v>471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509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509</v>
      </c>
      <c r="BM128" s="219" t="s">
        <v>2080</v>
      </c>
    </row>
    <row r="129" s="2" customFormat="1" ht="16.5" customHeight="1">
      <c r="A129" s="39"/>
      <c r="B129" s="40"/>
      <c r="C129" s="221" t="s">
        <v>271</v>
      </c>
      <c r="D129" s="221" t="s">
        <v>260</v>
      </c>
      <c r="E129" s="222" t="s">
        <v>2081</v>
      </c>
      <c r="F129" s="223" t="s">
        <v>2082</v>
      </c>
      <c r="G129" s="224" t="s">
        <v>490</v>
      </c>
      <c r="H129" s="225">
        <v>110</v>
      </c>
      <c r="I129" s="226"/>
      <c r="J129" s="227">
        <f>ROUND(I129*H129,2)</f>
        <v>0</v>
      </c>
      <c r="K129" s="223" t="s">
        <v>471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3.0000000000000001E-05</v>
      </c>
      <c r="R129" s="217">
        <f>Q129*H129</f>
        <v>0.0033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509</v>
      </c>
      <c r="AT129" s="219" t="s">
        <v>260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509</v>
      </c>
      <c r="BM129" s="219" t="s">
        <v>2083</v>
      </c>
    </row>
    <row r="130" s="2" customFormat="1" ht="24.15" customHeight="1">
      <c r="A130" s="39"/>
      <c r="B130" s="40"/>
      <c r="C130" s="221" t="s">
        <v>275</v>
      </c>
      <c r="D130" s="221" t="s">
        <v>260</v>
      </c>
      <c r="E130" s="222" t="s">
        <v>485</v>
      </c>
      <c r="F130" s="223" t="s">
        <v>486</v>
      </c>
      <c r="G130" s="224" t="s">
        <v>282</v>
      </c>
      <c r="H130" s="225">
        <v>10</v>
      </c>
      <c r="I130" s="226"/>
      <c r="J130" s="227">
        <f>ROUND(I130*H130,2)</f>
        <v>0</v>
      </c>
      <c r="K130" s="223" t="s">
        <v>471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509</v>
      </c>
      <c r="AT130" s="219" t="s">
        <v>260</v>
      </c>
      <c r="AU130" s="219" t="s">
        <v>82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509</v>
      </c>
      <c r="BM130" s="219" t="s">
        <v>2084</v>
      </c>
    </row>
    <row r="131" s="2" customFormat="1" ht="21.75" customHeight="1">
      <c r="A131" s="39"/>
      <c r="B131" s="40"/>
      <c r="C131" s="221" t="s">
        <v>279</v>
      </c>
      <c r="D131" s="221" t="s">
        <v>260</v>
      </c>
      <c r="E131" s="222" t="s">
        <v>2085</v>
      </c>
      <c r="F131" s="223" t="s">
        <v>2086</v>
      </c>
      <c r="G131" s="224" t="s">
        <v>282</v>
      </c>
      <c r="H131" s="225">
        <v>10</v>
      </c>
      <c r="I131" s="226"/>
      <c r="J131" s="227">
        <f>ROUND(I131*H131,2)</f>
        <v>0</v>
      </c>
      <c r="K131" s="223" t="s">
        <v>471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9.0000000000000006E-05</v>
      </c>
      <c r="R131" s="217">
        <f>Q131*H131</f>
        <v>0.00090000000000000008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509</v>
      </c>
      <c r="AT131" s="219" t="s">
        <v>260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509</v>
      </c>
      <c r="BM131" s="219" t="s">
        <v>2087</v>
      </c>
    </row>
    <row r="132" s="2" customFormat="1" ht="33" customHeight="1">
      <c r="A132" s="39"/>
      <c r="B132" s="40"/>
      <c r="C132" s="221" t="s">
        <v>284</v>
      </c>
      <c r="D132" s="221" t="s">
        <v>260</v>
      </c>
      <c r="E132" s="222" t="s">
        <v>2088</v>
      </c>
      <c r="F132" s="223" t="s">
        <v>2089</v>
      </c>
      <c r="G132" s="224" t="s">
        <v>282</v>
      </c>
      <c r="H132" s="225">
        <v>10</v>
      </c>
      <c r="I132" s="226"/>
      <c r="J132" s="227">
        <f>ROUND(I132*H132,2)</f>
        <v>0</v>
      </c>
      <c r="K132" s="223" t="s">
        <v>471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509</v>
      </c>
      <c r="AT132" s="219" t="s">
        <v>260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509</v>
      </c>
      <c r="BM132" s="219" t="s">
        <v>2090</v>
      </c>
    </row>
    <row r="133" s="2" customFormat="1" ht="24.15" customHeight="1">
      <c r="A133" s="39"/>
      <c r="B133" s="40"/>
      <c r="C133" s="207" t="s">
        <v>288</v>
      </c>
      <c r="D133" s="207" t="s">
        <v>253</v>
      </c>
      <c r="E133" s="208" t="s">
        <v>2091</v>
      </c>
      <c r="F133" s="209" t="s">
        <v>2092</v>
      </c>
      <c r="G133" s="210" t="s">
        <v>282</v>
      </c>
      <c r="H133" s="211">
        <v>10</v>
      </c>
      <c r="I133" s="212"/>
      <c r="J133" s="213">
        <f>ROUND(I133*H133,2)</f>
        <v>0</v>
      </c>
      <c r="K133" s="209" t="s">
        <v>471</v>
      </c>
      <c r="L133" s="214"/>
      <c r="M133" s="244" t="s">
        <v>1</v>
      </c>
      <c r="N133" s="245" t="s">
        <v>38</v>
      </c>
      <c r="O133" s="246"/>
      <c r="P133" s="247">
        <f>O133*H133</f>
        <v>0</v>
      </c>
      <c r="Q133" s="247">
        <v>0.031</v>
      </c>
      <c r="R133" s="247">
        <f>Q133*H133</f>
        <v>0.31</v>
      </c>
      <c r="S133" s="247">
        <v>0</v>
      </c>
      <c r="T133" s="24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269</v>
      </c>
      <c r="AT133" s="219" t="s">
        <v>253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269</v>
      </c>
      <c r="BM133" s="219" t="s">
        <v>2093</v>
      </c>
    </row>
    <row r="134" s="2" customFormat="1" ht="6.96" customHeight="1">
      <c r="A134" s="39"/>
      <c r="B134" s="67"/>
      <c r="C134" s="68"/>
      <c r="D134" s="68"/>
      <c r="E134" s="68"/>
      <c r="F134" s="68"/>
      <c r="G134" s="68"/>
      <c r="H134" s="68"/>
      <c r="I134" s="68"/>
      <c r="J134" s="68"/>
      <c r="K134" s="68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6Mk3d+fBJJb41SOXCmIUFVycUwObJ7dlJjyNEyRjLX4J2qZBAWk9lwcom6t9+s6oDyZ8ofHfGOI7tc9JKBnvKQ==" hashValue="KwWIdOfH8tmyEo+lUd7CCND+lJbAory5xQD+BDfuxX5Zw81Fq7RWGhRdE1NBkn6GHn2cc1cHqSqlE9xPuuaZnA==" algorithmName="SHA-512" password="CC35"/>
  <autoFilter ref="C121:K13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2094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ROUND((SUM(BE121:BE198)),  2)</f>
        <v>0</v>
      </c>
      <c r="G35" s="39"/>
      <c r="H35" s="39"/>
      <c r="I35" s="166">
        <v>0.20999999999999999</v>
      </c>
      <c r="J35" s="165">
        <f>ROUND(((SUM(BE121:BE198))*I35),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ROUND((SUM(BF121:BF198)),  2)</f>
        <v>0</v>
      </c>
      <c r="G36" s="39"/>
      <c r="H36" s="39"/>
      <c r="I36" s="166">
        <v>0.12</v>
      </c>
      <c r="J36" s="165">
        <f>ROUND(((SUM(BF121:BF198))*I36),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ROUND((SUM(BG121:BG198)),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ROUND((SUM(BH121:BH198)),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ROUND((SUM(BI121:BI198)),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2094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Infrastrukturní část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J195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240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Prostá rekonstrukce zabezpečovacího zařízení v ŽST Sokolnice-Telnice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230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5" t="s">
        <v>2094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232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E11</f>
        <v>01 - Infrastrukturní část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 xml:space="preserve"> </v>
      </c>
      <c r="G115" s="41"/>
      <c r="H115" s="41"/>
      <c r="I115" s="33" t="s">
        <v>22</v>
      </c>
      <c r="J115" s="80" t="str">
        <f>IF(J14="","",J14)</f>
        <v>12. 1. 2024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E17</f>
        <v xml:space="preserve"> </v>
      </c>
      <c r="G117" s="41"/>
      <c r="H117" s="41"/>
      <c r="I117" s="33" t="s">
        <v>29</v>
      </c>
      <c r="J117" s="37" t="str">
        <f>E23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IF(E20="","",E20)</f>
        <v>Vyplň údaj</v>
      </c>
      <c r="G118" s="41"/>
      <c r="H118" s="41"/>
      <c r="I118" s="33" t="s">
        <v>31</v>
      </c>
      <c r="J118" s="37" t="str">
        <f>E26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0" customFormat="1" ht="29.28" customHeight="1">
      <c r="A120" s="196"/>
      <c r="B120" s="197"/>
      <c r="C120" s="198" t="s">
        <v>241</v>
      </c>
      <c r="D120" s="199" t="s">
        <v>58</v>
      </c>
      <c r="E120" s="199" t="s">
        <v>54</v>
      </c>
      <c r="F120" s="199" t="s">
        <v>55</v>
      </c>
      <c r="G120" s="199" t="s">
        <v>242</v>
      </c>
      <c r="H120" s="199" t="s">
        <v>243</v>
      </c>
      <c r="I120" s="199" t="s">
        <v>244</v>
      </c>
      <c r="J120" s="199" t="s">
        <v>236</v>
      </c>
      <c r="K120" s="200" t="s">
        <v>245</v>
      </c>
      <c r="L120" s="201"/>
      <c r="M120" s="101" t="s">
        <v>1</v>
      </c>
      <c r="N120" s="102" t="s">
        <v>37</v>
      </c>
      <c r="O120" s="102" t="s">
        <v>246</v>
      </c>
      <c r="P120" s="102" t="s">
        <v>247</v>
      </c>
      <c r="Q120" s="102" t="s">
        <v>248</v>
      </c>
      <c r="R120" s="102" t="s">
        <v>249</v>
      </c>
      <c r="S120" s="102" t="s">
        <v>250</v>
      </c>
      <c r="T120" s="103" t="s">
        <v>251</v>
      </c>
      <c r="U120" s="196"/>
      <c r="V120" s="196"/>
      <c r="W120" s="196"/>
      <c r="X120" s="196"/>
      <c r="Y120" s="196"/>
      <c r="Z120" s="196"/>
      <c r="AA120" s="196"/>
      <c r="AB120" s="196"/>
      <c r="AC120" s="196"/>
      <c r="AD120" s="196"/>
      <c r="AE120" s="196"/>
    </row>
    <row r="121" s="2" customFormat="1" ht="22.8" customHeight="1">
      <c r="A121" s="39"/>
      <c r="B121" s="40"/>
      <c r="C121" s="108" t="s">
        <v>252</v>
      </c>
      <c r="D121" s="41"/>
      <c r="E121" s="41"/>
      <c r="F121" s="41"/>
      <c r="G121" s="41"/>
      <c r="H121" s="41"/>
      <c r="I121" s="41"/>
      <c r="J121" s="202">
        <f>BK121</f>
        <v>0</v>
      </c>
      <c r="K121" s="41"/>
      <c r="L121" s="45"/>
      <c r="M121" s="104"/>
      <c r="N121" s="203"/>
      <c r="O121" s="105"/>
      <c r="P121" s="204">
        <f>P122+SUM(P123:P195)</f>
        <v>0</v>
      </c>
      <c r="Q121" s="105"/>
      <c r="R121" s="204">
        <f>R122+SUM(R123:R195)</f>
        <v>0</v>
      </c>
      <c r="S121" s="105"/>
      <c r="T121" s="205">
        <f>T122+SUM(T123:T195)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238</v>
      </c>
      <c r="BK121" s="206">
        <f>BK122+SUM(BK123:BK195)</f>
        <v>0</v>
      </c>
    </row>
    <row r="122" s="2" customFormat="1" ht="24.15" customHeight="1">
      <c r="A122" s="39"/>
      <c r="B122" s="40"/>
      <c r="C122" s="207" t="s">
        <v>80</v>
      </c>
      <c r="D122" s="207" t="s">
        <v>253</v>
      </c>
      <c r="E122" s="208" t="s">
        <v>254</v>
      </c>
      <c r="F122" s="209" t="s">
        <v>255</v>
      </c>
      <c r="G122" s="210" t="s">
        <v>256</v>
      </c>
      <c r="H122" s="211">
        <v>30</v>
      </c>
      <c r="I122" s="212"/>
      <c r="J122" s="213">
        <f>ROUND(I122*H122,2)</f>
        <v>0</v>
      </c>
      <c r="K122" s="209" t="s">
        <v>257</v>
      </c>
      <c r="L122" s="214"/>
      <c r="M122" s="215" t="s">
        <v>1</v>
      </c>
      <c r="N122" s="216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82</v>
      </c>
      <c r="AT122" s="219" t="s">
        <v>253</v>
      </c>
      <c r="AU122" s="219" t="s">
        <v>73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80</v>
      </c>
      <c r="BM122" s="219" t="s">
        <v>259</v>
      </c>
    </row>
    <row r="123" s="2" customFormat="1" ht="37.8" customHeight="1">
      <c r="A123" s="39"/>
      <c r="B123" s="40"/>
      <c r="C123" s="207" t="s">
        <v>82</v>
      </c>
      <c r="D123" s="207" t="s">
        <v>253</v>
      </c>
      <c r="E123" s="208" t="s">
        <v>333</v>
      </c>
      <c r="F123" s="209" t="s">
        <v>334</v>
      </c>
      <c r="G123" s="210" t="s">
        <v>256</v>
      </c>
      <c r="H123" s="211">
        <v>700</v>
      </c>
      <c r="I123" s="212"/>
      <c r="J123" s="213">
        <f>ROUND(I123*H123,2)</f>
        <v>0</v>
      </c>
      <c r="K123" s="209" t="s">
        <v>257</v>
      </c>
      <c r="L123" s="214"/>
      <c r="M123" s="215" t="s">
        <v>1</v>
      </c>
      <c r="N123" s="216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82</v>
      </c>
      <c r="AT123" s="219" t="s">
        <v>253</v>
      </c>
      <c r="AU123" s="219" t="s">
        <v>73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80</v>
      </c>
      <c r="BM123" s="219" t="s">
        <v>2095</v>
      </c>
    </row>
    <row r="124" s="2" customFormat="1" ht="24.15" customHeight="1">
      <c r="A124" s="39"/>
      <c r="B124" s="40"/>
      <c r="C124" s="221" t="s">
        <v>99</v>
      </c>
      <c r="D124" s="221" t="s">
        <v>260</v>
      </c>
      <c r="E124" s="222" t="s">
        <v>428</v>
      </c>
      <c r="F124" s="223" t="s">
        <v>429</v>
      </c>
      <c r="G124" s="224" t="s">
        <v>282</v>
      </c>
      <c r="H124" s="225">
        <v>700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73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2096</v>
      </c>
    </row>
    <row r="125" s="2" customFormat="1" ht="24.15" customHeight="1">
      <c r="A125" s="39"/>
      <c r="B125" s="40"/>
      <c r="C125" s="207" t="s">
        <v>124</v>
      </c>
      <c r="D125" s="207" t="s">
        <v>253</v>
      </c>
      <c r="E125" s="208" t="s">
        <v>300</v>
      </c>
      <c r="F125" s="209" t="s">
        <v>301</v>
      </c>
      <c r="G125" s="210" t="s">
        <v>282</v>
      </c>
      <c r="H125" s="211">
        <v>1000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82</v>
      </c>
      <c r="AT125" s="219" t="s">
        <v>253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80</v>
      </c>
      <c r="BM125" s="219" t="s">
        <v>2097</v>
      </c>
    </row>
    <row r="126" s="2" customFormat="1" ht="24.15" customHeight="1">
      <c r="A126" s="39"/>
      <c r="B126" s="40"/>
      <c r="C126" s="221" t="s">
        <v>271</v>
      </c>
      <c r="D126" s="221" t="s">
        <v>260</v>
      </c>
      <c r="E126" s="222" t="s">
        <v>304</v>
      </c>
      <c r="F126" s="223" t="s">
        <v>305</v>
      </c>
      <c r="G126" s="224" t="s">
        <v>282</v>
      </c>
      <c r="H126" s="225">
        <v>1000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80</v>
      </c>
      <c r="AT126" s="219" t="s">
        <v>260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80</v>
      </c>
      <c r="BM126" s="219" t="s">
        <v>2098</v>
      </c>
    </row>
    <row r="127" s="2" customFormat="1" ht="21.75" customHeight="1">
      <c r="A127" s="39"/>
      <c r="B127" s="40"/>
      <c r="C127" s="221" t="s">
        <v>275</v>
      </c>
      <c r="D127" s="221" t="s">
        <v>260</v>
      </c>
      <c r="E127" s="222" t="s">
        <v>308</v>
      </c>
      <c r="F127" s="223" t="s">
        <v>309</v>
      </c>
      <c r="G127" s="224" t="s">
        <v>256</v>
      </c>
      <c r="H127" s="225">
        <v>1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80</v>
      </c>
      <c r="AT127" s="219" t="s">
        <v>260</v>
      </c>
      <c r="AU127" s="219" t="s">
        <v>73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80</v>
      </c>
      <c r="BM127" s="219" t="s">
        <v>2099</v>
      </c>
    </row>
    <row r="128" s="2" customFormat="1" ht="16.5" customHeight="1">
      <c r="A128" s="39"/>
      <c r="B128" s="40"/>
      <c r="C128" s="221" t="s">
        <v>279</v>
      </c>
      <c r="D128" s="221" t="s">
        <v>260</v>
      </c>
      <c r="E128" s="222" t="s">
        <v>312</v>
      </c>
      <c r="F128" s="223" t="s">
        <v>313</v>
      </c>
      <c r="G128" s="224" t="s">
        <v>314</v>
      </c>
      <c r="H128" s="225">
        <v>1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80</v>
      </c>
      <c r="AT128" s="219" t="s">
        <v>260</v>
      </c>
      <c r="AU128" s="219" t="s">
        <v>73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80</v>
      </c>
      <c r="BM128" s="219" t="s">
        <v>2100</v>
      </c>
    </row>
    <row r="129" s="2" customFormat="1" ht="37.8" customHeight="1">
      <c r="A129" s="39"/>
      <c r="B129" s="40"/>
      <c r="C129" s="207" t="s">
        <v>284</v>
      </c>
      <c r="D129" s="207" t="s">
        <v>253</v>
      </c>
      <c r="E129" s="208" t="s">
        <v>317</v>
      </c>
      <c r="F129" s="209" t="s">
        <v>318</v>
      </c>
      <c r="G129" s="210" t="s">
        <v>256</v>
      </c>
      <c r="H129" s="211">
        <v>4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82</v>
      </c>
      <c r="AT129" s="219" t="s">
        <v>253</v>
      </c>
      <c r="AU129" s="219" t="s">
        <v>73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80</v>
      </c>
      <c r="BM129" s="219" t="s">
        <v>2101</v>
      </c>
    </row>
    <row r="130" s="2" customFormat="1" ht="24.15" customHeight="1">
      <c r="A130" s="39"/>
      <c r="B130" s="40"/>
      <c r="C130" s="221" t="s">
        <v>288</v>
      </c>
      <c r="D130" s="221" t="s">
        <v>260</v>
      </c>
      <c r="E130" s="222" t="s">
        <v>321</v>
      </c>
      <c r="F130" s="223" t="s">
        <v>322</v>
      </c>
      <c r="G130" s="224" t="s">
        <v>256</v>
      </c>
      <c r="H130" s="225">
        <v>4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80</v>
      </c>
      <c r="AT130" s="219" t="s">
        <v>260</v>
      </c>
      <c r="AU130" s="219" t="s">
        <v>73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80</v>
      </c>
      <c r="BM130" s="219" t="s">
        <v>2102</v>
      </c>
    </row>
    <row r="131" s="2" customFormat="1" ht="33" customHeight="1">
      <c r="A131" s="39"/>
      <c r="B131" s="40"/>
      <c r="C131" s="207" t="s">
        <v>292</v>
      </c>
      <c r="D131" s="207" t="s">
        <v>253</v>
      </c>
      <c r="E131" s="208" t="s">
        <v>325</v>
      </c>
      <c r="F131" s="209" t="s">
        <v>326</v>
      </c>
      <c r="G131" s="210" t="s">
        <v>256</v>
      </c>
      <c r="H131" s="211">
        <v>8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82</v>
      </c>
      <c r="AT131" s="219" t="s">
        <v>253</v>
      </c>
      <c r="AU131" s="219" t="s">
        <v>73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80</v>
      </c>
      <c r="BM131" s="219" t="s">
        <v>2103</v>
      </c>
    </row>
    <row r="132" s="2" customFormat="1" ht="24.15" customHeight="1">
      <c r="A132" s="39"/>
      <c r="B132" s="40"/>
      <c r="C132" s="221" t="s">
        <v>296</v>
      </c>
      <c r="D132" s="221" t="s">
        <v>260</v>
      </c>
      <c r="E132" s="222" t="s">
        <v>329</v>
      </c>
      <c r="F132" s="223" t="s">
        <v>330</v>
      </c>
      <c r="G132" s="224" t="s">
        <v>256</v>
      </c>
      <c r="H132" s="225">
        <v>8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80</v>
      </c>
      <c r="AT132" s="219" t="s">
        <v>260</v>
      </c>
      <c r="AU132" s="219" t="s">
        <v>73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80</v>
      </c>
      <c r="BM132" s="219" t="s">
        <v>2104</v>
      </c>
    </row>
    <row r="133" s="2" customFormat="1" ht="16.5" customHeight="1">
      <c r="A133" s="39"/>
      <c r="B133" s="40"/>
      <c r="C133" s="221" t="s">
        <v>8</v>
      </c>
      <c r="D133" s="221" t="s">
        <v>260</v>
      </c>
      <c r="E133" s="222" t="s">
        <v>261</v>
      </c>
      <c r="F133" s="223" t="s">
        <v>262</v>
      </c>
      <c r="G133" s="224" t="s">
        <v>256</v>
      </c>
      <c r="H133" s="225">
        <v>30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80</v>
      </c>
      <c r="AT133" s="219" t="s">
        <v>260</v>
      </c>
      <c r="AU133" s="219" t="s">
        <v>73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80</v>
      </c>
      <c r="BM133" s="219" t="s">
        <v>263</v>
      </c>
    </row>
    <row r="134" s="2" customFormat="1" ht="37.8" customHeight="1">
      <c r="A134" s="39"/>
      <c r="B134" s="40"/>
      <c r="C134" s="207" t="s">
        <v>303</v>
      </c>
      <c r="D134" s="207" t="s">
        <v>253</v>
      </c>
      <c r="E134" s="208" t="s">
        <v>2105</v>
      </c>
      <c r="F134" s="209" t="s">
        <v>2106</v>
      </c>
      <c r="G134" s="210" t="s">
        <v>256</v>
      </c>
      <c r="H134" s="211">
        <v>1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82</v>
      </c>
      <c r="AT134" s="219" t="s">
        <v>253</v>
      </c>
      <c r="AU134" s="219" t="s">
        <v>73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80</v>
      </c>
      <c r="BM134" s="219" t="s">
        <v>2107</v>
      </c>
    </row>
    <row r="135" s="2" customFormat="1" ht="33" customHeight="1">
      <c r="A135" s="39"/>
      <c r="B135" s="40"/>
      <c r="C135" s="207" t="s">
        <v>307</v>
      </c>
      <c r="D135" s="207" t="s">
        <v>253</v>
      </c>
      <c r="E135" s="208" t="s">
        <v>2108</v>
      </c>
      <c r="F135" s="209" t="s">
        <v>2109</v>
      </c>
      <c r="G135" s="210" t="s">
        <v>256</v>
      </c>
      <c r="H135" s="211">
        <v>7</v>
      </c>
      <c r="I135" s="212"/>
      <c r="J135" s="213">
        <f>ROUND(I135*H135,2)</f>
        <v>0</v>
      </c>
      <c r="K135" s="209" t="s">
        <v>257</v>
      </c>
      <c r="L135" s="214"/>
      <c r="M135" s="215" t="s">
        <v>1</v>
      </c>
      <c r="N135" s="216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82</v>
      </c>
      <c r="AT135" s="219" t="s">
        <v>253</v>
      </c>
      <c r="AU135" s="219" t="s">
        <v>73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80</v>
      </c>
      <c r="BM135" s="219" t="s">
        <v>2110</v>
      </c>
    </row>
    <row r="136" s="2" customFormat="1" ht="24.15" customHeight="1">
      <c r="A136" s="39"/>
      <c r="B136" s="40"/>
      <c r="C136" s="207" t="s">
        <v>311</v>
      </c>
      <c r="D136" s="207" t="s">
        <v>253</v>
      </c>
      <c r="E136" s="208" t="s">
        <v>2111</v>
      </c>
      <c r="F136" s="209" t="s">
        <v>2112</v>
      </c>
      <c r="G136" s="210" t="s">
        <v>256</v>
      </c>
      <c r="H136" s="211">
        <v>7</v>
      </c>
      <c r="I136" s="212"/>
      <c r="J136" s="213">
        <f>ROUND(I136*H136,2)</f>
        <v>0</v>
      </c>
      <c r="K136" s="209" t="s">
        <v>257</v>
      </c>
      <c r="L136" s="214"/>
      <c r="M136" s="215" t="s">
        <v>1</v>
      </c>
      <c r="N136" s="216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82</v>
      </c>
      <c r="AT136" s="219" t="s">
        <v>253</v>
      </c>
      <c r="AU136" s="219" t="s">
        <v>73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80</v>
      </c>
      <c r="BM136" s="219" t="s">
        <v>2113</v>
      </c>
    </row>
    <row r="137" s="2" customFormat="1" ht="24.15" customHeight="1">
      <c r="A137" s="39"/>
      <c r="B137" s="40"/>
      <c r="C137" s="221" t="s">
        <v>316</v>
      </c>
      <c r="D137" s="221" t="s">
        <v>260</v>
      </c>
      <c r="E137" s="222" t="s">
        <v>2114</v>
      </c>
      <c r="F137" s="223" t="s">
        <v>2115</v>
      </c>
      <c r="G137" s="224" t="s">
        <v>256</v>
      </c>
      <c r="H137" s="225">
        <v>4</v>
      </c>
      <c r="I137" s="226"/>
      <c r="J137" s="227">
        <f>ROUND(I137*H137,2)</f>
        <v>0</v>
      </c>
      <c r="K137" s="223" t="s">
        <v>257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80</v>
      </c>
      <c r="AT137" s="219" t="s">
        <v>260</v>
      </c>
      <c r="AU137" s="219" t="s">
        <v>73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80</v>
      </c>
      <c r="BM137" s="219" t="s">
        <v>2116</v>
      </c>
    </row>
    <row r="138" s="2" customFormat="1" ht="24.15" customHeight="1">
      <c r="A138" s="39"/>
      <c r="B138" s="40"/>
      <c r="C138" s="207" t="s">
        <v>320</v>
      </c>
      <c r="D138" s="207" t="s">
        <v>253</v>
      </c>
      <c r="E138" s="208" t="s">
        <v>267</v>
      </c>
      <c r="F138" s="209" t="s">
        <v>268</v>
      </c>
      <c r="G138" s="210" t="s">
        <v>256</v>
      </c>
      <c r="H138" s="211">
        <v>2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269</v>
      </c>
      <c r="AT138" s="219" t="s">
        <v>253</v>
      </c>
      <c r="AU138" s="219" t="s">
        <v>73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269</v>
      </c>
      <c r="BM138" s="219" t="s">
        <v>270</v>
      </c>
    </row>
    <row r="139" s="2" customFormat="1" ht="24.15" customHeight="1">
      <c r="A139" s="39"/>
      <c r="B139" s="40"/>
      <c r="C139" s="221" t="s">
        <v>324</v>
      </c>
      <c r="D139" s="221" t="s">
        <v>260</v>
      </c>
      <c r="E139" s="222" t="s">
        <v>272</v>
      </c>
      <c r="F139" s="223" t="s">
        <v>273</v>
      </c>
      <c r="G139" s="224" t="s">
        <v>256</v>
      </c>
      <c r="H139" s="225">
        <v>2</v>
      </c>
      <c r="I139" s="226"/>
      <c r="J139" s="227">
        <f>ROUND(I139*H139,2)</f>
        <v>0</v>
      </c>
      <c r="K139" s="223" t="s">
        <v>257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80</v>
      </c>
      <c r="AT139" s="219" t="s">
        <v>260</v>
      </c>
      <c r="AU139" s="219" t="s">
        <v>73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80</v>
      </c>
      <c r="BM139" s="219" t="s">
        <v>274</v>
      </c>
    </row>
    <row r="140" s="2" customFormat="1" ht="24.15" customHeight="1">
      <c r="A140" s="39"/>
      <c r="B140" s="40"/>
      <c r="C140" s="221" t="s">
        <v>328</v>
      </c>
      <c r="D140" s="221" t="s">
        <v>260</v>
      </c>
      <c r="E140" s="222" t="s">
        <v>276</v>
      </c>
      <c r="F140" s="223" t="s">
        <v>277</v>
      </c>
      <c r="G140" s="224" t="s">
        <v>256</v>
      </c>
      <c r="H140" s="225">
        <v>2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80</v>
      </c>
      <c r="AT140" s="219" t="s">
        <v>260</v>
      </c>
      <c r="AU140" s="219" t="s">
        <v>73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80</v>
      </c>
      <c r="BM140" s="219" t="s">
        <v>2117</v>
      </c>
    </row>
    <row r="141" s="2" customFormat="1" ht="37.8" customHeight="1">
      <c r="A141" s="39"/>
      <c r="B141" s="40"/>
      <c r="C141" s="207" t="s">
        <v>332</v>
      </c>
      <c r="D141" s="207" t="s">
        <v>253</v>
      </c>
      <c r="E141" s="208" t="s">
        <v>2118</v>
      </c>
      <c r="F141" s="209" t="s">
        <v>2119</v>
      </c>
      <c r="G141" s="210" t="s">
        <v>282</v>
      </c>
      <c r="H141" s="211">
        <v>1076</v>
      </c>
      <c r="I141" s="212"/>
      <c r="J141" s="213">
        <f>ROUND(I141*H141,2)</f>
        <v>0</v>
      </c>
      <c r="K141" s="209" t="s">
        <v>257</v>
      </c>
      <c r="L141" s="214"/>
      <c r="M141" s="215" t="s">
        <v>1</v>
      </c>
      <c r="N141" s="216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82</v>
      </c>
      <c r="AT141" s="219" t="s">
        <v>253</v>
      </c>
      <c r="AU141" s="219" t="s">
        <v>73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80</v>
      </c>
      <c r="BM141" s="219" t="s">
        <v>2120</v>
      </c>
    </row>
    <row r="142" s="2" customFormat="1" ht="37.8" customHeight="1">
      <c r="A142" s="39"/>
      <c r="B142" s="40"/>
      <c r="C142" s="207" t="s">
        <v>7</v>
      </c>
      <c r="D142" s="207" t="s">
        <v>253</v>
      </c>
      <c r="E142" s="208" t="s">
        <v>2121</v>
      </c>
      <c r="F142" s="209" t="s">
        <v>2122</v>
      </c>
      <c r="G142" s="210" t="s">
        <v>282</v>
      </c>
      <c r="H142" s="211">
        <v>390</v>
      </c>
      <c r="I142" s="212"/>
      <c r="J142" s="213">
        <f>ROUND(I142*H142,2)</f>
        <v>0</v>
      </c>
      <c r="K142" s="209" t="s">
        <v>257</v>
      </c>
      <c r="L142" s="214"/>
      <c r="M142" s="215" t="s">
        <v>1</v>
      </c>
      <c r="N142" s="216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82</v>
      </c>
      <c r="AT142" s="219" t="s">
        <v>253</v>
      </c>
      <c r="AU142" s="219" t="s">
        <v>73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80</v>
      </c>
      <c r="BM142" s="219" t="s">
        <v>2123</v>
      </c>
    </row>
    <row r="143" s="2" customFormat="1" ht="37.8" customHeight="1">
      <c r="A143" s="39"/>
      <c r="B143" s="40"/>
      <c r="C143" s="207" t="s">
        <v>339</v>
      </c>
      <c r="D143" s="207" t="s">
        <v>253</v>
      </c>
      <c r="E143" s="208" t="s">
        <v>2124</v>
      </c>
      <c r="F143" s="209" t="s">
        <v>2125</v>
      </c>
      <c r="G143" s="210" t="s">
        <v>282</v>
      </c>
      <c r="H143" s="211">
        <v>50</v>
      </c>
      <c r="I143" s="212"/>
      <c r="J143" s="213">
        <f>ROUND(I143*H143,2)</f>
        <v>0</v>
      </c>
      <c r="K143" s="209" t="s">
        <v>257</v>
      </c>
      <c r="L143" s="214"/>
      <c r="M143" s="215" t="s">
        <v>1</v>
      </c>
      <c r="N143" s="216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82</v>
      </c>
      <c r="AT143" s="219" t="s">
        <v>253</v>
      </c>
      <c r="AU143" s="219" t="s">
        <v>73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80</v>
      </c>
      <c r="BM143" s="219" t="s">
        <v>2126</v>
      </c>
    </row>
    <row r="144" s="2" customFormat="1" ht="24.15" customHeight="1">
      <c r="A144" s="39"/>
      <c r="B144" s="40"/>
      <c r="C144" s="221" t="s">
        <v>343</v>
      </c>
      <c r="D144" s="221" t="s">
        <v>260</v>
      </c>
      <c r="E144" s="222" t="s">
        <v>293</v>
      </c>
      <c r="F144" s="223" t="s">
        <v>294</v>
      </c>
      <c r="G144" s="224" t="s">
        <v>256</v>
      </c>
      <c r="H144" s="225">
        <v>2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80</v>
      </c>
      <c r="AT144" s="219" t="s">
        <v>260</v>
      </c>
      <c r="AU144" s="219" t="s">
        <v>73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80</v>
      </c>
      <c r="BM144" s="219" t="s">
        <v>295</v>
      </c>
    </row>
    <row r="145" s="2" customFormat="1" ht="33" customHeight="1">
      <c r="A145" s="39"/>
      <c r="B145" s="40"/>
      <c r="C145" s="221" t="s">
        <v>347</v>
      </c>
      <c r="D145" s="221" t="s">
        <v>260</v>
      </c>
      <c r="E145" s="222" t="s">
        <v>297</v>
      </c>
      <c r="F145" s="223" t="s">
        <v>298</v>
      </c>
      <c r="G145" s="224" t="s">
        <v>282</v>
      </c>
      <c r="H145" s="225">
        <v>1516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80</v>
      </c>
      <c r="AT145" s="219" t="s">
        <v>260</v>
      </c>
      <c r="AU145" s="219" t="s">
        <v>73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80</v>
      </c>
      <c r="BM145" s="219" t="s">
        <v>299</v>
      </c>
    </row>
    <row r="146" s="2" customFormat="1" ht="49.05" customHeight="1">
      <c r="A146" s="39"/>
      <c r="B146" s="40"/>
      <c r="C146" s="207" t="s">
        <v>351</v>
      </c>
      <c r="D146" s="207" t="s">
        <v>253</v>
      </c>
      <c r="E146" s="208" t="s">
        <v>591</v>
      </c>
      <c r="F146" s="209" t="s">
        <v>592</v>
      </c>
      <c r="G146" s="210" t="s">
        <v>256</v>
      </c>
      <c r="H146" s="211">
        <v>10</v>
      </c>
      <c r="I146" s="212"/>
      <c r="J146" s="213">
        <f>ROUND(I146*H146,2)</f>
        <v>0</v>
      </c>
      <c r="K146" s="209" t="s">
        <v>257</v>
      </c>
      <c r="L146" s="214"/>
      <c r="M146" s="215" t="s">
        <v>1</v>
      </c>
      <c r="N146" s="216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269</v>
      </c>
      <c r="AT146" s="219" t="s">
        <v>253</v>
      </c>
      <c r="AU146" s="219" t="s">
        <v>73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269</v>
      </c>
      <c r="BM146" s="219" t="s">
        <v>2127</v>
      </c>
    </row>
    <row r="147" s="2" customFormat="1" ht="16.5" customHeight="1">
      <c r="A147" s="39"/>
      <c r="B147" s="40"/>
      <c r="C147" s="221" t="s">
        <v>355</v>
      </c>
      <c r="D147" s="221" t="s">
        <v>260</v>
      </c>
      <c r="E147" s="222" t="s">
        <v>344</v>
      </c>
      <c r="F147" s="223" t="s">
        <v>345</v>
      </c>
      <c r="G147" s="224" t="s">
        <v>256</v>
      </c>
      <c r="H147" s="225">
        <v>15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80</v>
      </c>
      <c r="AT147" s="219" t="s">
        <v>260</v>
      </c>
      <c r="AU147" s="219" t="s">
        <v>73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80</v>
      </c>
      <c r="BM147" s="219" t="s">
        <v>346</v>
      </c>
    </row>
    <row r="148" s="2" customFormat="1" ht="21.75" customHeight="1">
      <c r="A148" s="39"/>
      <c r="B148" s="40"/>
      <c r="C148" s="221" t="s">
        <v>359</v>
      </c>
      <c r="D148" s="221" t="s">
        <v>260</v>
      </c>
      <c r="E148" s="222" t="s">
        <v>348</v>
      </c>
      <c r="F148" s="223" t="s">
        <v>349</v>
      </c>
      <c r="G148" s="224" t="s">
        <v>282</v>
      </c>
      <c r="H148" s="225">
        <v>1500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80</v>
      </c>
      <c r="AT148" s="219" t="s">
        <v>260</v>
      </c>
      <c r="AU148" s="219" t="s">
        <v>73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80</v>
      </c>
      <c r="BM148" s="219" t="s">
        <v>350</v>
      </c>
    </row>
    <row r="149" s="2" customFormat="1" ht="33" customHeight="1">
      <c r="A149" s="39"/>
      <c r="B149" s="40"/>
      <c r="C149" s="221" t="s">
        <v>363</v>
      </c>
      <c r="D149" s="221" t="s">
        <v>260</v>
      </c>
      <c r="E149" s="222" t="s">
        <v>929</v>
      </c>
      <c r="F149" s="223" t="s">
        <v>930</v>
      </c>
      <c r="G149" s="224" t="s">
        <v>256</v>
      </c>
      <c r="H149" s="225">
        <v>2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80</v>
      </c>
      <c r="AT149" s="219" t="s">
        <v>260</v>
      </c>
      <c r="AU149" s="219" t="s">
        <v>73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80</v>
      </c>
      <c r="BM149" s="219" t="s">
        <v>2128</v>
      </c>
    </row>
    <row r="150" s="2" customFormat="1" ht="16.5" customHeight="1">
      <c r="A150" s="39"/>
      <c r="B150" s="40"/>
      <c r="C150" s="221" t="s">
        <v>367</v>
      </c>
      <c r="D150" s="221" t="s">
        <v>260</v>
      </c>
      <c r="E150" s="222" t="s">
        <v>352</v>
      </c>
      <c r="F150" s="223" t="s">
        <v>353</v>
      </c>
      <c r="G150" s="224" t="s">
        <v>282</v>
      </c>
      <c r="H150" s="225">
        <v>250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80</v>
      </c>
      <c r="AT150" s="219" t="s">
        <v>260</v>
      </c>
      <c r="AU150" s="219" t="s">
        <v>73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80</v>
      </c>
      <c r="BM150" s="219" t="s">
        <v>354</v>
      </c>
    </row>
    <row r="151" s="2" customFormat="1" ht="37.8" customHeight="1">
      <c r="A151" s="39"/>
      <c r="B151" s="40"/>
      <c r="C151" s="207" t="s">
        <v>371</v>
      </c>
      <c r="D151" s="207" t="s">
        <v>253</v>
      </c>
      <c r="E151" s="208" t="s">
        <v>2129</v>
      </c>
      <c r="F151" s="209" t="s">
        <v>2130</v>
      </c>
      <c r="G151" s="210" t="s">
        <v>256</v>
      </c>
      <c r="H151" s="211">
        <v>8</v>
      </c>
      <c r="I151" s="212"/>
      <c r="J151" s="213">
        <f>ROUND(I151*H151,2)</f>
        <v>0</v>
      </c>
      <c r="K151" s="209" t="s">
        <v>257</v>
      </c>
      <c r="L151" s="214"/>
      <c r="M151" s="215" t="s">
        <v>1</v>
      </c>
      <c r="N151" s="216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82</v>
      </c>
      <c r="AT151" s="219" t="s">
        <v>253</v>
      </c>
      <c r="AU151" s="219" t="s">
        <v>73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80</v>
      </c>
      <c r="BM151" s="219" t="s">
        <v>2131</v>
      </c>
    </row>
    <row r="152" s="2" customFormat="1" ht="37.8" customHeight="1">
      <c r="A152" s="39"/>
      <c r="B152" s="40"/>
      <c r="C152" s="207" t="s">
        <v>375</v>
      </c>
      <c r="D152" s="207" t="s">
        <v>253</v>
      </c>
      <c r="E152" s="208" t="s">
        <v>2132</v>
      </c>
      <c r="F152" s="209" t="s">
        <v>2133</v>
      </c>
      <c r="G152" s="210" t="s">
        <v>256</v>
      </c>
      <c r="H152" s="211">
        <v>8</v>
      </c>
      <c r="I152" s="212"/>
      <c r="J152" s="213">
        <f>ROUND(I152*H152,2)</f>
        <v>0</v>
      </c>
      <c r="K152" s="209" t="s">
        <v>257</v>
      </c>
      <c r="L152" s="214"/>
      <c r="M152" s="215" t="s">
        <v>1</v>
      </c>
      <c r="N152" s="216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269</v>
      </c>
      <c r="AT152" s="219" t="s">
        <v>253</v>
      </c>
      <c r="AU152" s="219" t="s">
        <v>73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269</v>
      </c>
      <c r="BM152" s="219" t="s">
        <v>2134</v>
      </c>
    </row>
    <row r="153" s="2" customFormat="1">
      <c r="A153" s="39"/>
      <c r="B153" s="40"/>
      <c r="C153" s="41"/>
      <c r="D153" s="261" t="s">
        <v>696</v>
      </c>
      <c r="E153" s="41"/>
      <c r="F153" s="292" t="s">
        <v>2135</v>
      </c>
      <c r="G153" s="41"/>
      <c r="H153" s="41"/>
      <c r="I153" s="293"/>
      <c r="J153" s="41"/>
      <c r="K153" s="41"/>
      <c r="L153" s="45"/>
      <c r="M153" s="294"/>
      <c r="N153" s="29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696</v>
      </c>
      <c r="AU153" s="18" t="s">
        <v>73</v>
      </c>
    </row>
    <row r="154" s="2" customFormat="1" ht="24.15" customHeight="1">
      <c r="A154" s="39"/>
      <c r="B154" s="40"/>
      <c r="C154" s="221" t="s">
        <v>379</v>
      </c>
      <c r="D154" s="221" t="s">
        <v>260</v>
      </c>
      <c r="E154" s="222" t="s">
        <v>2136</v>
      </c>
      <c r="F154" s="223" t="s">
        <v>2137</v>
      </c>
      <c r="G154" s="224" t="s">
        <v>256</v>
      </c>
      <c r="H154" s="225">
        <v>8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80</v>
      </c>
      <c r="AT154" s="219" t="s">
        <v>260</v>
      </c>
      <c r="AU154" s="219" t="s">
        <v>73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80</v>
      </c>
      <c r="BM154" s="219" t="s">
        <v>2138</v>
      </c>
    </row>
    <row r="155" s="2" customFormat="1">
      <c r="A155" s="39"/>
      <c r="B155" s="40"/>
      <c r="C155" s="41"/>
      <c r="D155" s="261" t="s">
        <v>696</v>
      </c>
      <c r="E155" s="41"/>
      <c r="F155" s="292" t="s">
        <v>2139</v>
      </c>
      <c r="G155" s="41"/>
      <c r="H155" s="41"/>
      <c r="I155" s="293"/>
      <c r="J155" s="41"/>
      <c r="K155" s="41"/>
      <c r="L155" s="45"/>
      <c r="M155" s="294"/>
      <c r="N155" s="29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696</v>
      </c>
      <c r="AU155" s="18" t="s">
        <v>73</v>
      </c>
    </row>
    <row r="156" s="2" customFormat="1" ht="37.8" customHeight="1">
      <c r="A156" s="39"/>
      <c r="B156" s="40"/>
      <c r="C156" s="207" t="s">
        <v>383</v>
      </c>
      <c r="D156" s="207" t="s">
        <v>253</v>
      </c>
      <c r="E156" s="208" t="s">
        <v>360</v>
      </c>
      <c r="F156" s="209" t="s">
        <v>361</v>
      </c>
      <c r="G156" s="210" t="s">
        <v>256</v>
      </c>
      <c r="H156" s="211">
        <v>1</v>
      </c>
      <c r="I156" s="212"/>
      <c r="J156" s="213">
        <f>ROUND(I156*H156,2)</f>
        <v>0</v>
      </c>
      <c r="K156" s="209" t="s">
        <v>257</v>
      </c>
      <c r="L156" s="214"/>
      <c r="M156" s="215" t="s">
        <v>1</v>
      </c>
      <c r="N156" s="216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82</v>
      </c>
      <c r="AT156" s="219" t="s">
        <v>253</v>
      </c>
      <c r="AU156" s="219" t="s">
        <v>73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80</v>
      </c>
      <c r="BM156" s="219" t="s">
        <v>362</v>
      </c>
    </row>
    <row r="157" s="2" customFormat="1" ht="33" customHeight="1">
      <c r="A157" s="39"/>
      <c r="B157" s="40"/>
      <c r="C157" s="207" t="s">
        <v>387</v>
      </c>
      <c r="D157" s="207" t="s">
        <v>253</v>
      </c>
      <c r="E157" s="208" t="s">
        <v>364</v>
      </c>
      <c r="F157" s="209" t="s">
        <v>365</v>
      </c>
      <c r="G157" s="210" t="s">
        <v>256</v>
      </c>
      <c r="H157" s="211">
        <v>8</v>
      </c>
      <c r="I157" s="212"/>
      <c r="J157" s="213">
        <f>ROUND(I157*H157,2)</f>
        <v>0</v>
      </c>
      <c r="K157" s="209" t="s">
        <v>257</v>
      </c>
      <c r="L157" s="214"/>
      <c r="M157" s="215" t="s">
        <v>1</v>
      </c>
      <c r="N157" s="216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82</v>
      </c>
      <c r="AT157" s="219" t="s">
        <v>253</v>
      </c>
      <c r="AU157" s="219" t="s">
        <v>73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80</v>
      </c>
      <c r="BM157" s="219" t="s">
        <v>366</v>
      </c>
    </row>
    <row r="158" s="2" customFormat="1" ht="37.8" customHeight="1">
      <c r="A158" s="39"/>
      <c r="B158" s="40"/>
      <c r="C158" s="207" t="s">
        <v>391</v>
      </c>
      <c r="D158" s="207" t="s">
        <v>253</v>
      </c>
      <c r="E158" s="208" t="s">
        <v>368</v>
      </c>
      <c r="F158" s="209" t="s">
        <v>369</v>
      </c>
      <c r="G158" s="210" t="s">
        <v>256</v>
      </c>
      <c r="H158" s="211">
        <v>8</v>
      </c>
      <c r="I158" s="212"/>
      <c r="J158" s="213">
        <f>ROUND(I158*H158,2)</f>
        <v>0</v>
      </c>
      <c r="K158" s="209" t="s">
        <v>257</v>
      </c>
      <c r="L158" s="214"/>
      <c r="M158" s="215" t="s">
        <v>1</v>
      </c>
      <c r="N158" s="216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82</v>
      </c>
      <c r="AT158" s="219" t="s">
        <v>253</v>
      </c>
      <c r="AU158" s="219" t="s">
        <v>73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80</v>
      </c>
      <c r="BM158" s="219" t="s">
        <v>370</v>
      </c>
    </row>
    <row r="159" s="2" customFormat="1" ht="33" customHeight="1">
      <c r="A159" s="39"/>
      <c r="B159" s="40"/>
      <c r="C159" s="207" t="s">
        <v>395</v>
      </c>
      <c r="D159" s="207" t="s">
        <v>253</v>
      </c>
      <c r="E159" s="208" t="s">
        <v>372</v>
      </c>
      <c r="F159" s="209" t="s">
        <v>373</v>
      </c>
      <c r="G159" s="210" t="s">
        <v>256</v>
      </c>
      <c r="H159" s="211">
        <v>8</v>
      </c>
      <c r="I159" s="212"/>
      <c r="J159" s="213">
        <f>ROUND(I159*H159,2)</f>
        <v>0</v>
      </c>
      <c r="K159" s="209" t="s">
        <v>257</v>
      </c>
      <c r="L159" s="214"/>
      <c r="M159" s="215" t="s">
        <v>1</v>
      </c>
      <c r="N159" s="216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82</v>
      </c>
      <c r="AT159" s="219" t="s">
        <v>253</v>
      </c>
      <c r="AU159" s="219" t="s">
        <v>73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80</v>
      </c>
      <c r="BM159" s="219" t="s">
        <v>374</v>
      </c>
    </row>
    <row r="160" s="2" customFormat="1" ht="16.5" customHeight="1">
      <c r="A160" s="39"/>
      <c r="B160" s="40"/>
      <c r="C160" s="221" t="s">
        <v>399</v>
      </c>
      <c r="D160" s="221" t="s">
        <v>260</v>
      </c>
      <c r="E160" s="222" t="s">
        <v>376</v>
      </c>
      <c r="F160" s="223" t="s">
        <v>377</v>
      </c>
      <c r="G160" s="224" t="s">
        <v>256</v>
      </c>
      <c r="H160" s="225">
        <v>8</v>
      </c>
      <c r="I160" s="226"/>
      <c r="J160" s="227">
        <f>ROUND(I160*H160,2)</f>
        <v>0</v>
      </c>
      <c r="K160" s="223" t="s">
        <v>257</v>
      </c>
      <c r="L160" s="45"/>
      <c r="M160" s="228" t="s">
        <v>1</v>
      </c>
      <c r="N160" s="229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80</v>
      </c>
      <c r="AT160" s="219" t="s">
        <v>260</v>
      </c>
      <c r="AU160" s="219" t="s">
        <v>73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80</v>
      </c>
      <c r="BM160" s="219" t="s">
        <v>378</v>
      </c>
    </row>
    <row r="161" s="2" customFormat="1" ht="33" customHeight="1">
      <c r="A161" s="39"/>
      <c r="B161" s="40"/>
      <c r="C161" s="207" t="s">
        <v>401</v>
      </c>
      <c r="D161" s="207" t="s">
        <v>253</v>
      </c>
      <c r="E161" s="208" t="s">
        <v>380</v>
      </c>
      <c r="F161" s="209" t="s">
        <v>381</v>
      </c>
      <c r="G161" s="210" t="s">
        <v>256</v>
      </c>
      <c r="H161" s="211">
        <v>8</v>
      </c>
      <c r="I161" s="212"/>
      <c r="J161" s="213">
        <f>ROUND(I161*H161,2)</f>
        <v>0</v>
      </c>
      <c r="K161" s="209" t="s">
        <v>257</v>
      </c>
      <c r="L161" s="214"/>
      <c r="M161" s="215" t="s">
        <v>1</v>
      </c>
      <c r="N161" s="216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82</v>
      </c>
      <c r="AT161" s="219" t="s">
        <v>253</v>
      </c>
      <c r="AU161" s="219" t="s">
        <v>73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80</v>
      </c>
      <c r="BM161" s="219" t="s">
        <v>382</v>
      </c>
    </row>
    <row r="162" s="2" customFormat="1" ht="37.8" customHeight="1">
      <c r="A162" s="39"/>
      <c r="B162" s="40"/>
      <c r="C162" s="221" t="s">
        <v>405</v>
      </c>
      <c r="D162" s="221" t="s">
        <v>260</v>
      </c>
      <c r="E162" s="222" t="s">
        <v>2140</v>
      </c>
      <c r="F162" s="223" t="s">
        <v>2141</v>
      </c>
      <c r="G162" s="224" t="s">
        <v>256</v>
      </c>
      <c r="H162" s="225">
        <v>8</v>
      </c>
      <c r="I162" s="226"/>
      <c r="J162" s="227">
        <f>ROUND(I162*H162,2)</f>
        <v>0</v>
      </c>
      <c r="K162" s="223" t="s">
        <v>257</v>
      </c>
      <c r="L162" s="45"/>
      <c r="M162" s="228" t="s">
        <v>1</v>
      </c>
      <c r="N162" s="229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80</v>
      </c>
      <c r="AT162" s="219" t="s">
        <v>260</v>
      </c>
      <c r="AU162" s="219" t="s">
        <v>73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80</v>
      </c>
      <c r="BM162" s="219" t="s">
        <v>2142</v>
      </c>
    </row>
    <row r="163" s="2" customFormat="1" ht="21.75" customHeight="1">
      <c r="A163" s="39"/>
      <c r="B163" s="40"/>
      <c r="C163" s="221" t="s">
        <v>409</v>
      </c>
      <c r="D163" s="221" t="s">
        <v>260</v>
      </c>
      <c r="E163" s="222" t="s">
        <v>384</v>
      </c>
      <c r="F163" s="223" t="s">
        <v>385</v>
      </c>
      <c r="G163" s="224" t="s">
        <v>256</v>
      </c>
      <c r="H163" s="225">
        <v>4</v>
      </c>
      <c r="I163" s="226"/>
      <c r="J163" s="227">
        <f>ROUND(I163*H163,2)</f>
        <v>0</v>
      </c>
      <c r="K163" s="223" t="s">
        <v>257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80</v>
      </c>
      <c r="AT163" s="219" t="s">
        <v>260</v>
      </c>
      <c r="AU163" s="219" t="s">
        <v>73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80</v>
      </c>
      <c r="BM163" s="219" t="s">
        <v>386</v>
      </c>
    </row>
    <row r="164" s="2" customFormat="1" ht="21.75" customHeight="1">
      <c r="A164" s="39"/>
      <c r="B164" s="40"/>
      <c r="C164" s="221" t="s">
        <v>413</v>
      </c>
      <c r="D164" s="221" t="s">
        <v>260</v>
      </c>
      <c r="E164" s="222" t="s">
        <v>2143</v>
      </c>
      <c r="F164" s="223" t="s">
        <v>2144</v>
      </c>
      <c r="G164" s="224" t="s">
        <v>256</v>
      </c>
      <c r="H164" s="225">
        <v>2</v>
      </c>
      <c r="I164" s="226"/>
      <c r="J164" s="227">
        <f>ROUND(I164*H164,2)</f>
        <v>0</v>
      </c>
      <c r="K164" s="223" t="s">
        <v>257</v>
      </c>
      <c r="L164" s="45"/>
      <c r="M164" s="228" t="s">
        <v>1</v>
      </c>
      <c r="N164" s="229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80</v>
      </c>
      <c r="AT164" s="219" t="s">
        <v>260</v>
      </c>
      <c r="AU164" s="219" t="s">
        <v>73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80</v>
      </c>
      <c r="BM164" s="219" t="s">
        <v>2145</v>
      </c>
    </row>
    <row r="165" s="2" customFormat="1" ht="16.5" customHeight="1">
      <c r="A165" s="39"/>
      <c r="B165" s="40"/>
      <c r="C165" s="207" t="s">
        <v>417</v>
      </c>
      <c r="D165" s="207" t="s">
        <v>253</v>
      </c>
      <c r="E165" s="208" t="s">
        <v>392</v>
      </c>
      <c r="F165" s="209" t="s">
        <v>393</v>
      </c>
      <c r="G165" s="210" t="s">
        <v>256</v>
      </c>
      <c r="H165" s="211">
        <v>4</v>
      </c>
      <c r="I165" s="212"/>
      <c r="J165" s="213">
        <f>ROUND(I165*H165,2)</f>
        <v>0</v>
      </c>
      <c r="K165" s="209" t="s">
        <v>257</v>
      </c>
      <c r="L165" s="214"/>
      <c r="M165" s="215" t="s">
        <v>1</v>
      </c>
      <c r="N165" s="216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82</v>
      </c>
      <c r="AT165" s="219" t="s">
        <v>253</v>
      </c>
      <c r="AU165" s="219" t="s">
        <v>73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80</v>
      </c>
      <c r="BM165" s="219" t="s">
        <v>2146</v>
      </c>
    </row>
    <row r="166" s="2" customFormat="1" ht="16.5" customHeight="1">
      <c r="A166" s="39"/>
      <c r="B166" s="40"/>
      <c r="C166" s="221" t="s">
        <v>421</v>
      </c>
      <c r="D166" s="221" t="s">
        <v>260</v>
      </c>
      <c r="E166" s="222" t="s">
        <v>396</v>
      </c>
      <c r="F166" s="223" t="s">
        <v>397</v>
      </c>
      <c r="G166" s="224" t="s">
        <v>256</v>
      </c>
      <c r="H166" s="225">
        <v>4</v>
      </c>
      <c r="I166" s="226"/>
      <c r="J166" s="227">
        <f>ROUND(I166*H166,2)</f>
        <v>0</v>
      </c>
      <c r="K166" s="223" t="s">
        <v>257</v>
      </c>
      <c r="L166" s="45"/>
      <c r="M166" s="228" t="s">
        <v>1</v>
      </c>
      <c r="N166" s="229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80</v>
      </c>
      <c r="AT166" s="219" t="s">
        <v>260</v>
      </c>
      <c r="AU166" s="219" t="s">
        <v>73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80</v>
      </c>
      <c r="BM166" s="219" t="s">
        <v>398</v>
      </c>
    </row>
    <row r="167" s="2" customFormat="1" ht="37.8" customHeight="1">
      <c r="A167" s="39"/>
      <c r="B167" s="40"/>
      <c r="C167" s="207" t="s">
        <v>427</v>
      </c>
      <c r="D167" s="207" t="s">
        <v>253</v>
      </c>
      <c r="E167" s="208" t="s">
        <v>2147</v>
      </c>
      <c r="F167" s="209" t="s">
        <v>2148</v>
      </c>
      <c r="G167" s="210" t="s">
        <v>282</v>
      </c>
      <c r="H167" s="211">
        <v>770</v>
      </c>
      <c r="I167" s="212"/>
      <c r="J167" s="213">
        <f>ROUND(I167*H167,2)</f>
        <v>0</v>
      </c>
      <c r="K167" s="209" t="s">
        <v>257</v>
      </c>
      <c r="L167" s="214"/>
      <c r="M167" s="215" t="s">
        <v>1</v>
      </c>
      <c r="N167" s="216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82</v>
      </c>
      <c r="AT167" s="219" t="s">
        <v>253</v>
      </c>
      <c r="AU167" s="219" t="s">
        <v>73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80</v>
      </c>
      <c r="BM167" s="219" t="s">
        <v>2149</v>
      </c>
    </row>
    <row r="168" s="2" customFormat="1" ht="16.5" customHeight="1">
      <c r="A168" s="39"/>
      <c r="B168" s="40"/>
      <c r="C168" s="221" t="s">
        <v>432</v>
      </c>
      <c r="D168" s="221" t="s">
        <v>260</v>
      </c>
      <c r="E168" s="222" t="s">
        <v>2150</v>
      </c>
      <c r="F168" s="223" t="s">
        <v>2151</v>
      </c>
      <c r="G168" s="224" t="s">
        <v>282</v>
      </c>
      <c r="H168" s="225">
        <v>770</v>
      </c>
      <c r="I168" s="226"/>
      <c r="J168" s="227">
        <f>ROUND(I168*H168,2)</f>
        <v>0</v>
      </c>
      <c r="K168" s="223" t="s">
        <v>257</v>
      </c>
      <c r="L168" s="45"/>
      <c r="M168" s="228" t="s">
        <v>1</v>
      </c>
      <c r="N168" s="229" t="s">
        <v>38</v>
      </c>
      <c r="O168" s="9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9" t="s">
        <v>80</v>
      </c>
      <c r="AT168" s="219" t="s">
        <v>260</v>
      </c>
      <c r="AU168" s="219" t="s">
        <v>73</v>
      </c>
      <c r="AY168" s="18" t="s">
        <v>258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80</v>
      </c>
      <c r="BK168" s="220">
        <f>ROUND(I168*H168,2)</f>
        <v>0</v>
      </c>
      <c r="BL168" s="18" t="s">
        <v>80</v>
      </c>
      <c r="BM168" s="219" t="s">
        <v>2152</v>
      </c>
    </row>
    <row r="169" s="2" customFormat="1" ht="24.15" customHeight="1">
      <c r="A169" s="39"/>
      <c r="B169" s="40"/>
      <c r="C169" s="221" t="s">
        <v>436</v>
      </c>
      <c r="D169" s="221" t="s">
        <v>260</v>
      </c>
      <c r="E169" s="222" t="s">
        <v>2153</v>
      </c>
      <c r="F169" s="223" t="s">
        <v>2154</v>
      </c>
      <c r="G169" s="224" t="s">
        <v>256</v>
      </c>
      <c r="H169" s="225">
        <v>12</v>
      </c>
      <c r="I169" s="226"/>
      <c r="J169" s="227">
        <f>ROUND(I169*H169,2)</f>
        <v>0</v>
      </c>
      <c r="K169" s="223" t="s">
        <v>257</v>
      </c>
      <c r="L169" s="45"/>
      <c r="M169" s="228" t="s">
        <v>1</v>
      </c>
      <c r="N169" s="229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80</v>
      </c>
      <c r="AT169" s="219" t="s">
        <v>260</v>
      </c>
      <c r="AU169" s="219" t="s">
        <v>73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80</v>
      </c>
      <c r="BM169" s="219" t="s">
        <v>2155</v>
      </c>
    </row>
    <row r="170" s="2" customFormat="1" ht="33" customHeight="1">
      <c r="A170" s="39"/>
      <c r="B170" s="40"/>
      <c r="C170" s="207" t="s">
        <v>440</v>
      </c>
      <c r="D170" s="207" t="s">
        <v>253</v>
      </c>
      <c r="E170" s="208" t="s">
        <v>2156</v>
      </c>
      <c r="F170" s="209" t="s">
        <v>2157</v>
      </c>
      <c r="G170" s="210" t="s">
        <v>256</v>
      </c>
      <c r="H170" s="211">
        <v>1</v>
      </c>
      <c r="I170" s="212"/>
      <c r="J170" s="213">
        <f>ROUND(I170*H170,2)</f>
        <v>0</v>
      </c>
      <c r="K170" s="209" t="s">
        <v>257</v>
      </c>
      <c r="L170" s="214"/>
      <c r="M170" s="215" t="s">
        <v>1</v>
      </c>
      <c r="N170" s="216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82</v>
      </c>
      <c r="AT170" s="219" t="s">
        <v>253</v>
      </c>
      <c r="AU170" s="219" t="s">
        <v>73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80</v>
      </c>
      <c r="BM170" s="219" t="s">
        <v>2158</v>
      </c>
    </row>
    <row r="171" s="2" customFormat="1" ht="16.5" customHeight="1">
      <c r="A171" s="39"/>
      <c r="B171" s="40"/>
      <c r="C171" s="221" t="s">
        <v>445</v>
      </c>
      <c r="D171" s="221" t="s">
        <v>260</v>
      </c>
      <c r="E171" s="222" t="s">
        <v>2159</v>
      </c>
      <c r="F171" s="223" t="s">
        <v>2160</v>
      </c>
      <c r="G171" s="224" t="s">
        <v>256</v>
      </c>
      <c r="H171" s="225">
        <v>1</v>
      </c>
      <c r="I171" s="226"/>
      <c r="J171" s="227">
        <f>ROUND(I171*H171,2)</f>
        <v>0</v>
      </c>
      <c r="K171" s="223" t="s">
        <v>257</v>
      </c>
      <c r="L171" s="45"/>
      <c r="M171" s="228" t="s">
        <v>1</v>
      </c>
      <c r="N171" s="229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80</v>
      </c>
      <c r="AT171" s="219" t="s">
        <v>260</v>
      </c>
      <c r="AU171" s="219" t="s">
        <v>73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80</v>
      </c>
      <c r="BM171" s="219" t="s">
        <v>2161</v>
      </c>
    </row>
    <row r="172" s="2" customFormat="1" ht="16.5" customHeight="1">
      <c r="A172" s="39"/>
      <c r="B172" s="40"/>
      <c r="C172" s="221" t="s">
        <v>449</v>
      </c>
      <c r="D172" s="221" t="s">
        <v>260</v>
      </c>
      <c r="E172" s="222" t="s">
        <v>2162</v>
      </c>
      <c r="F172" s="223" t="s">
        <v>2163</v>
      </c>
      <c r="G172" s="224" t="s">
        <v>256</v>
      </c>
      <c r="H172" s="225">
        <v>1</v>
      </c>
      <c r="I172" s="226"/>
      <c r="J172" s="227">
        <f>ROUND(I172*H172,2)</f>
        <v>0</v>
      </c>
      <c r="K172" s="223" t="s">
        <v>257</v>
      </c>
      <c r="L172" s="45"/>
      <c r="M172" s="228" t="s">
        <v>1</v>
      </c>
      <c r="N172" s="229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80</v>
      </c>
      <c r="AT172" s="219" t="s">
        <v>260</v>
      </c>
      <c r="AU172" s="219" t="s">
        <v>73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80</v>
      </c>
      <c r="BM172" s="219" t="s">
        <v>2164</v>
      </c>
    </row>
    <row r="173" s="2" customFormat="1" ht="44.25" customHeight="1">
      <c r="A173" s="39"/>
      <c r="B173" s="40"/>
      <c r="C173" s="207" t="s">
        <v>453</v>
      </c>
      <c r="D173" s="207" t="s">
        <v>253</v>
      </c>
      <c r="E173" s="208" t="s">
        <v>2165</v>
      </c>
      <c r="F173" s="209" t="s">
        <v>2166</v>
      </c>
      <c r="G173" s="210" t="s">
        <v>256</v>
      </c>
      <c r="H173" s="211">
        <v>7</v>
      </c>
      <c r="I173" s="212"/>
      <c r="J173" s="213">
        <f>ROUND(I173*H173,2)</f>
        <v>0</v>
      </c>
      <c r="K173" s="209" t="s">
        <v>257</v>
      </c>
      <c r="L173" s="214"/>
      <c r="M173" s="215" t="s">
        <v>1</v>
      </c>
      <c r="N173" s="216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82</v>
      </c>
      <c r="AT173" s="219" t="s">
        <v>253</v>
      </c>
      <c r="AU173" s="219" t="s">
        <v>73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80</v>
      </c>
      <c r="BM173" s="219" t="s">
        <v>2167</v>
      </c>
    </row>
    <row r="174" s="2" customFormat="1" ht="37.8" customHeight="1">
      <c r="A174" s="39"/>
      <c r="B174" s="40"/>
      <c r="C174" s="207" t="s">
        <v>455</v>
      </c>
      <c r="D174" s="207" t="s">
        <v>253</v>
      </c>
      <c r="E174" s="208" t="s">
        <v>2168</v>
      </c>
      <c r="F174" s="209" t="s">
        <v>2169</v>
      </c>
      <c r="G174" s="210" t="s">
        <v>256</v>
      </c>
      <c r="H174" s="211">
        <v>7</v>
      </c>
      <c r="I174" s="212"/>
      <c r="J174" s="213">
        <f>ROUND(I174*H174,2)</f>
        <v>0</v>
      </c>
      <c r="K174" s="209" t="s">
        <v>257</v>
      </c>
      <c r="L174" s="214"/>
      <c r="M174" s="215" t="s">
        <v>1</v>
      </c>
      <c r="N174" s="216" t="s">
        <v>38</v>
      </c>
      <c r="O174" s="9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82</v>
      </c>
      <c r="AT174" s="219" t="s">
        <v>253</v>
      </c>
      <c r="AU174" s="219" t="s">
        <v>73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80</v>
      </c>
      <c r="BM174" s="219" t="s">
        <v>2170</v>
      </c>
    </row>
    <row r="175" s="2" customFormat="1" ht="24.15" customHeight="1">
      <c r="A175" s="39"/>
      <c r="B175" s="40"/>
      <c r="C175" s="207" t="s">
        <v>460</v>
      </c>
      <c r="D175" s="207" t="s">
        <v>253</v>
      </c>
      <c r="E175" s="208" t="s">
        <v>2171</v>
      </c>
      <c r="F175" s="209" t="s">
        <v>2172</v>
      </c>
      <c r="G175" s="210" t="s">
        <v>256</v>
      </c>
      <c r="H175" s="211">
        <v>72</v>
      </c>
      <c r="I175" s="212"/>
      <c r="J175" s="213">
        <f>ROUND(I175*H175,2)</f>
        <v>0</v>
      </c>
      <c r="K175" s="209" t="s">
        <v>257</v>
      </c>
      <c r="L175" s="214"/>
      <c r="M175" s="215" t="s">
        <v>1</v>
      </c>
      <c r="N175" s="216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82</v>
      </c>
      <c r="AT175" s="219" t="s">
        <v>253</v>
      </c>
      <c r="AU175" s="219" t="s">
        <v>73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80</v>
      </c>
      <c r="BM175" s="219" t="s">
        <v>2173</v>
      </c>
    </row>
    <row r="176" s="2" customFormat="1" ht="24.15" customHeight="1">
      <c r="A176" s="39"/>
      <c r="B176" s="40"/>
      <c r="C176" s="221" t="s">
        <v>1051</v>
      </c>
      <c r="D176" s="221" t="s">
        <v>260</v>
      </c>
      <c r="E176" s="222" t="s">
        <v>2174</v>
      </c>
      <c r="F176" s="223" t="s">
        <v>2175</v>
      </c>
      <c r="G176" s="224" t="s">
        <v>256</v>
      </c>
      <c r="H176" s="225">
        <v>72</v>
      </c>
      <c r="I176" s="226"/>
      <c r="J176" s="227">
        <f>ROUND(I176*H176,2)</f>
        <v>0</v>
      </c>
      <c r="K176" s="223" t="s">
        <v>257</v>
      </c>
      <c r="L176" s="45"/>
      <c r="M176" s="228" t="s">
        <v>1</v>
      </c>
      <c r="N176" s="229" t="s">
        <v>38</v>
      </c>
      <c r="O176" s="9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9" t="s">
        <v>80</v>
      </c>
      <c r="AT176" s="219" t="s">
        <v>260</v>
      </c>
      <c r="AU176" s="219" t="s">
        <v>73</v>
      </c>
      <c r="AY176" s="18" t="s">
        <v>258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80</v>
      </c>
      <c r="BK176" s="220">
        <f>ROUND(I176*H176,2)</f>
        <v>0</v>
      </c>
      <c r="BL176" s="18" t="s">
        <v>80</v>
      </c>
      <c r="BM176" s="219" t="s">
        <v>2176</v>
      </c>
    </row>
    <row r="177" s="2" customFormat="1" ht="33" customHeight="1">
      <c r="A177" s="39"/>
      <c r="B177" s="40"/>
      <c r="C177" s="207" t="s">
        <v>706</v>
      </c>
      <c r="D177" s="207" t="s">
        <v>253</v>
      </c>
      <c r="E177" s="208" t="s">
        <v>2177</v>
      </c>
      <c r="F177" s="209" t="s">
        <v>2178</v>
      </c>
      <c r="G177" s="210" t="s">
        <v>256</v>
      </c>
      <c r="H177" s="211">
        <v>1</v>
      </c>
      <c r="I177" s="212"/>
      <c r="J177" s="213">
        <f>ROUND(I177*H177,2)</f>
        <v>0</v>
      </c>
      <c r="K177" s="209" t="s">
        <v>257</v>
      </c>
      <c r="L177" s="214"/>
      <c r="M177" s="215" t="s">
        <v>1</v>
      </c>
      <c r="N177" s="216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82</v>
      </c>
      <c r="AT177" s="219" t="s">
        <v>253</v>
      </c>
      <c r="AU177" s="219" t="s">
        <v>73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80</v>
      </c>
      <c r="BM177" s="219" t="s">
        <v>2179</v>
      </c>
    </row>
    <row r="178" s="2" customFormat="1" ht="24.15" customHeight="1">
      <c r="A178" s="39"/>
      <c r="B178" s="40"/>
      <c r="C178" s="207" t="s">
        <v>683</v>
      </c>
      <c r="D178" s="207" t="s">
        <v>253</v>
      </c>
      <c r="E178" s="208" t="s">
        <v>2180</v>
      </c>
      <c r="F178" s="209" t="s">
        <v>2181</v>
      </c>
      <c r="G178" s="210" t="s">
        <v>256</v>
      </c>
      <c r="H178" s="211">
        <v>20</v>
      </c>
      <c r="I178" s="212"/>
      <c r="J178" s="213">
        <f>ROUND(I178*H178,2)</f>
        <v>0</v>
      </c>
      <c r="K178" s="209" t="s">
        <v>257</v>
      </c>
      <c r="L178" s="214"/>
      <c r="M178" s="215" t="s">
        <v>1</v>
      </c>
      <c r="N178" s="216" t="s">
        <v>38</v>
      </c>
      <c r="O178" s="9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82</v>
      </c>
      <c r="AT178" s="219" t="s">
        <v>253</v>
      </c>
      <c r="AU178" s="219" t="s">
        <v>73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80</v>
      </c>
      <c r="BM178" s="219" t="s">
        <v>2182</v>
      </c>
    </row>
    <row r="179" s="2" customFormat="1" ht="16.5" customHeight="1">
      <c r="A179" s="39"/>
      <c r="B179" s="40"/>
      <c r="C179" s="221" t="s">
        <v>687</v>
      </c>
      <c r="D179" s="221" t="s">
        <v>260</v>
      </c>
      <c r="E179" s="222" t="s">
        <v>2183</v>
      </c>
      <c r="F179" s="223" t="s">
        <v>2184</v>
      </c>
      <c r="G179" s="224" t="s">
        <v>282</v>
      </c>
      <c r="H179" s="225">
        <v>1500</v>
      </c>
      <c r="I179" s="226"/>
      <c r="J179" s="227">
        <f>ROUND(I179*H179,2)</f>
        <v>0</v>
      </c>
      <c r="K179" s="223" t="s">
        <v>257</v>
      </c>
      <c r="L179" s="45"/>
      <c r="M179" s="228" t="s">
        <v>1</v>
      </c>
      <c r="N179" s="229" t="s">
        <v>38</v>
      </c>
      <c r="O179" s="9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80</v>
      </c>
      <c r="AT179" s="219" t="s">
        <v>260</v>
      </c>
      <c r="AU179" s="219" t="s">
        <v>73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80</v>
      </c>
      <c r="BM179" s="219" t="s">
        <v>2185</v>
      </c>
    </row>
    <row r="180" s="2" customFormat="1" ht="24.15" customHeight="1">
      <c r="A180" s="39"/>
      <c r="B180" s="40"/>
      <c r="C180" s="207" t="s">
        <v>1064</v>
      </c>
      <c r="D180" s="207" t="s">
        <v>253</v>
      </c>
      <c r="E180" s="208" t="s">
        <v>2186</v>
      </c>
      <c r="F180" s="209" t="s">
        <v>2187</v>
      </c>
      <c r="G180" s="210" t="s">
        <v>256</v>
      </c>
      <c r="H180" s="211">
        <v>8</v>
      </c>
      <c r="I180" s="212"/>
      <c r="J180" s="213">
        <f>ROUND(I180*H180,2)</f>
        <v>0</v>
      </c>
      <c r="K180" s="209" t="s">
        <v>257</v>
      </c>
      <c r="L180" s="214"/>
      <c r="M180" s="215" t="s">
        <v>1</v>
      </c>
      <c r="N180" s="216" t="s">
        <v>38</v>
      </c>
      <c r="O180" s="92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9" t="s">
        <v>82</v>
      </c>
      <c r="AT180" s="219" t="s">
        <v>253</v>
      </c>
      <c r="AU180" s="219" t="s">
        <v>73</v>
      </c>
      <c r="AY180" s="18" t="s">
        <v>258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80</v>
      </c>
      <c r="BK180" s="220">
        <f>ROUND(I180*H180,2)</f>
        <v>0</v>
      </c>
      <c r="BL180" s="18" t="s">
        <v>80</v>
      </c>
      <c r="BM180" s="219" t="s">
        <v>2188</v>
      </c>
    </row>
    <row r="181" s="2" customFormat="1" ht="24.15" customHeight="1">
      <c r="A181" s="39"/>
      <c r="B181" s="40"/>
      <c r="C181" s="207" t="s">
        <v>715</v>
      </c>
      <c r="D181" s="207" t="s">
        <v>253</v>
      </c>
      <c r="E181" s="208" t="s">
        <v>2189</v>
      </c>
      <c r="F181" s="209" t="s">
        <v>2190</v>
      </c>
      <c r="G181" s="210" t="s">
        <v>256</v>
      </c>
      <c r="H181" s="211">
        <v>8</v>
      </c>
      <c r="I181" s="212"/>
      <c r="J181" s="213">
        <f>ROUND(I181*H181,2)</f>
        <v>0</v>
      </c>
      <c r="K181" s="209" t="s">
        <v>257</v>
      </c>
      <c r="L181" s="214"/>
      <c r="M181" s="215" t="s">
        <v>1</v>
      </c>
      <c r="N181" s="216" t="s">
        <v>38</v>
      </c>
      <c r="O181" s="9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9" t="s">
        <v>82</v>
      </c>
      <c r="AT181" s="219" t="s">
        <v>253</v>
      </c>
      <c r="AU181" s="219" t="s">
        <v>73</v>
      </c>
      <c r="AY181" s="18" t="s">
        <v>258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80</v>
      </c>
      <c r="BK181" s="220">
        <f>ROUND(I181*H181,2)</f>
        <v>0</v>
      </c>
      <c r="BL181" s="18" t="s">
        <v>80</v>
      </c>
      <c r="BM181" s="219" t="s">
        <v>2191</v>
      </c>
    </row>
    <row r="182" s="2" customFormat="1" ht="24.15" customHeight="1">
      <c r="A182" s="39"/>
      <c r="B182" s="40"/>
      <c r="C182" s="221" t="s">
        <v>711</v>
      </c>
      <c r="D182" s="221" t="s">
        <v>260</v>
      </c>
      <c r="E182" s="222" t="s">
        <v>2192</v>
      </c>
      <c r="F182" s="223" t="s">
        <v>2193</v>
      </c>
      <c r="G182" s="224" t="s">
        <v>282</v>
      </c>
      <c r="H182" s="225">
        <v>1500</v>
      </c>
      <c r="I182" s="226"/>
      <c r="J182" s="227">
        <f>ROUND(I182*H182,2)</f>
        <v>0</v>
      </c>
      <c r="K182" s="223" t="s">
        <v>257</v>
      </c>
      <c r="L182" s="45"/>
      <c r="M182" s="228" t="s">
        <v>1</v>
      </c>
      <c r="N182" s="229" t="s">
        <v>38</v>
      </c>
      <c r="O182" s="9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9" t="s">
        <v>80</v>
      </c>
      <c r="AT182" s="219" t="s">
        <v>260</v>
      </c>
      <c r="AU182" s="219" t="s">
        <v>73</v>
      </c>
      <c r="AY182" s="18" t="s">
        <v>258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80</v>
      </c>
      <c r="BK182" s="220">
        <f>ROUND(I182*H182,2)</f>
        <v>0</v>
      </c>
      <c r="BL182" s="18" t="s">
        <v>80</v>
      </c>
      <c r="BM182" s="219" t="s">
        <v>2194</v>
      </c>
    </row>
    <row r="183" s="2" customFormat="1" ht="37.8" customHeight="1">
      <c r="A183" s="39"/>
      <c r="B183" s="40"/>
      <c r="C183" s="221" t="s">
        <v>691</v>
      </c>
      <c r="D183" s="221" t="s">
        <v>260</v>
      </c>
      <c r="E183" s="222" t="s">
        <v>2195</v>
      </c>
      <c r="F183" s="223" t="s">
        <v>2196</v>
      </c>
      <c r="G183" s="224" t="s">
        <v>256</v>
      </c>
      <c r="H183" s="225">
        <v>6</v>
      </c>
      <c r="I183" s="226"/>
      <c r="J183" s="227">
        <f>ROUND(I183*H183,2)</f>
        <v>0</v>
      </c>
      <c r="K183" s="223" t="s">
        <v>257</v>
      </c>
      <c r="L183" s="45"/>
      <c r="M183" s="228" t="s">
        <v>1</v>
      </c>
      <c r="N183" s="229" t="s">
        <v>38</v>
      </c>
      <c r="O183" s="9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9" t="s">
        <v>80</v>
      </c>
      <c r="AT183" s="219" t="s">
        <v>260</v>
      </c>
      <c r="AU183" s="219" t="s">
        <v>73</v>
      </c>
      <c r="AY183" s="18" t="s">
        <v>258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80</v>
      </c>
      <c r="BK183" s="220">
        <f>ROUND(I183*H183,2)</f>
        <v>0</v>
      </c>
      <c r="BL183" s="18" t="s">
        <v>80</v>
      </c>
      <c r="BM183" s="219" t="s">
        <v>2197</v>
      </c>
    </row>
    <row r="184" s="2" customFormat="1" ht="37.8" customHeight="1">
      <c r="A184" s="39"/>
      <c r="B184" s="40"/>
      <c r="C184" s="221" t="s">
        <v>698</v>
      </c>
      <c r="D184" s="221" t="s">
        <v>260</v>
      </c>
      <c r="E184" s="222" t="s">
        <v>2198</v>
      </c>
      <c r="F184" s="223" t="s">
        <v>2199</v>
      </c>
      <c r="G184" s="224" t="s">
        <v>256</v>
      </c>
      <c r="H184" s="225">
        <v>6</v>
      </c>
      <c r="I184" s="226"/>
      <c r="J184" s="227">
        <f>ROUND(I184*H184,2)</f>
        <v>0</v>
      </c>
      <c r="K184" s="223" t="s">
        <v>257</v>
      </c>
      <c r="L184" s="45"/>
      <c r="M184" s="228" t="s">
        <v>1</v>
      </c>
      <c r="N184" s="229" t="s">
        <v>38</v>
      </c>
      <c r="O184" s="9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9" t="s">
        <v>80</v>
      </c>
      <c r="AT184" s="219" t="s">
        <v>260</v>
      </c>
      <c r="AU184" s="219" t="s">
        <v>73</v>
      </c>
      <c r="AY184" s="18" t="s">
        <v>258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80</v>
      </c>
      <c r="BK184" s="220">
        <f>ROUND(I184*H184,2)</f>
        <v>0</v>
      </c>
      <c r="BL184" s="18" t="s">
        <v>80</v>
      </c>
      <c r="BM184" s="219" t="s">
        <v>2200</v>
      </c>
    </row>
    <row r="185" s="2" customFormat="1" ht="24.15" customHeight="1">
      <c r="A185" s="39"/>
      <c r="B185" s="40"/>
      <c r="C185" s="207" t="s">
        <v>702</v>
      </c>
      <c r="D185" s="207" t="s">
        <v>253</v>
      </c>
      <c r="E185" s="208" t="s">
        <v>356</v>
      </c>
      <c r="F185" s="209" t="s">
        <v>357</v>
      </c>
      <c r="G185" s="210" t="s">
        <v>282</v>
      </c>
      <c r="H185" s="211">
        <v>150</v>
      </c>
      <c r="I185" s="212"/>
      <c r="J185" s="213">
        <f>ROUND(I185*H185,2)</f>
        <v>0</v>
      </c>
      <c r="K185" s="209" t="s">
        <v>257</v>
      </c>
      <c r="L185" s="214"/>
      <c r="M185" s="215" t="s">
        <v>1</v>
      </c>
      <c r="N185" s="216" t="s">
        <v>38</v>
      </c>
      <c r="O185" s="92"/>
      <c r="P185" s="217">
        <f>O185*H185</f>
        <v>0</v>
      </c>
      <c r="Q185" s="217">
        <v>0</v>
      </c>
      <c r="R185" s="217">
        <f>Q185*H185</f>
        <v>0</v>
      </c>
      <c r="S185" s="217">
        <v>0</v>
      </c>
      <c r="T185" s="21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9" t="s">
        <v>269</v>
      </c>
      <c r="AT185" s="219" t="s">
        <v>253</v>
      </c>
      <c r="AU185" s="219" t="s">
        <v>73</v>
      </c>
      <c r="AY185" s="18" t="s">
        <v>258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80</v>
      </c>
      <c r="BK185" s="220">
        <f>ROUND(I185*H185,2)</f>
        <v>0</v>
      </c>
      <c r="BL185" s="18" t="s">
        <v>269</v>
      </c>
      <c r="BM185" s="219" t="s">
        <v>400</v>
      </c>
    </row>
    <row r="186" s="2" customFormat="1" ht="33" customHeight="1">
      <c r="A186" s="39"/>
      <c r="B186" s="40"/>
      <c r="C186" s="207" t="s">
        <v>1075</v>
      </c>
      <c r="D186" s="207" t="s">
        <v>253</v>
      </c>
      <c r="E186" s="208" t="s">
        <v>402</v>
      </c>
      <c r="F186" s="209" t="s">
        <v>403</v>
      </c>
      <c r="G186" s="210" t="s">
        <v>256</v>
      </c>
      <c r="H186" s="211">
        <v>2</v>
      </c>
      <c r="I186" s="212"/>
      <c r="J186" s="213">
        <f>ROUND(I186*H186,2)</f>
        <v>0</v>
      </c>
      <c r="K186" s="209" t="s">
        <v>257</v>
      </c>
      <c r="L186" s="214"/>
      <c r="M186" s="215" t="s">
        <v>1</v>
      </c>
      <c r="N186" s="216" t="s">
        <v>38</v>
      </c>
      <c r="O186" s="9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9" t="s">
        <v>82</v>
      </c>
      <c r="AT186" s="219" t="s">
        <v>253</v>
      </c>
      <c r="AU186" s="219" t="s">
        <v>73</v>
      </c>
      <c r="AY186" s="18" t="s">
        <v>258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80</v>
      </c>
      <c r="BK186" s="220">
        <f>ROUND(I186*H186,2)</f>
        <v>0</v>
      </c>
      <c r="BL186" s="18" t="s">
        <v>80</v>
      </c>
      <c r="BM186" s="219" t="s">
        <v>404</v>
      </c>
    </row>
    <row r="187" s="2" customFormat="1" ht="37.8" customHeight="1">
      <c r="A187" s="39"/>
      <c r="B187" s="40"/>
      <c r="C187" s="221" t="s">
        <v>509</v>
      </c>
      <c r="D187" s="221" t="s">
        <v>260</v>
      </c>
      <c r="E187" s="222" t="s">
        <v>406</v>
      </c>
      <c r="F187" s="223" t="s">
        <v>407</v>
      </c>
      <c r="G187" s="224" t="s">
        <v>256</v>
      </c>
      <c r="H187" s="225">
        <v>8</v>
      </c>
      <c r="I187" s="226"/>
      <c r="J187" s="227">
        <f>ROUND(I187*H187,2)</f>
        <v>0</v>
      </c>
      <c r="K187" s="223" t="s">
        <v>257</v>
      </c>
      <c r="L187" s="45"/>
      <c r="M187" s="228" t="s">
        <v>1</v>
      </c>
      <c r="N187" s="229" t="s">
        <v>38</v>
      </c>
      <c r="O187" s="9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9" t="s">
        <v>80</v>
      </c>
      <c r="AT187" s="219" t="s">
        <v>260</v>
      </c>
      <c r="AU187" s="219" t="s">
        <v>73</v>
      </c>
      <c r="AY187" s="18" t="s">
        <v>258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80</v>
      </c>
      <c r="BK187" s="220">
        <f>ROUND(I187*H187,2)</f>
        <v>0</v>
      </c>
      <c r="BL187" s="18" t="s">
        <v>80</v>
      </c>
      <c r="BM187" s="219" t="s">
        <v>408</v>
      </c>
    </row>
    <row r="188" s="2" customFormat="1" ht="24.15" customHeight="1">
      <c r="A188" s="39"/>
      <c r="B188" s="40"/>
      <c r="C188" s="221" t="s">
        <v>1078</v>
      </c>
      <c r="D188" s="221" t="s">
        <v>260</v>
      </c>
      <c r="E188" s="222" t="s">
        <v>2201</v>
      </c>
      <c r="F188" s="223" t="s">
        <v>2202</v>
      </c>
      <c r="G188" s="224" t="s">
        <v>256</v>
      </c>
      <c r="H188" s="225">
        <v>20</v>
      </c>
      <c r="I188" s="226"/>
      <c r="J188" s="227">
        <f>ROUND(I188*H188,2)</f>
        <v>0</v>
      </c>
      <c r="K188" s="223" t="s">
        <v>257</v>
      </c>
      <c r="L188" s="45"/>
      <c r="M188" s="228" t="s">
        <v>1</v>
      </c>
      <c r="N188" s="229" t="s">
        <v>38</v>
      </c>
      <c r="O188" s="9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9" t="s">
        <v>80</v>
      </c>
      <c r="AT188" s="219" t="s">
        <v>260</v>
      </c>
      <c r="AU188" s="219" t="s">
        <v>73</v>
      </c>
      <c r="AY188" s="18" t="s">
        <v>258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80</v>
      </c>
      <c r="BK188" s="220">
        <f>ROUND(I188*H188,2)</f>
        <v>0</v>
      </c>
      <c r="BL188" s="18" t="s">
        <v>80</v>
      </c>
      <c r="BM188" s="219" t="s">
        <v>2203</v>
      </c>
    </row>
    <row r="189" s="2" customFormat="1" ht="24.15" customHeight="1">
      <c r="A189" s="39"/>
      <c r="B189" s="40"/>
      <c r="C189" s="207" t="s">
        <v>841</v>
      </c>
      <c r="D189" s="207" t="s">
        <v>253</v>
      </c>
      <c r="E189" s="208" t="s">
        <v>2204</v>
      </c>
      <c r="F189" s="209" t="s">
        <v>2205</v>
      </c>
      <c r="G189" s="210" t="s">
        <v>282</v>
      </c>
      <c r="H189" s="211">
        <v>50</v>
      </c>
      <c r="I189" s="212"/>
      <c r="J189" s="213">
        <f>ROUND(I189*H189,2)</f>
        <v>0</v>
      </c>
      <c r="K189" s="209" t="s">
        <v>257</v>
      </c>
      <c r="L189" s="214"/>
      <c r="M189" s="215" t="s">
        <v>1</v>
      </c>
      <c r="N189" s="216" t="s">
        <v>38</v>
      </c>
      <c r="O189" s="9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9" t="s">
        <v>269</v>
      </c>
      <c r="AT189" s="219" t="s">
        <v>253</v>
      </c>
      <c r="AU189" s="219" t="s">
        <v>73</v>
      </c>
      <c r="AY189" s="18" t="s">
        <v>258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80</v>
      </c>
      <c r="BK189" s="220">
        <f>ROUND(I189*H189,2)</f>
        <v>0</v>
      </c>
      <c r="BL189" s="18" t="s">
        <v>269</v>
      </c>
      <c r="BM189" s="219" t="s">
        <v>2206</v>
      </c>
    </row>
    <row r="190" s="2" customFormat="1" ht="21.75" customHeight="1">
      <c r="A190" s="39"/>
      <c r="B190" s="40"/>
      <c r="C190" s="221" t="s">
        <v>874</v>
      </c>
      <c r="D190" s="221" t="s">
        <v>260</v>
      </c>
      <c r="E190" s="222" t="s">
        <v>2207</v>
      </c>
      <c r="F190" s="223" t="s">
        <v>2208</v>
      </c>
      <c r="G190" s="224" t="s">
        <v>282</v>
      </c>
      <c r="H190" s="225">
        <v>50</v>
      </c>
      <c r="I190" s="226"/>
      <c r="J190" s="227">
        <f>ROUND(I190*H190,2)</f>
        <v>0</v>
      </c>
      <c r="K190" s="223" t="s">
        <v>257</v>
      </c>
      <c r="L190" s="45"/>
      <c r="M190" s="228" t="s">
        <v>1</v>
      </c>
      <c r="N190" s="229" t="s">
        <v>38</v>
      </c>
      <c r="O190" s="92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9" t="s">
        <v>80</v>
      </c>
      <c r="AT190" s="219" t="s">
        <v>260</v>
      </c>
      <c r="AU190" s="219" t="s">
        <v>73</v>
      </c>
      <c r="AY190" s="18" t="s">
        <v>258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80</v>
      </c>
      <c r="BK190" s="220">
        <f>ROUND(I190*H190,2)</f>
        <v>0</v>
      </c>
      <c r="BL190" s="18" t="s">
        <v>80</v>
      </c>
      <c r="BM190" s="219" t="s">
        <v>2209</v>
      </c>
    </row>
    <row r="191" s="2" customFormat="1" ht="33" customHeight="1">
      <c r="A191" s="39"/>
      <c r="B191" s="40"/>
      <c r="C191" s="207" t="s">
        <v>1081</v>
      </c>
      <c r="D191" s="207" t="s">
        <v>253</v>
      </c>
      <c r="E191" s="208" t="s">
        <v>410</v>
      </c>
      <c r="F191" s="209" t="s">
        <v>411</v>
      </c>
      <c r="G191" s="210" t="s">
        <v>256</v>
      </c>
      <c r="H191" s="211">
        <v>5</v>
      </c>
      <c r="I191" s="212"/>
      <c r="J191" s="213">
        <f>ROUND(I191*H191,2)</f>
        <v>0</v>
      </c>
      <c r="K191" s="209" t="s">
        <v>257</v>
      </c>
      <c r="L191" s="214"/>
      <c r="M191" s="215" t="s">
        <v>1</v>
      </c>
      <c r="N191" s="216" t="s">
        <v>38</v>
      </c>
      <c r="O191" s="92"/>
      <c r="P191" s="217">
        <f>O191*H191</f>
        <v>0</v>
      </c>
      <c r="Q191" s="217">
        <v>0</v>
      </c>
      <c r="R191" s="217">
        <f>Q191*H191</f>
        <v>0</v>
      </c>
      <c r="S191" s="217">
        <v>0</v>
      </c>
      <c r="T191" s="21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9" t="s">
        <v>269</v>
      </c>
      <c r="AT191" s="219" t="s">
        <v>253</v>
      </c>
      <c r="AU191" s="219" t="s">
        <v>73</v>
      </c>
      <c r="AY191" s="18" t="s">
        <v>258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80</v>
      </c>
      <c r="BK191" s="220">
        <f>ROUND(I191*H191,2)</f>
        <v>0</v>
      </c>
      <c r="BL191" s="18" t="s">
        <v>269</v>
      </c>
      <c r="BM191" s="219" t="s">
        <v>2210</v>
      </c>
    </row>
    <row r="192" s="2" customFormat="1" ht="33" customHeight="1">
      <c r="A192" s="39"/>
      <c r="B192" s="40"/>
      <c r="C192" s="221" t="s">
        <v>1083</v>
      </c>
      <c r="D192" s="221" t="s">
        <v>260</v>
      </c>
      <c r="E192" s="222" t="s">
        <v>414</v>
      </c>
      <c r="F192" s="223" t="s">
        <v>415</v>
      </c>
      <c r="G192" s="224" t="s">
        <v>282</v>
      </c>
      <c r="H192" s="225">
        <v>50</v>
      </c>
      <c r="I192" s="226"/>
      <c r="J192" s="227">
        <f>ROUND(I192*H192,2)</f>
        <v>0</v>
      </c>
      <c r="K192" s="223" t="s">
        <v>257</v>
      </c>
      <c r="L192" s="45"/>
      <c r="M192" s="228" t="s">
        <v>1</v>
      </c>
      <c r="N192" s="229" t="s">
        <v>38</v>
      </c>
      <c r="O192" s="9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9" t="s">
        <v>80</v>
      </c>
      <c r="AT192" s="219" t="s">
        <v>260</v>
      </c>
      <c r="AU192" s="219" t="s">
        <v>73</v>
      </c>
      <c r="AY192" s="18" t="s">
        <v>258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80</v>
      </c>
      <c r="BK192" s="220">
        <f>ROUND(I192*H192,2)</f>
        <v>0</v>
      </c>
      <c r="BL192" s="18" t="s">
        <v>80</v>
      </c>
      <c r="BM192" s="219" t="s">
        <v>416</v>
      </c>
    </row>
    <row r="193" s="2" customFormat="1" ht="24.15" customHeight="1">
      <c r="A193" s="39"/>
      <c r="B193" s="40"/>
      <c r="C193" s="207" t="s">
        <v>1085</v>
      </c>
      <c r="D193" s="207" t="s">
        <v>253</v>
      </c>
      <c r="E193" s="208" t="s">
        <v>418</v>
      </c>
      <c r="F193" s="209" t="s">
        <v>419</v>
      </c>
      <c r="G193" s="210" t="s">
        <v>282</v>
      </c>
      <c r="H193" s="211">
        <v>50</v>
      </c>
      <c r="I193" s="212"/>
      <c r="J193" s="213">
        <f>ROUND(I193*H193,2)</f>
        <v>0</v>
      </c>
      <c r="K193" s="209" t="s">
        <v>257</v>
      </c>
      <c r="L193" s="214"/>
      <c r="M193" s="215" t="s">
        <v>1</v>
      </c>
      <c r="N193" s="216" t="s">
        <v>38</v>
      </c>
      <c r="O193" s="9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9" t="s">
        <v>269</v>
      </c>
      <c r="AT193" s="219" t="s">
        <v>253</v>
      </c>
      <c r="AU193" s="219" t="s">
        <v>73</v>
      </c>
      <c r="AY193" s="18" t="s">
        <v>258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80</v>
      </c>
      <c r="BK193" s="220">
        <f>ROUND(I193*H193,2)</f>
        <v>0</v>
      </c>
      <c r="BL193" s="18" t="s">
        <v>269</v>
      </c>
      <c r="BM193" s="219" t="s">
        <v>420</v>
      </c>
    </row>
    <row r="194" s="2" customFormat="1" ht="24.15" customHeight="1">
      <c r="A194" s="39"/>
      <c r="B194" s="40"/>
      <c r="C194" s="221" t="s">
        <v>1087</v>
      </c>
      <c r="D194" s="221" t="s">
        <v>260</v>
      </c>
      <c r="E194" s="222" t="s">
        <v>422</v>
      </c>
      <c r="F194" s="223" t="s">
        <v>423</v>
      </c>
      <c r="G194" s="224" t="s">
        <v>282</v>
      </c>
      <c r="H194" s="225">
        <v>50</v>
      </c>
      <c r="I194" s="226"/>
      <c r="J194" s="227">
        <f>ROUND(I194*H194,2)</f>
        <v>0</v>
      </c>
      <c r="K194" s="223" t="s">
        <v>257</v>
      </c>
      <c r="L194" s="45"/>
      <c r="M194" s="228" t="s">
        <v>1</v>
      </c>
      <c r="N194" s="229" t="s">
        <v>38</v>
      </c>
      <c r="O194" s="9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9" t="s">
        <v>80</v>
      </c>
      <c r="AT194" s="219" t="s">
        <v>260</v>
      </c>
      <c r="AU194" s="219" t="s">
        <v>73</v>
      </c>
      <c r="AY194" s="18" t="s">
        <v>258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80</v>
      </c>
      <c r="BK194" s="220">
        <f>ROUND(I194*H194,2)</f>
        <v>0</v>
      </c>
      <c r="BL194" s="18" t="s">
        <v>80</v>
      </c>
      <c r="BM194" s="219" t="s">
        <v>424</v>
      </c>
    </row>
    <row r="195" s="11" customFormat="1" ht="25.92" customHeight="1">
      <c r="A195" s="11"/>
      <c r="B195" s="230"/>
      <c r="C195" s="231"/>
      <c r="D195" s="232" t="s">
        <v>72</v>
      </c>
      <c r="E195" s="233" t="s">
        <v>425</v>
      </c>
      <c r="F195" s="233" t="s">
        <v>426</v>
      </c>
      <c r="G195" s="231"/>
      <c r="H195" s="231"/>
      <c r="I195" s="234"/>
      <c r="J195" s="235">
        <f>BK195</f>
        <v>0</v>
      </c>
      <c r="K195" s="231"/>
      <c r="L195" s="236"/>
      <c r="M195" s="237"/>
      <c r="N195" s="238"/>
      <c r="O195" s="238"/>
      <c r="P195" s="239">
        <f>SUM(P196:P198)</f>
        <v>0</v>
      </c>
      <c r="Q195" s="238"/>
      <c r="R195" s="239">
        <f>SUM(R196:R198)</f>
        <v>0</v>
      </c>
      <c r="S195" s="238"/>
      <c r="T195" s="240">
        <f>SUM(T196:T198)</f>
        <v>0</v>
      </c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R195" s="241" t="s">
        <v>124</v>
      </c>
      <c r="AT195" s="242" t="s">
        <v>72</v>
      </c>
      <c r="AU195" s="242" t="s">
        <v>73</v>
      </c>
      <c r="AY195" s="241" t="s">
        <v>258</v>
      </c>
      <c r="BK195" s="243">
        <f>SUM(BK196:BK198)</f>
        <v>0</v>
      </c>
    </row>
    <row r="196" s="2" customFormat="1" ht="33" customHeight="1">
      <c r="A196" s="39"/>
      <c r="B196" s="40"/>
      <c r="C196" s="221" t="s">
        <v>876</v>
      </c>
      <c r="D196" s="221" t="s">
        <v>260</v>
      </c>
      <c r="E196" s="222" t="s">
        <v>2211</v>
      </c>
      <c r="F196" s="223" t="s">
        <v>2212</v>
      </c>
      <c r="G196" s="224" t="s">
        <v>282</v>
      </c>
      <c r="H196" s="225">
        <v>250</v>
      </c>
      <c r="I196" s="226"/>
      <c r="J196" s="227">
        <f>ROUND(I196*H196,2)</f>
        <v>0</v>
      </c>
      <c r="K196" s="223" t="s">
        <v>257</v>
      </c>
      <c r="L196" s="45"/>
      <c r="M196" s="228" t="s">
        <v>1</v>
      </c>
      <c r="N196" s="229" t="s">
        <v>38</v>
      </c>
      <c r="O196" s="92"/>
      <c r="P196" s="217">
        <f>O196*H196</f>
        <v>0</v>
      </c>
      <c r="Q196" s="217">
        <v>0</v>
      </c>
      <c r="R196" s="217">
        <f>Q196*H196</f>
        <v>0</v>
      </c>
      <c r="S196" s="217">
        <v>0</v>
      </c>
      <c r="T196" s="21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9" t="s">
        <v>430</v>
      </c>
      <c r="AT196" s="219" t="s">
        <v>260</v>
      </c>
      <c r="AU196" s="219" t="s">
        <v>80</v>
      </c>
      <c r="AY196" s="18" t="s">
        <v>258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80</v>
      </c>
      <c r="BK196" s="220">
        <f>ROUND(I196*H196,2)</f>
        <v>0</v>
      </c>
      <c r="BL196" s="18" t="s">
        <v>430</v>
      </c>
      <c r="BM196" s="219" t="s">
        <v>2213</v>
      </c>
    </row>
    <row r="197" s="2" customFormat="1" ht="21.75" customHeight="1">
      <c r="A197" s="39"/>
      <c r="B197" s="40"/>
      <c r="C197" s="221" t="s">
        <v>1089</v>
      </c>
      <c r="D197" s="221" t="s">
        <v>260</v>
      </c>
      <c r="E197" s="222" t="s">
        <v>2214</v>
      </c>
      <c r="F197" s="223" t="s">
        <v>2215</v>
      </c>
      <c r="G197" s="224" t="s">
        <v>2216</v>
      </c>
      <c r="H197" s="225">
        <v>36</v>
      </c>
      <c r="I197" s="226"/>
      <c r="J197" s="227">
        <f>ROUND(I197*H197,2)</f>
        <v>0</v>
      </c>
      <c r="K197" s="223" t="s">
        <v>257</v>
      </c>
      <c r="L197" s="45"/>
      <c r="M197" s="228" t="s">
        <v>1</v>
      </c>
      <c r="N197" s="229" t="s">
        <v>38</v>
      </c>
      <c r="O197" s="92"/>
      <c r="P197" s="217">
        <f>O197*H197</f>
        <v>0</v>
      </c>
      <c r="Q197" s="217">
        <v>0</v>
      </c>
      <c r="R197" s="217">
        <f>Q197*H197</f>
        <v>0</v>
      </c>
      <c r="S197" s="217">
        <v>0</v>
      </c>
      <c r="T197" s="21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9" t="s">
        <v>430</v>
      </c>
      <c r="AT197" s="219" t="s">
        <v>260</v>
      </c>
      <c r="AU197" s="219" t="s">
        <v>80</v>
      </c>
      <c r="AY197" s="18" t="s">
        <v>258</v>
      </c>
      <c r="BE197" s="220">
        <f>IF(N197="základní",J197,0)</f>
        <v>0</v>
      </c>
      <c r="BF197" s="220">
        <f>IF(N197="snížená",J197,0)</f>
        <v>0</v>
      </c>
      <c r="BG197" s="220">
        <f>IF(N197="zákl. přenesená",J197,0)</f>
        <v>0</v>
      </c>
      <c r="BH197" s="220">
        <f>IF(N197="sníž. přenesená",J197,0)</f>
        <v>0</v>
      </c>
      <c r="BI197" s="220">
        <f>IF(N197="nulová",J197,0)</f>
        <v>0</v>
      </c>
      <c r="BJ197" s="18" t="s">
        <v>80</v>
      </c>
      <c r="BK197" s="220">
        <f>ROUND(I197*H197,2)</f>
        <v>0</v>
      </c>
      <c r="BL197" s="18" t="s">
        <v>430</v>
      </c>
      <c r="BM197" s="219" t="s">
        <v>2217</v>
      </c>
    </row>
    <row r="198" s="2" customFormat="1" ht="37.8" customHeight="1">
      <c r="A198" s="39"/>
      <c r="B198" s="40"/>
      <c r="C198" s="221" t="s">
        <v>1091</v>
      </c>
      <c r="D198" s="221" t="s">
        <v>260</v>
      </c>
      <c r="E198" s="222" t="s">
        <v>2218</v>
      </c>
      <c r="F198" s="223" t="s">
        <v>2219</v>
      </c>
      <c r="G198" s="224" t="s">
        <v>256</v>
      </c>
      <c r="H198" s="225">
        <v>1</v>
      </c>
      <c r="I198" s="226"/>
      <c r="J198" s="227">
        <f>ROUND(I198*H198,2)</f>
        <v>0</v>
      </c>
      <c r="K198" s="223" t="s">
        <v>257</v>
      </c>
      <c r="L198" s="45"/>
      <c r="M198" s="256" t="s">
        <v>1</v>
      </c>
      <c r="N198" s="257" t="s">
        <v>38</v>
      </c>
      <c r="O198" s="246"/>
      <c r="P198" s="247">
        <f>O198*H198</f>
        <v>0</v>
      </c>
      <c r="Q198" s="247">
        <v>0</v>
      </c>
      <c r="R198" s="247">
        <f>Q198*H198</f>
        <v>0</v>
      </c>
      <c r="S198" s="247">
        <v>0</v>
      </c>
      <c r="T198" s="24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9" t="s">
        <v>430</v>
      </c>
      <c r="AT198" s="219" t="s">
        <v>260</v>
      </c>
      <c r="AU198" s="219" t="s">
        <v>80</v>
      </c>
      <c r="AY198" s="18" t="s">
        <v>258</v>
      </c>
      <c r="BE198" s="220">
        <f>IF(N198="základní",J198,0)</f>
        <v>0</v>
      </c>
      <c r="BF198" s="220">
        <f>IF(N198="snížená",J198,0)</f>
        <v>0</v>
      </c>
      <c r="BG198" s="220">
        <f>IF(N198="zákl. přenesená",J198,0)</f>
        <v>0</v>
      </c>
      <c r="BH198" s="220">
        <f>IF(N198="sníž. přenesená",J198,0)</f>
        <v>0</v>
      </c>
      <c r="BI198" s="220">
        <f>IF(N198="nulová",J198,0)</f>
        <v>0</v>
      </c>
      <c r="BJ198" s="18" t="s">
        <v>80</v>
      </c>
      <c r="BK198" s="220">
        <f>ROUND(I198*H198,2)</f>
        <v>0</v>
      </c>
      <c r="BL198" s="18" t="s">
        <v>430</v>
      </c>
      <c r="BM198" s="219" t="s">
        <v>2220</v>
      </c>
    </row>
    <row r="199" s="2" customFormat="1" ht="6.96" customHeight="1">
      <c r="A199" s="39"/>
      <c r="B199" s="67"/>
      <c r="C199" s="68"/>
      <c r="D199" s="68"/>
      <c r="E199" s="68"/>
      <c r="F199" s="68"/>
      <c r="G199" s="68"/>
      <c r="H199" s="68"/>
      <c r="I199" s="68"/>
      <c r="J199" s="68"/>
      <c r="K199" s="68"/>
      <c r="L199" s="45"/>
      <c r="M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</row>
  </sheetData>
  <sheetProtection sheet="1" autoFilter="0" formatColumns="0" formatRows="0" objects="1" scenarios="1" spinCount="100000" saltValue="jpQgO1XBrhAJfF1BdqY7Y7LUfaxsCxSt8sCV+3Aj6CQw/NzqeQgTy2JxwqAC0w45l7le8MlT5QJPv1TIc838zw==" hashValue="9GC5OclzVGDL1KQyX94pf34FKGzN/wPwzKNTdSoIx3k+RkfuVhDtSE7tXnFuVbBvs4LyA9AYN30khNV4T4b/6Q==" algorithmName="SHA-512" password="CC35"/>
  <autoFilter ref="C120:K19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2094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464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ROUND((SUM(BE120:BE127)),  2)</f>
        <v>0</v>
      </c>
      <c r="G35" s="39"/>
      <c r="H35" s="39"/>
      <c r="I35" s="166">
        <v>0.20999999999999999</v>
      </c>
      <c r="J35" s="165">
        <f>ROUND(((SUM(BE120:BE127))*I35),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ROUND((SUM(BF120:BF127)),  2)</f>
        <v>0</v>
      </c>
      <c r="G36" s="39"/>
      <c r="H36" s="39"/>
      <c r="I36" s="166">
        <v>0.12</v>
      </c>
      <c r="J36" s="165">
        <f>ROUND(((SUM(BF120:BF127))*I36),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ROUND((SUM(BG120:BG127)),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ROUND((SUM(BH120:BH127)),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ROUND((SUM(BI120:BI127)),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2094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Stavební práce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240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6.25" customHeight="1">
      <c r="A108" s="39"/>
      <c r="B108" s="40"/>
      <c r="C108" s="41"/>
      <c r="D108" s="41"/>
      <c r="E108" s="185" t="str">
        <f>E7</f>
        <v>Prostá rekonstrukce zabezpečovacího zařízení v ŽST Sokolnice-Telnice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1" customFormat="1" ht="12" customHeight="1">
      <c r="B109" s="22"/>
      <c r="C109" s="33" t="s">
        <v>230</v>
      </c>
      <c r="D109" s="23"/>
      <c r="E109" s="23"/>
      <c r="F109" s="23"/>
      <c r="G109" s="23"/>
      <c r="H109" s="23"/>
      <c r="I109" s="23"/>
      <c r="J109" s="23"/>
      <c r="K109" s="23"/>
      <c r="L109" s="21"/>
    </row>
    <row r="110" s="2" customFormat="1" ht="16.5" customHeight="1">
      <c r="A110" s="39"/>
      <c r="B110" s="40"/>
      <c r="C110" s="41"/>
      <c r="D110" s="41"/>
      <c r="E110" s="185" t="s">
        <v>2094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232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77" t="str">
        <f>E11</f>
        <v>02 - Stavební práce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20</v>
      </c>
      <c r="D114" s="41"/>
      <c r="E114" s="41"/>
      <c r="F114" s="28" t="str">
        <f>F14</f>
        <v xml:space="preserve"> </v>
      </c>
      <c r="G114" s="41"/>
      <c r="H114" s="41"/>
      <c r="I114" s="33" t="s">
        <v>22</v>
      </c>
      <c r="J114" s="80" t="str">
        <f>IF(J14="","",J14)</f>
        <v>12. 1. 2024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24</v>
      </c>
      <c r="D116" s="41"/>
      <c r="E116" s="41"/>
      <c r="F116" s="28" t="str">
        <f>E17</f>
        <v xml:space="preserve"> </v>
      </c>
      <c r="G116" s="41"/>
      <c r="H116" s="41"/>
      <c r="I116" s="33" t="s">
        <v>29</v>
      </c>
      <c r="J116" s="37" t="str">
        <f>E23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27</v>
      </c>
      <c r="D117" s="41"/>
      <c r="E117" s="41"/>
      <c r="F117" s="28" t="str">
        <f>IF(E20="","",E20)</f>
        <v>Vyplň údaj</v>
      </c>
      <c r="G117" s="41"/>
      <c r="H117" s="41"/>
      <c r="I117" s="33" t="s">
        <v>31</v>
      </c>
      <c r="J117" s="37" t="str">
        <f>E26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0.32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0" customFormat="1" ht="29.28" customHeight="1">
      <c r="A119" s="196"/>
      <c r="B119" s="197"/>
      <c r="C119" s="198" t="s">
        <v>241</v>
      </c>
      <c r="D119" s="199" t="s">
        <v>58</v>
      </c>
      <c r="E119" s="199" t="s">
        <v>54</v>
      </c>
      <c r="F119" s="199" t="s">
        <v>55</v>
      </c>
      <c r="G119" s="199" t="s">
        <v>242</v>
      </c>
      <c r="H119" s="199" t="s">
        <v>243</v>
      </c>
      <c r="I119" s="199" t="s">
        <v>244</v>
      </c>
      <c r="J119" s="199" t="s">
        <v>236</v>
      </c>
      <c r="K119" s="200" t="s">
        <v>245</v>
      </c>
      <c r="L119" s="201"/>
      <c r="M119" s="101" t="s">
        <v>1</v>
      </c>
      <c r="N119" s="102" t="s">
        <v>37</v>
      </c>
      <c r="O119" s="102" t="s">
        <v>246</v>
      </c>
      <c r="P119" s="102" t="s">
        <v>247</v>
      </c>
      <c r="Q119" s="102" t="s">
        <v>248</v>
      </c>
      <c r="R119" s="102" t="s">
        <v>249</v>
      </c>
      <c r="S119" s="102" t="s">
        <v>250</v>
      </c>
      <c r="T119" s="103" t="s">
        <v>251</v>
      </c>
      <c r="U119" s="196"/>
      <c r="V119" s="196"/>
      <c r="W119" s="196"/>
      <c r="X119" s="196"/>
      <c r="Y119" s="196"/>
      <c r="Z119" s="196"/>
      <c r="AA119" s="196"/>
      <c r="AB119" s="196"/>
      <c r="AC119" s="196"/>
      <c r="AD119" s="196"/>
      <c r="AE119" s="196"/>
    </row>
    <row r="120" s="2" customFormat="1" ht="22.8" customHeight="1">
      <c r="A120" s="39"/>
      <c r="B120" s="40"/>
      <c r="C120" s="108" t="s">
        <v>252</v>
      </c>
      <c r="D120" s="41"/>
      <c r="E120" s="41"/>
      <c r="F120" s="41"/>
      <c r="G120" s="41"/>
      <c r="H120" s="41"/>
      <c r="I120" s="41"/>
      <c r="J120" s="202">
        <f>BK120</f>
        <v>0</v>
      </c>
      <c r="K120" s="41"/>
      <c r="L120" s="45"/>
      <c r="M120" s="104"/>
      <c r="N120" s="203"/>
      <c r="O120" s="105"/>
      <c r="P120" s="204">
        <f>SUM(P121:P127)</f>
        <v>0</v>
      </c>
      <c r="Q120" s="105"/>
      <c r="R120" s="204">
        <f>SUM(R121:R127)</f>
        <v>0.97878080000000012</v>
      </c>
      <c r="S120" s="105"/>
      <c r="T120" s="205">
        <f>SUM(T121:T127)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72</v>
      </c>
      <c r="AU120" s="18" t="s">
        <v>238</v>
      </c>
      <c r="BK120" s="206">
        <f>SUM(BK121:BK127)</f>
        <v>0</v>
      </c>
    </row>
    <row r="121" s="2" customFormat="1" ht="24.15" customHeight="1">
      <c r="A121" s="39"/>
      <c r="B121" s="40"/>
      <c r="C121" s="221" t="s">
        <v>80</v>
      </c>
      <c r="D121" s="221" t="s">
        <v>260</v>
      </c>
      <c r="E121" s="222" t="s">
        <v>476</v>
      </c>
      <c r="F121" s="223" t="s">
        <v>477</v>
      </c>
      <c r="G121" s="224" t="s">
        <v>314</v>
      </c>
      <c r="H121" s="225">
        <v>1.5660000000000001</v>
      </c>
      <c r="I121" s="226"/>
      <c r="J121" s="227">
        <f>ROUND(I121*H121,2)</f>
        <v>0</v>
      </c>
      <c r="K121" s="223" t="s">
        <v>471</v>
      </c>
      <c r="L121" s="45"/>
      <c r="M121" s="228" t="s">
        <v>1</v>
      </c>
      <c r="N121" s="229" t="s">
        <v>38</v>
      </c>
      <c r="O121" s="92"/>
      <c r="P121" s="217">
        <f>O121*H121</f>
        <v>0</v>
      </c>
      <c r="Q121" s="217">
        <v>0.0088000000000000005</v>
      </c>
      <c r="R121" s="217">
        <f>Q121*H121</f>
        <v>0.013780800000000001</v>
      </c>
      <c r="S121" s="217">
        <v>0</v>
      </c>
      <c r="T121" s="21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9" t="s">
        <v>80</v>
      </c>
      <c r="AT121" s="219" t="s">
        <v>260</v>
      </c>
      <c r="AU121" s="219" t="s">
        <v>73</v>
      </c>
      <c r="AY121" s="18" t="s">
        <v>258</v>
      </c>
      <c r="BE121" s="220">
        <f>IF(N121="základní",J121,0)</f>
        <v>0</v>
      </c>
      <c r="BF121" s="220">
        <f>IF(N121="snížená",J121,0)</f>
        <v>0</v>
      </c>
      <c r="BG121" s="220">
        <f>IF(N121="zákl. přenesená",J121,0)</f>
        <v>0</v>
      </c>
      <c r="BH121" s="220">
        <f>IF(N121="sníž. přenesená",J121,0)</f>
        <v>0</v>
      </c>
      <c r="BI121" s="220">
        <f>IF(N121="nulová",J121,0)</f>
        <v>0</v>
      </c>
      <c r="BJ121" s="18" t="s">
        <v>80</v>
      </c>
      <c r="BK121" s="220">
        <f>ROUND(I121*H121,2)</f>
        <v>0</v>
      </c>
      <c r="BL121" s="18" t="s">
        <v>80</v>
      </c>
      <c r="BM121" s="219" t="s">
        <v>478</v>
      </c>
    </row>
    <row r="122" s="2" customFormat="1" ht="24.15" customHeight="1">
      <c r="A122" s="39"/>
      <c r="B122" s="40"/>
      <c r="C122" s="221" t="s">
        <v>82</v>
      </c>
      <c r="D122" s="221" t="s">
        <v>260</v>
      </c>
      <c r="E122" s="222" t="s">
        <v>507</v>
      </c>
      <c r="F122" s="223" t="s">
        <v>508</v>
      </c>
      <c r="G122" s="224" t="s">
        <v>282</v>
      </c>
      <c r="H122" s="225">
        <v>200</v>
      </c>
      <c r="I122" s="226"/>
      <c r="J122" s="227">
        <f>ROUND(I122*H122,2)</f>
        <v>0</v>
      </c>
      <c r="K122" s="223" t="s">
        <v>471</v>
      </c>
      <c r="L122" s="45"/>
      <c r="M122" s="228" t="s">
        <v>1</v>
      </c>
      <c r="N122" s="229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509</v>
      </c>
      <c r="AT122" s="219" t="s">
        <v>260</v>
      </c>
      <c r="AU122" s="219" t="s">
        <v>73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509</v>
      </c>
      <c r="BM122" s="219" t="s">
        <v>2221</v>
      </c>
    </row>
    <row r="123" s="2" customFormat="1" ht="24.15" customHeight="1">
      <c r="A123" s="39"/>
      <c r="B123" s="40"/>
      <c r="C123" s="221" t="s">
        <v>99</v>
      </c>
      <c r="D123" s="221" t="s">
        <v>260</v>
      </c>
      <c r="E123" s="222" t="s">
        <v>511</v>
      </c>
      <c r="F123" s="223" t="s">
        <v>512</v>
      </c>
      <c r="G123" s="224" t="s">
        <v>282</v>
      </c>
      <c r="H123" s="225">
        <v>200</v>
      </c>
      <c r="I123" s="226"/>
      <c r="J123" s="227">
        <f>ROUND(I123*H123,2)</f>
        <v>0</v>
      </c>
      <c r="K123" s="223" t="s">
        <v>471</v>
      </c>
      <c r="L123" s="45"/>
      <c r="M123" s="228" t="s">
        <v>1</v>
      </c>
      <c r="N123" s="229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509</v>
      </c>
      <c r="AT123" s="219" t="s">
        <v>260</v>
      </c>
      <c r="AU123" s="219" t="s">
        <v>73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509</v>
      </c>
      <c r="BM123" s="219" t="s">
        <v>2222</v>
      </c>
    </row>
    <row r="124" s="2" customFormat="1" ht="24.15" customHeight="1">
      <c r="A124" s="39"/>
      <c r="B124" s="40"/>
      <c r="C124" s="221" t="s">
        <v>124</v>
      </c>
      <c r="D124" s="221" t="s">
        <v>260</v>
      </c>
      <c r="E124" s="222" t="s">
        <v>485</v>
      </c>
      <c r="F124" s="223" t="s">
        <v>486</v>
      </c>
      <c r="G124" s="224" t="s">
        <v>282</v>
      </c>
      <c r="H124" s="225">
        <v>200</v>
      </c>
      <c r="I124" s="226"/>
      <c r="J124" s="227">
        <f>ROUND(I124*H124,2)</f>
        <v>0</v>
      </c>
      <c r="K124" s="223" t="s">
        <v>471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80</v>
      </c>
      <c r="AT124" s="219" t="s">
        <v>260</v>
      </c>
      <c r="AU124" s="219" t="s">
        <v>73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80</v>
      </c>
      <c r="BM124" s="219" t="s">
        <v>2223</v>
      </c>
    </row>
    <row r="125" s="2" customFormat="1" ht="24.15" customHeight="1">
      <c r="A125" s="39"/>
      <c r="B125" s="40"/>
      <c r="C125" s="207" t="s">
        <v>271</v>
      </c>
      <c r="D125" s="207" t="s">
        <v>253</v>
      </c>
      <c r="E125" s="208" t="s">
        <v>479</v>
      </c>
      <c r="F125" s="209" t="s">
        <v>480</v>
      </c>
      <c r="G125" s="210" t="s">
        <v>282</v>
      </c>
      <c r="H125" s="211">
        <v>650</v>
      </c>
      <c r="I125" s="212"/>
      <c r="J125" s="213">
        <f>ROUND(I125*H125,2)</f>
        <v>0</v>
      </c>
      <c r="K125" s="209" t="s">
        <v>471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0.0012800000000000001</v>
      </c>
      <c r="R125" s="217">
        <f>Q125*H125</f>
        <v>0.83200000000000007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269</v>
      </c>
      <c r="AT125" s="219" t="s">
        <v>253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269</v>
      </c>
      <c r="BM125" s="219" t="s">
        <v>481</v>
      </c>
    </row>
    <row r="126" s="2" customFormat="1" ht="24.15" customHeight="1">
      <c r="A126" s="39"/>
      <c r="B126" s="40"/>
      <c r="C126" s="221" t="s">
        <v>275</v>
      </c>
      <c r="D126" s="221" t="s">
        <v>260</v>
      </c>
      <c r="E126" s="222" t="s">
        <v>2224</v>
      </c>
      <c r="F126" s="223" t="s">
        <v>2225</v>
      </c>
      <c r="G126" s="224" t="s">
        <v>282</v>
      </c>
      <c r="H126" s="225">
        <v>70</v>
      </c>
      <c r="I126" s="226"/>
      <c r="J126" s="227">
        <f>ROUND(I126*H126,2)</f>
        <v>0</v>
      </c>
      <c r="K126" s="223" t="s">
        <v>471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0.0019</v>
      </c>
      <c r="R126" s="217">
        <f>Q126*H126</f>
        <v>0.13300000000000001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80</v>
      </c>
      <c r="AT126" s="219" t="s">
        <v>260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80</v>
      </c>
      <c r="BM126" s="219" t="s">
        <v>2226</v>
      </c>
    </row>
    <row r="127" s="2" customFormat="1">
      <c r="A127" s="39"/>
      <c r="B127" s="40"/>
      <c r="C127" s="41"/>
      <c r="D127" s="261" t="s">
        <v>696</v>
      </c>
      <c r="E127" s="41"/>
      <c r="F127" s="292" t="s">
        <v>2227</v>
      </c>
      <c r="G127" s="41"/>
      <c r="H127" s="41"/>
      <c r="I127" s="293"/>
      <c r="J127" s="41"/>
      <c r="K127" s="41"/>
      <c r="L127" s="45"/>
      <c r="M127" s="296"/>
      <c r="N127" s="297"/>
      <c r="O127" s="246"/>
      <c r="P127" s="246"/>
      <c r="Q127" s="246"/>
      <c r="R127" s="246"/>
      <c r="S127" s="246"/>
      <c r="T127" s="298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696</v>
      </c>
      <c r="AU127" s="18" t="s">
        <v>73</v>
      </c>
    </row>
    <row r="128" s="2" customFormat="1" ht="6.96" customHeight="1">
      <c r="A128" s="39"/>
      <c r="B128" s="67"/>
      <c r="C128" s="68"/>
      <c r="D128" s="68"/>
      <c r="E128" s="68"/>
      <c r="F128" s="68"/>
      <c r="G128" s="68"/>
      <c r="H128" s="68"/>
      <c r="I128" s="68"/>
      <c r="J128" s="68"/>
      <c r="K128" s="68"/>
      <c r="L128" s="45"/>
      <c r="M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</sheetData>
  <sheetProtection sheet="1" autoFilter="0" formatColumns="0" formatRows="0" objects="1" scenarios="1" spinCount="100000" saltValue="j8ThVLGHLuX3df4Ctioc7F5h/BWhhkLJfl3prWKeU3ThxQk+sXIMd9Gma30voCZt4cq8j48zvTItqz9sXh/szQ==" hashValue="j9Pt14Gtz+EINZFCa3HUVlHs4A0Pfz7lIXlNkPrCE7YSlrvFI6ntNMRI5ps0PcUyXdLB5piApNom/71sAcFRDA==" algorithmName="SHA-512" password="CC35"/>
  <autoFilter ref="C119:K12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8:H108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2228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tr">
        <f>IF('Rekapitulace stavby'!E11="","",'Rekapitulace stavby'!E11)</f>
        <v xml:space="preserve"> </v>
      </c>
      <c r="F15" s="39"/>
      <c r="G15" s="39"/>
      <c r="H15" s="39"/>
      <c r="I15" s="152" t="s">
        <v>26</v>
      </c>
      <c r="J15" s="142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26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26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ROUND((SUM(BE117:BE192)),  2)</f>
        <v>0</v>
      </c>
      <c r="G33" s="39"/>
      <c r="H33" s="39"/>
      <c r="I33" s="166">
        <v>0.20999999999999999</v>
      </c>
      <c r="J33" s="165">
        <f>ROUND(((SUM(BE117:BE192))*I33),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ROUND((SUM(BF117:BF192)),  2)</f>
        <v>0</v>
      </c>
      <c r="G34" s="39"/>
      <c r="H34" s="39"/>
      <c r="I34" s="166">
        <v>0.12</v>
      </c>
      <c r="J34" s="165">
        <f>ROUND(((SUM(BF117:BF192))*I34),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ROUND((SUM(BG117:BG192)),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ROUND((SUM(BH117:BH192)),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ROUND((SUM(BI117:BI192)),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PS 32-02-31 - Sokolnice-Telnice, ITZ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9" customFormat="1" ht="24.96" customHeight="1">
      <c r="A97" s="9"/>
      <c r="B97" s="190"/>
      <c r="C97" s="191"/>
      <c r="D97" s="192" t="s">
        <v>239</v>
      </c>
      <c r="E97" s="193"/>
      <c r="F97" s="193"/>
      <c r="G97" s="193"/>
      <c r="H97" s="193"/>
      <c r="I97" s="193"/>
      <c r="J97" s="194">
        <f>J176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240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85" t="str">
        <f>E7</f>
        <v>Prostá rekonstrukce zabezpečovacího zařízení v ŽST Sokolnice-Telnice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230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PS 32-02-31 - Sokolnice-Telnice, ITZ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12. 1. 2024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96"/>
      <c r="B116" s="197"/>
      <c r="C116" s="198" t="s">
        <v>241</v>
      </c>
      <c r="D116" s="199" t="s">
        <v>58</v>
      </c>
      <c r="E116" s="199" t="s">
        <v>54</v>
      </c>
      <c r="F116" s="199" t="s">
        <v>55</v>
      </c>
      <c r="G116" s="199" t="s">
        <v>242</v>
      </c>
      <c r="H116" s="199" t="s">
        <v>243</v>
      </c>
      <c r="I116" s="199" t="s">
        <v>244</v>
      </c>
      <c r="J116" s="199" t="s">
        <v>236</v>
      </c>
      <c r="K116" s="200" t="s">
        <v>245</v>
      </c>
      <c r="L116" s="201"/>
      <c r="M116" s="101" t="s">
        <v>1</v>
      </c>
      <c r="N116" s="102" t="s">
        <v>37</v>
      </c>
      <c r="O116" s="102" t="s">
        <v>246</v>
      </c>
      <c r="P116" s="102" t="s">
        <v>247</v>
      </c>
      <c r="Q116" s="102" t="s">
        <v>248</v>
      </c>
      <c r="R116" s="102" t="s">
        <v>249</v>
      </c>
      <c r="S116" s="102" t="s">
        <v>250</v>
      </c>
      <c r="T116" s="103" t="s">
        <v>251</v>
      </c>
      <c r="U116" s="196"/>
      <c r="V116" s="196"/>
      <c r="W116" s="196"/>
      <c r="X116" s="196"/>
      <c r="Y116" s="196"/>
      <c r="Z116" s="196"/>
      <c r="AA116" s="196"/>
      <c r="AB116" s="196"/>
      <c r="AC116" s="196"/>
      <c r="AD116" s="196"/>
      <c r="AE116" s="196"/>
    </row>
    <row r="117" s="2" customFormat="1" ht="22.8" customHeight="1">
      <c r="A117" s="39"/>
      <c r="B117" s="40"/>
      <c r="C117" s="108" t="s">
        <v>252</v>
      </c>
      <c r="D117" s="41"/>
      <c r="E117" s="41"/>
      <c r="F117" s="41"/>
      <c r="G117" s="41"/>
      <c r="H117" s="41"/>
      <c r="I117" s="41"/>
      <c r="J117" s="202">
        <f>BK117</f>
        <v>0</v>
      </c>
      <c r="K117" s="41"/>
      <c r="L117" s="45"/>
      <c r="M117" s="104"/>
      <c r="N117" s="203"/>
      <c r="O117" s="105"/>
      <c r="P117" s="204">
        <f>P118+SUM(P119:P176)</f>
        <v>0</v>
      </c>
      <c r="Q117" s="105"/>
      <c r="R117" s="204">
        <f>R118+SUM(R119:R176)</f>
        <v>0</v>
      </c>
      <c r="S117" s="105"/>
      <c r="T117" s="205">
        <f>T118+SUM(T119:T176)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238</v>
      </c>
      <c r="BK117" s="206">
        <f>BK118+SUM(BK119:BK176)</f>
        <v>0</v>
      </c>
    </row>
    <row r="118" s="2" customFormat="1" ht="24.15" customHeight="1">
      <c r="A118" s="39"/>
      <c r="B118" s="40"/>
      <c r="C118" s="207" t="s">
        <v>80</v>
      </c>
      <c r="D118" s="207" t="s">
        <v>253</v>
      </c>
      <c r="E118" s="208" t="s">
        <v>2229</v>
      </c>
      <c r="F118" s="209" t="s">
        <v>2230</v>
      </c>
      <c r="G118" s="210" t="s">
        <v>256</v>
      </c>
      <c r="H118" s="211">
        <v>3</v>
      </c>
      <c r="I118" s="212"/>
      <c r="J118" s="213">
        <f>ROUND(I118*H118,2)</f>
        <v>0</v>
      </c>
      <c r="K118" s="209" t="s">
        <v>257</v>
      </c>
      <c r="L118" s="214"/>
      <c r="M118" s="215" t="s">
        <v>1</v>
      </c>
      <c r="N118" s="216" t="s">
        <v>38</v>
      </c>
      <c r="O118" s="92"/>
      <c r="P118" s="217">
        <f>O118*H118</f>
        <v>0</v>
      </c>
      <c r="Q118" s="217">
        <v>0</v>
      </c>
      <c r="R118" s="217">
        <f>Q118*H118</f>
        <v>0</v>
      </c>
      <c r="S118" s="217">
        <v>0</v>
      </c>
      <c r="T118" s="218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9" t="s">
        <v>82</v>
      </c>
      <c r="AT118" s="219" t="s">
        <v>253</v>
      </c>
      <c r="AU118" s="219" t="s">
        <v>73</v>
      </c>
      <c r="AY118" s="18" t="s">
        <v>258</v>
      </c>
      <c r="BE118" s="220">
        <f>IF(N118="základní",J118,0)</f>
        <v>0</v>
      </c>
      <c r="BF118" s="220">
        <f>IF(N118="snížená",J118,0)</f>
        <v>0</v>
      </c>
      <c r="BG118" s="220">
        <f>IF(N118="zákl. přenesená",J118,0)</f>
        <v>0</v>
      </c>
      <c r="BH118" s="220">
        <f>IF(N118="sníž. přenesená",J118,0)</f>
        <v>0</v>
      </c>
      <c r="BI118" s="220">
        <f>IF(N118="nulová",J118,0)</f>
        <v>0</v>
      </c>
      <c r="BJ118" s="18" t="s">
        <v>80</v>
      </c>
      <c r="BK118" s="220">
        <f>ROUND(I118*H118,2)</f>
        <v>0</v>
      </c>
      <c r="BL118" s="18" t="s">
        <v>80</v>
      </c>
      <c r="BM118" s="219" t="s">
        <v>2231</v>
      </c>
    </row>
    <row r="119" s="2" customFormat="1" ht="33" customHeight="1">
      <c r="A119" s="39"/>
      <c r="B119" s="40"/>
      <c r="C119" s="207" t="s">
        <v>82</v>
      </c>
      <c r="D119" s="207" t="s">
        <v>253</v>
      </c>
      <c r="E119" s="208" t="s">
        <v>2232</v>
      </c>
      <c r="F119" s="209" t="s">
        <v>2233</v>
      </c>
      <c r="G119" s="210" t="s">
        <v>256</v>
      </c>
      <c r="H119" s="211">
        <v>14</v>
      </c>
      <c r="I119" s="212"/>
      <c r="J119" s="213">
        <f>ROUND(I119*H119,2)</f>
        <v>0</v>
      </c>
      <c r="K119" s="209" t="s">
        <v>257</v>
      </c>
      <c r="L119" s="214"/>
      <c r="M119" s="215" t="s">
        <v>1</v>
      </c>
      <c r="N119" s="216" t="s">
        <v>38</v>
      </c>
      <c r="O119" s="92"/>
      <c r="P119" s="217">
        <f>O119*H119</f>
        <v>0</v>
      </c>
      <c r="Q119" s="217">
        <v>0</v>
      </c>
      <c r="R119" s="217">
        <f>Q119*H119</f>
        <v>0</v>
      </c>
      <c r="S119" s="217">
        <v>0</v>
      </c>
      <c r="T119" s="218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9" t="s">
        <v>82</v>
      </c>
      <c r="AT119" s="219" t="s">
        <v>253</v>
      </c>
      <c r="AU119" s="219" t="s">
        <v>73</v>
      </c>
      <c r="AY119" s="18" t="s">
        <v>258</v>
      </c>
      <c r="BE119" s="220">
        <f>IF(N119="základní",J119,0)</f>
        <v>0</v>
      </c>
      <c r="BF119" s="220">
        <f>IF(N119="snížená",J119,0)</f>
        <v>0</v>
      </c>
      <c r="BG119" s="220">
        <f>IF(N119="zákl. přenesená",J119,0)</f>
        <v>0</v>
      </c>
      <c r="BH119" s="220">
        <f>IF(N119="sníž. přenesená",J119,0)</f>
        <v>0</v>
      </c>
      <c r="BI119" s="220">
        <f>IF(N119="nulová",J119,0)</f>
        <v>0</v>
      </c>
      <c r="BJ119" s="18" t="s">
        <v>80</v>
      </c>
      <c r="BK119" s="220">
        <f>ROUND(I119*H119,2)</f>
        <v>0</v>
      </c>
      <c r="BL119" s="18" t="s">
        <v>80</v>
      </c>
      <c r="BM119" s="219" t="s">
        <v>2234</v>
      </c>
    </row>
    <row r="120" s="2" customFormat="1" ht="33" customHeight="1">
      <c r="A120" s="39"/>
      <c r="B120" s="40"/>
      <c r="C120" s="207" t="s">
        <v>99</v>
      </c>
      <c r="D120" s="207" t="s">
        <v>253</v>
      </c>
      <c r="E120" s="208" t="s">
        <v>2235</v>
      </c>
      <c r="F120" s="209" t="s">
        <v>2236</v>
      </c>
      <c r="G120" s="210" t="s">
        <v>256</v>
      </c>
      <c r="H120" s="211">
        <v>6</v>
      </c>
      <c r="I120" s="212"/>
      <c r="J120" s="213">
        <f>ROUND(I120*H120,2)</f>
        <v>0</v>
      </c>
      <c r="K120" s="209" t="s">
        <v>257</v>
      </c>
      <c r="L120" s="214"/>
      <c r="M120" s="215" t="s">
        <v>1</v>
      </c>
      <c r="N120" s="216" t="s">
        <v>38</v>
      </c>
      <c r="O120" s="92"/>
      <c r="P120" s="217">
        <f>O120*H120</f>
        <v>0</v>
      </c>
      <c r="Q120" s="217">
        <v>0</v>
      </c>
      <c r="R120" s="217">
        <f>Q120*H120</f>
        <v>0</v>
      </c>
      <c r="S120" s="217">
        <v>0</v>
      </c>
      <c r="T120" s="218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9" t="s">
        <v>82</v>
      </c>
      <c r="AT120" s="219" t="s">
        <v>253</v>
      </c>
      <c r="AU120" s="219" t="s">
        <v>73</v>
      </c>
      <c r="AY120" s="18" t="s">
        <v>258</v>
      </c>
      <c r="BE120" s="220">
        <f>IF(N120="základní",J120,0)</f>
        <v>0</v>
      </c>
      <c r="BF120" s="220">
        <f>IF(N120="snížená",J120,0)</f>
        <v>0</v>
      </c>
      <c r="BG120" s="220">
        <f>IF(N120="zákl. přenesená",J120,0)</f>
        <v>0</v>
      </c>
      <c r="BH120" s="220">
        <f>IF(N120="sníž. přenesená",J120,0)</f>
        <v>0</v>
      </c>
      <c r="BI120" s="220">
        <f>IF(N120="nulová",J120,0)</f>
        <v>0</v>
      </c>
      <c r="BJ120" s="18" t="s">
        <v>80</v>
      </c>
      <c r="BK120" s="220">
        <f>ROUND(I120*H120,2)</f>
        <v>0</v>
      </c>
      <c r="BL120" s="18" t="s">
        <v>80</v>
      </c>
      <c r="BM120" s="219" t="s">
        <v>2237</v>
      </c>
    </row>
    <row r="121" s="2" customFormat="1" ht="49.05" customHeight="1">
      <c r="A121" s="39"/>
      <c r="B121" s="40"/>
      <c r="C121" s="207" t="s">
        <v>124</v>
      </c>
      <c r="D121" s="207" t="s">
        <v>253</v>
      </c>
      <c r="E121" s="208" t="s">
        <v>2238</v>
      </c>
      <c r="F121" s="209" t="s">
        <v>2239</v>
      </c>
      <c r="G121" s="210" t="s">
        <v>282</v>
      </c>
      <c r="H121" s="211">
        <v>100</v>
      </c>
      <c r="I121" s="212"/>
      <c r="J121" s="213">
        <f>ROUND(I121*H121,2)</f>
        <v>0</v>
      </c>
      <c r="K121" s="209" t="s">
        <v>257</v>
      </c>
      <c r="L121" s="214"/>
      <c r="M121" s="215" t="s">
        <v>1</v>
      </c>
      <c r="N121" s="216" t="s">
        <v>38</v>
      </c>
      <c r="O121" s="92"/>
      <c r="P121" s="217">
        <f>O121*H121</f>
        <v>0</v>
      </c>
      <c r="Q121" s="217">
        <v>0</v>
      </c>
      <c r="R121" s="217">
        <f>Q121*H121</f>
        <v>0</v>
      </c>
      <c r="S121" s="217">
        <v>0</v>
      </c>
      <c r="T121" s="21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9" t="s">
        <v>269</v>
      </c>
      <c r="AT121" s="219" t="s">
        <v>253</v>
      </c>
      <c r="AU121" s="219" t="s">
        <v>73</v>
      </c>
      <c r="AY121" s="18" t="s">
        <v>258</v>
      </c>
      <c r="BE121" s="220">
        <f>IF(N121="základní",J121,0)</f>
        <v>0</v>
      </c>
      <c r="BF121" s="220">
        <f>IF(N121="snížená",J121,0)</f>
        <v>0</v>
      </c>
      <c r="BG121" s="220">
        <f>IF(N121="zákl. přenesená",J121,0)</f>
        <v>0</v>
      </c>
      <c r="BH121" s="220">
        <f>IF(N121="sníž. přenesená",J121,0)</f>
        <v>0</v>
      </c>
      <c r="BI121" s="220">
        <f>IF(N121="nulová",J121,0)</f>
        <v>0</v>
      </c>
      <c r="BJ121" s="18" t="s">
        <v>80</v>
      </c>
      <c r="BK121" s="220">
        <f>ROUND(I121*H121,2)</f>
        <v>0</v>
      </c>
      <c r="BL121" s="18" t="s">
        <v>269</v>
      </c>
      <c r="BM121" s="219" t="s">
        <v>2240</v>
      </c>
    </row>
    <row r="122" s="2" customFormat="1" ht="24.15" customHeight="1">
      <c r="A122" s="39"/>
      <c r="B122" s="40"/>
      <c r="C122" s="207" t="s">
        <v>271</v>
      </c>
      <c r="D122" s="207" t="s">
        <v>253</v>
      </c>
      <c r="E122" s="208" t="s">
        <v>2241</v>
      </c>
      <c r="F122" s="209" t="s">
        <v>2242</v>
      </c>
      <c r="G122" s="210" t="s">
        <v>282</v>
      </c>
      <c r="H122" s="211">
        <v>100</v>
      </c>
      <c r="I122" s="212"/>
      <c r="J122" s="213">
        <f>ROUND(I122*H122,2)</f>
        <v>0</v>
      </c>
      <c r="K122" s="209" t="s">
        <v>257</v>
      </c>
      <c r="L122" s="214"/>
      <c r="M122" s="215" t="s">
        <v>1</v>
      </c>
      <c r="N122" s="216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269</v>
      </c>
      <c r="AT122" s="219" t="s">
        <v>253</v>
      </c>
      <c r="AU122" s="219" t="s">
        <v>73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269</v>
      </c>
      <c r="BM122" s="219" t="s">
        <v>2243</v>
      </c>
    </row>
    <row r="123" s="2" customFormat="1" ht="37.8" customHeight="1">
      <c r="A123" s="39"/>
      <c r="B123" s="40"/>
      <c r="C123" s="207" t="s">
        <v>275</v>
      </c>
      <c r="D123" s="207" t="s">
        <v>253</v>
      </c>
      <c r="E123" s="208" t="s">
        <v>2244</v>
      </c>
      <c r="F123" s="209" t="s">
        <v>2245</v>
      </c>
      <c r="G123" s="210" t="s">
        <v>256</v>
      </c>
      <c r="H123" s="211">
        <v>1</v>
      </c>
      <c r="I123" s="212"/>
      <c r="J123" s="213">
        <f>ROUND(I123*H123,2)</f>
        <v>0</v>
      </c>
      <c r="K123" s="209" t="s">
        <v>257</v>
      </c>
      <c r="L123" s="214"/>
      <c r="M123" s="215" t="s">
        <v>1</v>
      </c>
      <c r="N123" s="216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269</v>
      </c>
      <c r="AT123" s="219" t="s">
        <v>253</v>
      </c>
      <c r="AU123" s="219" t="s">
        <v>73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269</v>
      </c>
      <c r="BM123" s="219" t="s">
        <v>2246</v>
      </c>
    </row>
    <row r="124" s="2" customFormat="1" ht="24.15" customHeight="1">
      <c r="A124" s="39"/>
      <c r="B124" s="40"/>
      <c r="C124" s="207" t="s">
        <v>279</v>
      </c>
      <c r="D124" s="207" t="s">
        <v>253</v>
      </c>
      <c r="E124" s="208" t="s">
        <v>2247</v>
      </c>
      <c r="F124" s="209" t="s">
        <v>2248</v>
      </c>
      <c r="G124" s="210" t="s">
        <v>256</v>
      </c>
      <c r="H124" s="211">
        <v>1</v>
      </c>
      <c r="I124" s="212"/>
      <c r="J124" s="213">
        <f>ROUND(I124*H124,2)</f>
        <v>0</v>
      </c>
      <c r="K124" s="209" t="s">
        <v>257</v>
      </c>
      <c r="L124" s="214"/>
      <c r="M124" s="215" t="s">
        <v>1</v>
      </c>
      <c r="N124" s="216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253</v>
      </c>
      <c r="AU124" s="219" t="s">
        <v>73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2249</v>
      </c>
    </row>
    <row r="125" s="2" customFormat="1" ht="33" customHeight="1">
      <c r="A125" s="39"/>
      <c r="B125" s="40"/>
      <c r="C125" s="207" t="s">
        <v>284</v>
      </c>
      <c r="D125" s="207" t="s">
        <v>253</v>
      </c>
      <c r="E125" s="208" t="s">
        <v>2250</v>
      </c>
      <c r="F125" s="209" t="s">
        <v>2251</v>
      </c>
      <c r="G125" s="210" t="s">
        <v>256</v>
      </c>
      <c r="H125" s="211">
        <v>1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269</v>
      </c>
      <c r="AT125" s="219" t="s">
        <v>253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269</v>
      </c>
      <c r="BM125" s="219" t="s">
        <v>2252</v>
      </c>
    </row>
    <row r="126" s="2" customFormat="1" ht="24.15" customHeight="1">
      <c r="A126" s="39"/>
      <c r="B126" s="40"/>
      <c r="C126" s="207" t="s">
        <v>288</v>
      </c>
      <c r="D126" s="207" t="s">
        <v>253</v>
      </c>
      <c r="E126" s="208" t="s">
        <v>2253</v>
      </c>
      <c r="F126" s="209" t="s">
        <v>2254</v>
      </c>
      <c r="G126" s="210" t="s">
        <v>256</v>
      </c>
      <c r="H126" s="211">
        <v>2</v>
      </c>
      <c r="I126" s="212"/>
      <c r="J126" s="213">
        <f>ROUND(I126*H126,2)</f>
        <v>0</v>
      </c>
      <c r="K126" s="209" t="s">
        <v>257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269</v>
      </c>
      <c r="AT126" s="219" t="s">
        <v>253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269</v>
      </c>
      <c r="BM126" s="219" t="s">
        <v>2255</v>
      </c>
    </row>
    <row r="127" s="2" customFormat="1" ht="16.5" customHeight="1">
      <c r="A127" s="39"/>
      <c r="B127" s="40"/>
      <c r="C127" s="221" t="s">
        <v>292</v>
      </c>
      <c r="D127" s="221" t="s">
        <v>260</v>
      </c>
      <c r="E127" s="222" t="s">
        <v>2256</v>
      </c>
      <c r="F127" s="223" t="s">
        <v>2257</v>
      </c>
      <c r="G127" s="224" t="s">
        <v>256</v>
      </c>
      <c r="H127" s="225">
        <v>1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80</v>
      </c>
      <c r="AT127" s="219" t="s">
        <v>260</v>
      </c>
      <c r="AU127" s="219" t="s">
        <v>73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80</v>
      </c>
      <c r="BM127" s="219" t="s">
        <v>2258</v>
      </c>
    </row>
    <row r="128" s="2" customFormat="1" ht="24.15" customHeight="1">
      <c r="A128" s="39"/>
      <c r="B128" s="40"/>
      <c r="C128" s="207" t="s">
        <v>296</v>
      </c>
      <c r="D128" s="207" t="s">
        <v>253</v>
      </c>
      <c r="E128" s="208" t="s">
        <v>254</v>
      </c>
      <c r="F128" s="209" t="s">
        <v>255</v>
      </c>
      <c r="G128" s="210" t="s">
        <v>256</v>
      </c>
      <c r="H128" s="211">
        <v>5</v>
      </c>
      <c r="I128" s="212"/>
      <c r="J128" s="213">
        <f>ROUND(I128*H128,2)</f>
        <v>0</v>
      </c>
      <c r="K128" s="209" t="s">
        <v>257</v>
      </c>
      <c r="L128" s="214"/>
      <c r="M128" s="215" t="s">
        <v>1</v>
      </c>
      <c r="N128" s="216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82</v>
      </c>
      <c r="AT128" s="219" t="s">
        <v>253</v>
      </c>
      <c r="AU128" s="219" t="s">
        <v>73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80</v>
      </c>
      <c r="BM128" s="219" t="s">
        <v>2259</v>
      </c>
    </row>
    <row r="129" s="2" customFormat="1" ht="16.5" customHeight="1">
      <c r="A129" s="39"/>
      <c r="B129" s="40"/>
      <c r="C129" s="221" t="s">
        <v>8</v>
      </c>
      <c r="D129" s="221" t="s">
        <v>260</v>
      </c>
      <c r="E129" s="222" t="s">
        <v>261</v>
      </c>
      <c r="F129" s="223" t="s">
        <v>262</v>
      </c>
      <c r="G129" s="224" t="s">
        <v>256</v>
      </c>
      <c r="H129" s="225">
        <v>5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80</v>
      </c>
      <c r="AT129" s="219" t="s">
        <v>260</v>
      </c>
      <c r="AU129" s="219" t="s">
        <v>73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80</v>
      </c>
      <c r="BM129" s="219" t="s">
        <v>2260</v>
      </c>
    </row>
    <row r="130" s="2" customFormat="1" ht="24.15" customHeight="1">
      <c r="A130" s="39"/>
      <c r="B130" s="40"/>
      <c r="C130" s="207" t="s">
        <v>303</v>
      </c>
      <c r="D130" s="207" t="s">
        <v>253</v>
      </c>
      <c r="E130" s="208" t="s">
        <v>2261</v>
      </c>
      <c r="F130" s="209" t="s">
        <v>2262</v>
      </c>
      <c r="G130" s="210" t="s">
        <v>256</v>
      </c>
      <c r="H130" s="211">
        <v>2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82</v>
      </c>
      <c r="AT130" s="219" t="s">
        <v>253</v>
      </c>
      <c r="AU130" s="219" t="s">
        <v>73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80</v>
      </c>
      <c r="BM130" s="219" t="s">
        <v>2263</v>
      </c>
    </row>
    <row r="131" s="2" customFormat="1" ht="33" customHeight="1">
      <c r="A131" s="39"/>
      <c r="B131" s="40"/>
      <c r="C131" s="207" t="s">
        <v>307</v>
      </c>
      <c r="D131" s="207" t="s">
        <v>253</v>
      </c>
      <c r="E131" s="208" t="s">
        <v>2108</v>
      </c>
      <c r="F131" s="209" t="s">
        <v>2109</v>
      </c>
      <c r="G131" s="210" t="s">
        <v>256</v>
      </c>
      <c r="H131" s="211">
        <v>1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82</v>
      </c>
      <c r="AT131" s="219" t="s">
        <v>253</v>
      </c>
      <c r="AU131" s="219" t="s">
        <v>73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80</v>
      </c>
      <c r="BM131" s="219" t="s">
        <v>2264</v>
      </c>
    </row>
    <row r="132" s="2" customFormat="1" ht="24.15" customHeight="1">
      <c r="A132" s="39"/>
      <c r="B132" s="40"/>
      <c r="C132" s="207" t="s">
        <v>311</v>
      </c>
      <c r="D132" s="207" t="s">
        <v>253</v>
      </c>
      <c r="E132" s="208" t="s">
        <v>2111</v>
      </c>
      <c r="F132" s="209" t="s">
        <v>2112</v>
      </c>
      <c r="G132" s="210" t="s">
        <v>256</v>
      </c>
      <c r="H132" s="211">
        <v>2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82</v>
      </c>
      <c r="AT132" s="219" t="s">
        <v>253</v>
      </c>
      <c r="AU132" s="219" t="s">
        <v>73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80</v>
      </c>
      <c r="BM132" s="219" t="s">
        <v>2265</v>
      </c>
    </row>
    <row r="133" s="2" customFormat="1" ht="37.8" customHeight="1">
      <c r="A133" s="39"/>
      <c r="B133" s="40"/>
      <c r="C133" s="207" t="s">
        <v>316</v>
      </c>
      <c r="D133" s="207" t="s">
        <v>253</v>
      </c>
      <c r="E133" s="208" t="s">
        <v>360</v>
      </c>
      <c r="F133" s="209" t="s">
        <v>361</v>
      </c>
      <c r="G133" s="210" t="s">
        <v>256</v>
      </c>
      <c r="H133" s="211">
        <v>2</v>
      </c>
      <c r="I133" s="212"/>
      <c r="J133" s="213">
        <f>ROUND(I133*H133,2)</f>
        <v>0</v>
      </c>
      <c r="K133" s="209" t="s">
        <v>257</v>
      </c>
      <c r="L133" s="214"/>
      <c r="M133" s="215" t="s">
        <v>1</v>
      </c>
      <c r="N133" s="216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82</v>
      </c>
      <c r="AT133" s="219" t="s">
        <v>253</v>
      </c>
      <c r="AU133" s="219" t="s">
        <v>73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80</v>
      </c>
      <c r="BM133" s="219" t="s">
        <v>2266</v>
      </c>
    </row>
    <row r="134" s="2" customFormat="1" ht="33" customHeight="1">
      <c r="A134" s="39"/>
      <c r="B134" s="40"/>
      <c r="C134" s="207" t="s">
        <v>320</v>
      </c>
      <c r="D134" s="207" t="s">
        <v>253</v>
      </c>
      <c r="E134" s="208" t="s">
        <v>364</v>
      </c>
      <c r="F134" s="209" t="s">
        <v>365</v>
      </c>
      <c r="G134" s="210" t="s">
        <v>256</v>
      </c>
      <c r="H134" s="211">
        <v>10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82</v>
      </c>
      <c r="AT134" s="219" t="s">
        <v>253</v>
      </c>
      <c r="AU134" s="219" t="s">
        <v>73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80</v>
      </c>
      <c r="BM134" s="219" t="s">
        <v>2267</v>
      </c>
    </row>
    <row r="135" s="2" customFormat="1" ht="37.8" customHeight="1">
      <c r="A135" s="39"/>
      <c r="B135" s="40"/>
      <c r="C135" s="207" t="s">
        <v>324</v>
      </c>
      <c r="D135" s="207" t="s">
        <v>253</v>
      </c>
      <c r="E135" s="208" t="s">
        <v>368</v>
      </c>
      <c r="F135" s="209" t="s">
        <v>369</v>
      </c>
      <c r="G135" s="210" t="s">
        <v>256</v>
      </c>
      <c r="H135" s="211">
        <v>2</v>
      </c>
      <c r="I135" s="212"/>
      <c r="J135" s="213">
        <f>ROUND(I135*H135,2)</f>
        <v>0</v>
      </c>
      <c r="K135" s="209" t="s">
        <v>257</v>
      </c>
      <c r="L135" s="214"/>
      <c r="M135" s="215" t="s">
        <v>1</v>
      </c>
      <c r="N135" s="216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82</v>
      </c>
      <c r="AT135" s="219" t="s">
        <v>253</v>
      </c>
      <c r="AU135" s="219" t="s">
        <v>73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80</v>
      </c>
      <c r="BM135" s="219" t="s">
        <v>2268</v>
      </c>
    </row>
    <row r="136" s="2" customFormat="1" ht="33" customHeight="1">
      <c r="A136" s="39"/>
      <c r="B136" s="40"/>
      <c r="C136" s="207" t="s">
        <v>328</v>
      </c>
      <c r="D136" s="207" t="s">
        <v>253</v>
      </c>
      <c r="E136" s="208" t="s">
        <v>372</v>
      </c>
      <c r="F136" s="209" t="s">
        <v>373</v>
      </c>
      <c r="G136" s="210" t="s">
        <v>256</v>
      </c>
      <c r="H136" s="211">
        <v>2</v>
      </c>
      <c r="I136" s="212"/>
      <c r="J136" s="213">
        <f>ROUND(I136*H136,2)</f>
        <v>0</v>
      </c>
      <c r="K136" s="209" t="s">
        <v>257</v>
      </c>
      <c r="L136" s="214"/>
      <c r="M136" s="215" t="s">
        <v>1</v>
      </c>
      <c r="N136" s="216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82</v>
      </c>
      <c r="AT136" s="219" t="s">
        <v>253</v>
      </c>
      <c r="AU136" s="219" t="s">
        <v>73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80</v>
      </c>
      <c r="BM136" s="219" t="s">
        <v>2269</v>
      </c>
    </row>
    <row r="137" s="2" customFormat="1" ht="16.5" customHeight="1">
      <c r="A137" s="39"/>
      <c r="B137" s="40"/>
      <c r="C137" s="221" t="s">
        <v>332</v>
      </c>
      <c r="D137" s="221" t="s">
        <v>260</v>
      </c>
      <c r="E137" s="222" t="s">
        <v>376</v>
      </c>
      <c r="F137" s="223" t="s">
        <v>377</v>
      </c>
      <c r="G137" s="224" t="s">
        <v>256</v>
      </c>
      <c r="H137" s="225">
        <v>10</v>
      </c>
      <c r="I137" s="226"/>
      <c r="J137" s="227">
        <f>ROUND(I137*H137,2)</f>
        <v>0</v>
      </c>
      <c r="K137" s="223" t="s">
        <v>257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80</v>
      </c>
      <c r="AT137" s="219" t="s">
        <v>260</v>
      </c>
      <c r="AU137" s="219" t="s">
        <v>73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80</v>
      </c>
      <c r="BM137" s="219" t="s">
        <v>2270</v>
      </c>
    </row>
    <row r="138" s="2" customFormat="1" ht="33" customHeight="1">
      <c r="A138" s="39"/>
      <c r="B138" s="40"/>
      <c r="C138" s="207" t="s">
        <v>7</v>
      </c>
      <c r="D138" s="207" t="s">
        <v>253</v>
      </c>
      <c r="E138" s="208" t="s">
        <v>380</v>
      </c>
      <c r="F138" s="209" t="s">
        <v>381</v>
      </c>
      <c r="G138" s="210" t="s">
        <v>256</v>
      </c>
      <c r="H138" s="211">
        <v>30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82</v>
      </c>
      <c r="AT138" s="219" t="s">
        <v>253</v>
      </c>
      <c r="AU138" s="219" t="s">
        <v>73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80</v>
      </c>
      <c r="BM138" s="219" t="s">
        <v>2271</v>
      </c>
    </row>
    <row r="139" s="2" customFormat="1" ht="37.8" customHeight="1">
      <c r="A139" s="39"/>
      <c r="B139" s="40"/>
      <c r="C139" s="221" t="s">
        <v>339</v>
      </c>
      <c r="D139" s="221" t="s">
        <v>260</v>
      </c>
      <c r="E139" s="222" t="s">
        <v>2140</v>
      </c>
      <c r="F139" s="223" t="s">
        <v>2141</v>
      </c>
      <c r="G139" s="224" t="s">
        <v>256</v>
      </c>
      <c r="H139" s="225">
        <v>2</v>
      </c>
      <c r="I139" s="226"/>
      <c r="J139" s="227">
        <f>ROUND(I139*H139,2)</f>
        <v>0</v>
      </c>
      <c r="K139" s="223" t="s">
        <v>257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80</v>
      </c>
      <c r="AT139" s="219" t="s">
        <v>260</v>
      </c>
      <c r="AU139" s="219" t="s">
        <v>73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80</v>
      </c>
      <c r="BM139" s="219" t="s">
        <v>2272</v>
      </c>
    </row>
    <row r="140" s="2" customFormat="1" ht="16.5" customHeight="1">
      <c r="A140" s="39"/>
      <c r="B140" s="40"/>
      <c r="C140" s="207" t="s">
        <v>343</v>
      </c>
      <c r="D140" s="207" t="s">
        <v>253</v>
      </c>
      <c r="E140" s="208" t="s">
        <v>392</v>
      </c>
      <c r="F140" s="209" t="s">
        <v>393</v>
      </c>
      <c r="G140" s="210" t="s">
        <v>256</v>
      </c>
      <c r="H140" s="211">
        <v>6</v>
      </c>
      <c r="I140" s="212"/>
      <c r="J140" s="213">
        <f>ROUND(I140*H140,2)</f>
        <v>0</v>
      </c>
      <c r="K140" s="209" t="s">
        <v>257</v>
      </c>
      <c r="L140" s="214"/>
      <c r="M140" s="215" t="s">
        <v>1</v>
      </c>
      <c r="N140" s="216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82</v>
      </c>
      <c r="AT140" s="219" t="s">
        <v>253</v>
      </c>
      <c r="AU140" s="219" t="s">
        <v>73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80</v>
      </c>
      <c r="BM140" s="219" t="s">
        <v>2273</v>
      </c>
    </row>
    <row r="141" s="2" customFormat="1" ht="16.5" customHeight="1">
      <c r="A141" s="39"/>
      <c r="B141" s="40"/>
      <c r="C141" s="221" t="s">
        <v>347</v>
      </c>
      <c r="D141" s="221" t="s">
        <v>260</v>
      </c>
      <c r="E141" s="222" t="s">
        <v>396</v>
      </c>
      <c r="F141" s="223" t="s">
        <v>397</v>
      </c>
      <c r="G141" s="224" t="s">
        <v>256</v>
      </c>
      <c r="H141" s="225">
        <v>6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80</v>
      </c>
      <c r="AT141" s="219" t="s">
        <v>260</v>
      </c>
      <c r="AU141" s="219" t="s">
        <v>73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80</v>
      </c>
      <c r="BM141" s="219" t="s">
        <v>2274</v>
      </c>
    </row>
    <row r="142" s="2" customFormat="1" ht="16.5" customHeight="1">
      <c r="A142" s="39"/>
      <c r="B142" s="40"/>
      <c r="C142" s="221" t="s">
        <v>351</v>
      </c>
      <c r="D142" s="221" t="s">
        <v>260</v>
      </c>
      <c r="E142" s="222" t="s">
        <v>2183</v>
      </c>
      <c r="F142" s="223" t="s">
        <v>2184</v>
      </c>
      <c r="G142" s="224" t="s">
        <v>282</v>
      </c>
      <c r="H142" s="225">
        <v>6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80</v>
      </c>
      <c r="AT142" s="219" t="s">
        <v>260</v>
      </c>
      <c r="AU142" s="219" t="s">
        <v>73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80</v>
      </c>
      <c r="BM142" s="219" t="s">
        <v>2275</v>
      </c>
    </row>
    <row r="143" s="2" customFormat="1" ht="33" customHeight="1">
      <c r="A143" s="39"/>
      <c r="B143" s="40"/>
      <c r="C143" s="207" t="s">
        <v>355</v>
      </c>
      <c r="D143" s="207" t="s">
        <v>253</v>
      </c>
      <c r="E143" s="208" t="s">
        <v>402</v>
      </c>
      <c r="F143" s="209" t="s">
        <v>403</v>
      </c>
      <c r="G143" s="210" t="s">
        <v>256</v>
      </c>
      <c r="H143" s="211">
        <v>2</v>
      </c>
      <c r="I143" s="212"/>
      <c r="J143" s="213">
        <f>ROUND(I143*H143,2)</f>
        <v>0</v>
      </c>
      <c r="K143" s="209" t="s">
        <v>257</v>
      </c>
      <c r="L143" s="214"/>
      <c r="M143" s="215" t="s">
        <v>1</v>
      </c>
      <c r="N143" s="216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82</v>
      </c>
      <c r="AT143" s="219" t="s">
        <v>253</v>
      </c>
      <c r="AU143" s="219" t="s">
        <v>73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80</v>
      </c>
      <c r="BM143" s="219" t="s">
        <v>2276</v>
      </c>
    </row>
    <row r="144" s="2" customFormat="1" ht="24.15" customHeight="1">
      <c r="A144" s="39"/>
      <c r="B144" s="40"/>
      <c r="C144" s="221" t="s">
        <v>359</v>
      </c>
      <c r="D144" s="221" t="s">
        <v>260</v>
      </c>
      <c r="E144" s="222" t="s">
        <v>2277</v>
      </c>
      <c r="F144" s="223" t="s">
        <v>2278</v>
      </c>
      <c r="G144" s="224" t="s">
        <v>256</v>
      </c>
      <c r="H144" s="225">
        <v>1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80</v>
      </c>
      <c r="AT144" s="219" t="s">
        <v>260</v>
      </c>
      <c r="AU144" s="219" t="s">
        <v>73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80</v>
      </c>
      <c r="BM144" s="219" t="s">
        <v>2279</v>
      </c>
    </row>
    <row r="145" s="2" customFormat="1" ht="24.15" customHeight="1">
      <c r="A145" s="39"/>
      <c r="B145" s="40"/>
      <c r="C145" s="221" t="s">
        <v>363</v>
      </c>
      <c r="D145" s="221" t="s">
        <v>260</v>
      </c>
      <c r="E145" s="222" t="s">
        <v>2280</v>
      </c>
      <c r="F145" s="223" t="s">
        <v>2281</v>
      </c>
      <c r="G145" s="224" t="s">
        <v>256</v>
      </c>
      <c r="H145" s="225">
        <v>1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80</v>
      </c>
      <c r="AT145" s="219" t="s">
        <v>260</v>
      </c>
      <c r="AU145" s="219" t="s">
        <v>73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80</v>
      </c>
      <c r="BM145" s="219" t="s">
        <v>2282</v>
      </c>
    </row>
    <row r="146" s="2" customFormat="1" ht="33" customHeight="1">
      <c r="A146" s="39"/>
      <c r="B146" s="40"/>
      <c r="C146" s="207" t="s">
        <v>367</v>
      </c>
      <c r="D146" s="207" t="s">
        <v>253</v>
      </c>
      <c r="E146" s="208" t="s">
        <v>2283</v>
      </c>
      <c r="F146" s="209" t="s">
        <v>2284</v>
      </c>
      <c r="G146" s="210" t="s">
        <v>256</v>
      </c>
      <c r="H146" s="211">
        <v>8</v>
      </c>
      <c r="I146" s="212"/>
      <c r="J146" s="213">
        <f>ROUND(I146*H146,2)</f>
        <v>0</v>
      </c>
      <c r="K146" s="209" t="s">
        <v>257</v>
      </c>
      <c r="L146" s="214"/>
      <c r="M146" s="215" t="s">
        <v>1</v>
      </c>
      <c r="N146" s="216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269</v>
      </c>
      <c r="AT146" s="219" t="s">
        <v>253</v>
      </c>
      <c r="AU146" s="219" t="s">
        <v>73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269</v>
      </c>
      <c r="BM146" s="219" t="s">
        <v>2285</v>
      </c>
    </row>
    <row r="147" s="2" customFormat="1" ht="37.8" customHeight="1">
      <c r="A147" s="39"/>
      <c r="B147" s="40"/>
      <c r="C147" s="207" t="s">
        <v>371</v>
      </c>
      <c r="D147" s="207" t="s">
        <v>253</v>
      </c>
      <c r="E147" s="208" t="s">
        <v>1906</v>
      </c>
      <c r="F147" s="209" t="s">
        <v>1907</v>
      </c>
      <c r="G147" s="210" t="s">
        <v>256</v>
      </c>
      <c r="H147" s="211">
        <v>8</v>
      </c>
      <c r="I147" s="212"/>
      <c r="J147" s="213">
        <f>ROUND(I147*H147,2)</f>
        <v>0</v>
      </c>
      <c r="K147" s="209" t="s">
        <v>257</v>
      </c>
      <c r="L147" s="214"/>
      <c r="M147" s="215" t="s">
        <v>1</v>
      </c>
      <c r="N147" s="216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82</v>
      </c>
      <c r="AT147" s="219" t="s">
        <v>253</v>
      </c>
      <c r="AU147" s="219" t="s">
        <v>73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80</v>
      </c>
      <c r="BM147" s="219" t="s">
        <v>2286</v>
      </c>
    </row>
    <row r="148" s="2" customFormat="1" ht="21.75" customHeight="1">
      <c r="A148" s="39"/>
      <c r="B148" s="40"/>
      <c r="C148" s="221" t="s">
        <v>375</v>
      </c>
      <c r="D148" s="221" t="s">
        <v>260</v>
      </c>
      <c r="E148" s="222" t="s">
        <v>1879</v>
      </c>
      <c r="F148" s="223" t="s">
        <v>1880</v>
      </c>
      <c r="G148" s="224" t="s">
        <v>256</v>
      </c>
      <c r="H148" s="225">
        <v>8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80</v>
      </c>
      <c r="AT148" s="219" t="s">
        <v>260</v>
      </c>
      <c r="AU148" s="219" t="s">
        <v>73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80</v>
      </c>
      <c r="BM148" s="219" t="s">
        <v>2287</v>
      </c>
    </row>
    <row r="149" s="2" customFormat="1" ht="21.75" customHeight="1">
      <c r="A149" s="39"/>
      <c r="B149" s="40"/>
      <c r="C149" s="221" t="s">
        <v>379</v>
      </c>
      <c r="D149" s="221" t="s">
        <v>260</v>
      </c>
      <c r="E149" s="222" t="s">
        <v>2288</v>
      </c>
      <c r="F149" s="223" t="s">
        <v>2289</v>
      </c>
      <c r="G149" s="224" t="s">
        <v>256</v>
      </c>
      <c r="H149" s="225">
        <v>24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80</v>
      </c>
      <c r="AT149" s="219" t="s">
        <v>260</v>
      </c>
      <c r="AU149" s="219" t="s">
        <v>73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80</v>
      </c>
      <c r="BM149" s="219" t="s">
        <v>2290</v>
      </c>
    </row>
    <row r="150" s="2" customFormat="1" ht="24.15" customHeight="1">
      <c r="A150" s="39"/>
      <c r="B150" s="40"/>
      <c r="C150" s="207" t="s">
        <v>383</v>
      </c>
      <c r="D150" s="207" t="s">
        <v>253</v>
      </c>
      <c r="E150" s="208" t="s">
        <v>2291</v>
      </c>
      <c r="F150" s="209" t="s">
        <v>2292</v>
      </c>
      <c r="G150" s="210" t="s">
        <v>256</v>
      </c>
      <c r="H150" s="211">
        <v>30</v>
      </c>
      <c r="I150" s="212"/>
      <c r="J150" s="213">
        <f>ROUND(I150*H150,2)</f>
        <v>0</v>
      </c>
      <c r="K150" s="209" t="s">
        <v>257</v>
      </c>
      <c r="L150" s="214"/>
      <c r="M150" s="215" t="s">
        <v>1</v>
      </c>
      <c r="N150" s="216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82</v>
      </c>
      <c r="AT150" s="219" t="s">
        <v>253</v>
      </c>
      <c r="AU150" s="219" t="s">
        <v>73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80</v>
      </c>
      <c r="BM150" s="219" t="s">
        <v>2293</v>
      </c>
    </row>
    <row r="151" s="2" customFormat="1" ht="16.5" customHeight="1">
      <c r="A151" s="39"/>
      <c r="B151" s="40"/>
      <c r="C151" s="207" t="s">
        <v>387</v>
      </c>
      <c r="D151" s="207" t="s">
        <v>253</v>
      </c>
      <c r="E151" s="208" t="s">
        <v>2294</v>
      </c>
      <c r="F151" s="209" t="s">
        <v>2295</v>
      </c>
      <c r="G151" s="210" t="s">
        <v>256</v>
      </c>
      <c r="H151" s="211">
        <v>1</v>
      </c>
      <c r="I151" s="212"/>
      <c r="J151" s="213">
        <f>ROUND(I151*H151,2)</f>
        <v>0</v>
      </c>
      <c r="K151" s="209" t="s">
        <v>257</v>
      </c>
      <c r="L151" s="214"/>
      <c r="M151" s="215" t="s">
        <v>1</v>
      </c>
      <c r="N151" s="216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284</v>
      </c>
      <c r="AT151" s="219" t="s">
        <v>253</v>
      </c>
      <c r="AU151" s="219" t="s">
        <v>73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124</v>
      </c>
      <c r="BM151" s="219" t="s">
        <v>2296</v>
      </c>
    </row>
    <row r="152" s="2" customFormat="1" ht="37.8" customHeight="1">
      <c r="A152" s="39"/>
      <c r="B152" s="40"/>
      <c r="C152" s="221" t="s">
        <v>391</v>
      </c>
      <c r="D152" s="221" t="s">
        <v>260</v>
      </c>
      <c r="E152" s="222" t="s">
        <v>2297</v>
      </c>
      <c r="F152" s="223" t="s">
        <v>2298</v>
      </c>
      <c r="G152" s="224" t="s">
        <v>256</v>
      </c>
      <c r="H152" s="225">
        <v>2</v>
      </c>
      <c r="I152" s="226"/>
      <c r="J152" s="227">
        <f>ROUND(I152*H152,2)</f>
        <v>0</v>
      </c>
      <c r="K152" s="223" t="s">
        <v>257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509</v>
      </c>
      <c r="AT152" s="219" t="s">
        <v>260</v>
      </c>
      <c r="AU152" s="219" t="s">
        <v>73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509</v>
      </c>
      <c r="BM152" s="219" t="s">
        <v>2299</v>
      </c>
    </row>
    <row r="153" s="2" customFormat="1" ht="24.15" customHeight="1">
      <c r="A153" s="39"/>
      <c r="B153" s="40"/>
      <c r="C153" s="221" t="s">
        <v>395</v>
      </c>
      <c r="D153" s="221" t="s">
        <v>260</v>
      </c>
      <c r="E153" s="222" t="s">
        <v>2300</v>
      </c>
      <c r="F153" s="223" t="s">
        <v>2278</v>
      </c>
      <c r="G153" s="224" t="s">
        <v>256</v>
      </c>
      <c r="H153" s="225">
        <v>1</v>
      </c>
      <c r="I153" s="226"/>
      <c r="J153" s="227">
        <f>ROUND(I153*H153,2)</f>
        <v>0</v>
      </c>
      <c r="K153" s="223" t="s">
        <v>257</v>
      </c>
      <c r="L153" s="45"/>
      <c r="M153" s="228" t="s">
        <v>1</v>
      </c>
      <c r="N153" s="229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430</v>
      </c>
      <c r="AT153" s="219" t="s">
        <v>260</v>
      </c>
      <c r="AU153" s="219" t="s">
        <v>73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430</v>
      </c>
      <c r="BM153" s="219" t="s">
        <v>2301</v>
      </c>
    </row>
    <row r="154" s="2" customFormat="1" ht="37.8" customHeight="1">
      <c r="A154" s="39"/>
      <c r="B154" s="40"/>
      <c r="C154" s="207" t="s">
        <v>399</v>
      </c>
      <c r="D154" s="207" t="s">
        <v>253</v>
      </c>
      <c r="E154" s="208" t="s">
        <v>2302</v>
      </c>
      <c r="F154" s="209" t="s">
        <v>2303</v>
      </c>
      <c r="G154" s="210" t="s">
        <v>282</v>
      </c>
      <c r="H154" s="211">
        <v>1000</v>
      </c>
      <c r="I154" s="212"/>
      <c r="J154" s="213">
        <f>ROUND(I154*H154,2)</f>
        <v>0</v>
      </c>
      <c r="K154" s="209" t="s">
        <v>257</v>
      </c>
      <c r="L154" s="214"/>
      <c r="M154" s="215" t="s">
        <v>1</v>
      </c>
      <c r="N154" s="216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82</v>
      </c>
      <c r="AT154" s="219" t="s">
        <v>253</v>
      </c>
      <c r="AU154" s="219" t="s">
        <v>73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80</v>
      </c>
      <c r="BM154" s="219" t="s">
        <v>2304</v>
      </c>
    </row>
    <row r="155" s="2" customFormat="1" ht="24.15" customHeight="1">
      <c r="A155" s="39"/>
      <c r="B155" s="40"/>
      <c r="C155" s="221" t="s">
        <v>401</v>
      </c>
      <c r="D155" s="221" t="s">
        <v>260</v>
      </c>
      <c r="E155" s="222" t="s">
        <v>2305</v>
      </c>
      <c r="F155" s="223" t="s">
        <v>2306</v>
      </c>
      <c r="G155" s="224" t="s">
        <v>282</v>
      </c>
      <c r="H155" s="225">
        <v>1000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80</v>
      </c>
      <c r="AT155" s="219" t="s">
        <v>260</v>
      </c>
      <c r="AU155" s="219" t="s">
        <v>73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80</v>
      </c>
      <c r="BM155" s="219" t="s">
        <v>2307</v>
      </c>
    </row>
    <row r="156" s="2" customFormat="1" ht="37.8" customHeight="1">
      <c r="A156" s="39"/>
      <c r="B156" s="40"/>
      <c r="C156" s="221" t="s">
        <v>405</v>
      </c>
      <c r="D156" s="221" t="s">
        <v>260</v>
      </c>
      <c r="E156" s="222" t="s">
        <v>406</v>
      </c>
      <c r="F156" s="223" t="s">
        <v>407</v>
      </c>
      <c r="G156" s="224" t="s">
        <v>256</v>
      </c>
      <c r="H156" s="225">
        <v>5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80</v>
      </c>
      <c r="AT156" s="219" t="s">
        <v>260</v>
      </c>
      <c r="AU156" s="219" t="s">
        <v>73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80</v>
      </c>
      <c r="BM156" s="219" t="s">
        <v>2308</v>
      </c>
    </row>
    <row r="157" s="2" customFormat="1" ht="33" customHeight="1">
      <c r="A157" s="39"/>
      <c r="B157" s="40"/>
      <c r="C157" s="207" t="s">
        <v>409</v>
      </c>
      <c r="D157" s="207" t="s">
        <v>253</v>
      </c>
      <c r="E157" s="208" t="s">
        <v>2309</v>
      </c>
      <c r="F157" s="209" t="s">
        <v>2310</v>
      </c>
      <c r="G157" s="210" t="s">
        <v>256</v>
      </c>
      <c r="H157" s="211">
        <v>1</v>
      </c>
      <c r="I157" s="212"/>
      <c r="J157" s="213">
        <f>ROUND(I157*H157,2)</f>
        <v>0</v>
      </c>
      <c r="K157" s="209" t="s">
        <v>257</v>
      </c>
      <c r="L157" s="214"/>
      <c r="M157" s="215" t="s">
        <v>1</v>
      </c>
      <c r="N157" s="216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82</v>
      </c>
      <c r="AT157" s="219" t="s">
        <v>253</v>
      </c>
      <c r="AU157" s="219" t="s">
        <v>73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80</v>
      </c>
      <c r="BM157" s="219" t="s">
        <v>2311</v>
      </c>
    </row>
    <row r="158" s="2" customFormat="1" ht="37.8" customHeight="1">
      <c r="A158" s="39"/>
      <c r="B158" s="40"/>
      <c r="C158" s="207" t="s">
        <v>413</v>
      </c>
      <c r="D158" s="207" t="s">
        <v>253</v>
      </c>
      <c r="E158" s="208" t="s">
        <v>2312</v>
      </c>
      <c r="F158" s="209" t="s">
        <v>2313</v>
      </c>
      <c r="G158" s="210" t="s">
        <v>256</v>
      </c>
      <c r="H158" s="211">
        <v>1</v>
      </c>
      <c r="I158" s="212"/>
      <c r="J158" s="213">
        <f>ROUND(I158*H158,2)</f>
        <v>0</v>
      </c>
      <c r="K158" s="209" t="s">
        <v>257</v>
      </c>
      <c r="L158" s="214"/>
      <c r="M158" s="215" t="s">
        <v>1</v>
      </c>
      <c r="N158" s="216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82</v>
      </c>
      <c r="AT158" s="219" t="s">
        <v>253</v>
      </c>
      <c r="AU158" s="219" t="s">
        <v>73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80</v>
      </c>
      <c r="BM158" s="219" t="s">
        <v>2314</v>
      </c>
    </row>
    <row r="159" s="2" customFormat="1" ht="37.8" customHeight="1">
      <c r="A159" s="39"/>
      <c r="B159" s="40"/>
      <c r="C159" s="207" t="s">
        <v>417</v>
      </c>
      <c r="D159" s="207" t="s">
        <v>253</v>
      </c>
      <c r="E159" s="208" t="s">
        <v>2315</v>
      </c>
      <c r="F159" s="209" t="s">
        <v>2316</v>
      </c>
      <c r="G159" s="210" t="s">
        <v>256</v>
      </c>
      <c r="H159" s="211">
        <v>1</v>
      </c>
      <c r="I159" s="212"/>
      <c r="J159" s="213">
        <f>ROUND(I159*H159,2)</f>
        <v>0</v>
      </c>
      <c r="K159" s="209" t="s">
        <v>257</v>
      </c>
      <c r="L159" s="214"/>
      <c r="M159" s="215" t="s">
        <v>1</v>
      </c>
      <c r="N159" s="216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82</v>
      </c>
      <c r="AT159" s="219" t="s">
        <v>253</v>
      </c>
      <c r="AU159" s="219" t="s">
        <v>73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80</v>
      </c>
      <c r="BM159" s="219" t="s">
        <v>2317</v>
      </c>
    </row>
    <row r="160" s="2" customFormat="1" ht="49.05" customHeight="1">
      <c r="A160" s="39"/>
      <c r="B160" s="40"/>
      <c r="C160" s="207" t="s">
        <v>421</v>
      </c>
      <c r="D160" s="207" t="s">
        <v>253</v>
      </c>
      <c r="E160" s="208" t="s">
        <v>2318</v>
      </c>
      <c r="F160" s="209" t="s">
        <v>2319</v>
      </c>
      <c r="G160" s="210" t="s">
        <v>256</v>
      </c>
      <c r="H160" s="211">
        <v>1</v>
      </c>
      <c r="I160" s="212"/>
      <c r="J160" s="213">
        <f>ROUND(I160*H160,2)</f>
        <v>0</v>
      </c>
      <c r="K160" s="209" t="s">
        <v>257</v>
      </c>
      <c r="L160" s="214"/>
      <c r="M160" s="215" t="s">
        <v>1</v>
      </c>
      <c r="N160" s="216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82</v>
      </c>
      <c r="AT160" s="219" t="s">
        <v>253</v>
      </c>
      <c r="AU160" s="219" t="s">
        <v>73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80</v>
      </c>
      <c r="BM160" s="219" t="s">
        <v>2320</v>
      </c>
    </row>
    <row r="161" s="2" customFormat="1" ht="24.15" customHeight="1">
      <c r="A161" s="39"/>
      <c r="B161" s="40"/>
      <c r="C161" s="207" t="s">
        <v>427</v>
      </c>
      <c r="D161" s="207" t="s">
        <v>253</v>
      </c>
      <c r="E161" s="208" t="s">
        <v>2321</v>
      </c>
      <c r="F161" s="209" t="s">
        <v>2322</v>
      </c>
      <c r="G161" s="210" t="s">
        <v>256</v>
      </c>
      <c r="H161" s="211">
        <v>1</v>
      </c>
      <c r="I161" s="212"/>
      <c r="J161" s="213">
        <f>ROUND(I161*H161,2)</f>
        <v>0</v>
      </c>
      <c r="K161" s="209" t="s">
        <v>257</v>
      </c>
      <c r="L161" s="214"/>
      <c r="M161" s="215" t="s">
        <v>1</v>
      </c>
      <c r="N161" s="216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82</v>
      </c>
      <c r="AT161" s="219" t="s">
        <v>253</v>
      </c>
      <c r="AU161" s="219" t="s">
        <v>73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80</v>
      </c>
      <c r="BM161" s="219" t="s">
        <v>2323</v>
      </c>
    </row>
    <row r="162" s="2" customFormat="1" ht="37.8" customHeight="1">
      <c r="A162" s="39"/>
      <c r="B162" s="40"/>
      <c r="C162" s="207" t="s">
        <v>432</v>
      </c>
      <c r="D162" s="207" t="s">
        <v>253</v>
      </c>
      <c r="E162" s="208" t="s">
        <v>2324</v>
      </c>
      <c r="F162" s="209" t="s">
        <v>2325</v>
      </c>
      <c r="G162" s="210" t="s">
        <v>256</v>
      </c>
      <c r="H162" s="211">
        <v>1</v>
      </c>
      <c r="I162" s="212"/>
      <c r="J162" s="213">
        <f>ROUND(I162*H162,2)</f>
        <v>0</v>
      </c>
      <c r="K162" s="209" t="s">
        <v>257</v>
      </c>
      <c r="L162" s="214"/>
      <c r="M162" s="215" t="s">
        <v>1</v>
      </c>
      <c r="N162" s="216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82</v>
      </c>
      <c r="AT162" s="219" t="s">
        <v>253</v>
      </c>
      <c r="AU162" s="219" t="s">
        <v>73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80</v>
      </c>
      <c r="BM162" s="219" t="s">
        <v>2326</v>
      </c>
    </row>
    <row r="163" s="2" customFormat="1" ht="24.15" customHeight="1">
      <c r="A163" s="39"/>
      <c r="B163" s="40"/>
      <c r="C163" s="221" t="s">
        <v>436</v>
      </c>
      <c r="D163" s="221" t="s">
        <v>260</v>
      </c>
      <c r="E163" s="222" t="s">
        <v>2201</v>
      </c>
      <c r="F163" s="223" t="s">
        <v>2202</v>
      </c>
      <c r="G163" s="224" t="s">
        <v>256</v>
      </c>
      <c r="H163" s="225">
        <v>6</v>
      </c>
      <c r="I163" s="226"/>
      <c r="J163" s="227">
        <f>ROUND(I163*H163,2)</f>
        <v>0</v>
      </c>
      <c r="K163" s="223" t="s">
        <v>257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80</v>
      </c>
      <c r="AT163" s="219" t="s">
        <v>260</v>
      </c>
      <c r="AU163" s="219" t="s">
        <v>73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80</v>
      </c>
      <c r="BM163" s="219" t="s">
        <v>2327</v>
      </c>
    </row>
    <row r="164" s="2" customFormat="1" ht="33" customHeight="1">
      <c r="A164" s="39"/>
      <c r="B164" s="40"/>
      <c r="C164" s="207" t="s">
        <v>440</v>
      </c>
      <c r="D164" s="207" t="s">
        <v>253</v>
      </c>
      <c r="E164" s="208" t="s">
        <v>2328</v>
      </c>
      <c r="F164" s="209" t="s">
        <v>2329</v>
      </c>
      <c r="G164" s="210" t="s">
        <v>282</v>
      </c>
      <c r="H164" s="211">
        <v>100</v>
      </c>
      <c r="I164" s="212"/>
      <c r="J164" s="213">
        <f>ROUND(I164*H164,2)</f>
        <v>0</v>
      </c>
      <c r="K164" s="209" t="s">
        <v>257</v>
      </c>
      <c r="L164" s="214"/>
      <c r="M164" s="215" t="s">
        <v>1</v>
      </c>
      <c r="N164" s="216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269</v>
      </c>
      <c r="AT164" s="219" t="s">
        <v>253</v>
      </c>
      <c r="AU164" s="219" t="s">
        <v>73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269</v>
      </c>
      <c r="BM164" s="219" t="s">
        <v>2330</v>
      </c>
    </row>
    <row r="165" s="2" customFormat="1" ht="21.75" customHeight="1">
      <c r="A165" s="39"/>
      <c r="B165" s="40"/>
      <c r="C165" s="221" t="s">
        <v>445</v>
      </c>
      <c r="D165" s="221" t="s">
        <v>260</v>
      </c>
      <c r="E165" s="222" t="s">
        <v>2331</v>
      </c>
      <c r="F165" s="223" t="s">
        <v>2332</v>
      </c>
      <c r="G165" s="224" t="s">
        <v>282</v>
      </c>
      <c r="H165" s="225">
        <v>100</v>
      </c>
      <c r="I165" s="226"/>
      <c r="J165" s="227">
        <f>ROUND(I165*H165,2)</f>
        <v>0</v>
      </c>
      <c r="K165" s="223" t="s">
        <v>257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80</v>
      </c>
      <c r="AT165" s="219" t="s">
        <v>260</v>
      </c>
      <c r="AU165" s="219" t="s">
        <v>73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80</v>
      </c>
      <c r="BM165" s="219" t="s">
        <v>2333</v>
      </c>
    </row>
    <row r="166" s="2" customFormat="1" ht="33" customHeight="1">
      <c r="A166" s="39"/>
      <c r="B166" s="40"/>
      <c r="C166" s="207" t="s">
        <v>449</v>
      </c>
      <c r="D166" s="207" t="s">
        <v>253</v>
      </c>
      <c r="E166" s="208" t="s">
        <v>1848</v>
      </c>
      <c r="F166" s="209" t="s">
        <v>1849</v>
      </c>
      <c r="G166" s="210" t="s">
        <v>282</v>
      </c>
      <c r="H166" s="211">
        <v>100</v>
      </c>
      <c r="I166" s="212"/>
      <c r="J166" s="213">
        <f>ROUND(I166*H166,2)</f>
        <v>0</v>
      </c>
      <c r="K166" s="209" t="s">
        <v>257</v>
      </c>
      <c r="L166" s="214"/>
      <c r="M166" s="215" t="s">
        <v>1</v>
      </c>
      <c r="N166" s="216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82</v>
      </c>
      <c r="AT166" s="219" t="s">
        <v>253</v>
      </c>
      <c r="AU166" s="219" t="s">
        <v>73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80</v>
      </c>
      <c r="BM166" s="219" t="s">
        <v>2334</v>
      </c>
    </row>
    <row r="167" s="2" customFormat="1" ht="24.15" customHeight="1">
      <c r="A167" s="39"/>
      <c r="B167" s="40"/>
      <c r="C167" s="221" t="s">
        <v>453</v>
      </c>
      <c r="D167" s="221" t="s">
        <v>260</v>
      </c>
      <c r="E167" s="222" t="s">
        <v>2335</v>
      </c>
      <c r="F167" s="223" t="s">
        <v>2336</v>
      </c>
      <c r="G167" s="224" t="s">
        <v>282</v>
      </c>
      <c r="H167" s="225">
        <v>100</v>
      </c>
      <c r="I167" s="226"/>
      <c r="J167" s="227">
        <f>ROUND(I167*H167,2)</f>
        <v>0</v>
      </c>
      <c r="K167" s="223" t="s">
        <v>257</v>
      </c>
      <c r="L167" s="45"/>
      <c r="M167" s="228" t="s">
        <v>1</v>
      </c>
      <c r="N167" s="229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80</v>
      </c>
      <c r="AT167" s="219" t="s">
        <v>260</v>
      </c>
      <c r="AU167" s="219" t="s">
        <v>73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80</v>
      </c>
      <c r="BM167" s="219" t="s">
        <v>2337</v>
      </c>
    </row>
    <row r="168" s="2" customFormat="1" ht="21.75" customHeight="1">
      <c r="A168" s="39"/>
      <c r="B168" s="40"/>
      <c r="C168" s="221" t="s">
        <v>455</v>
      </c>
      <c r="D168" s="221" t="s">
        <v>260</v>
      </c>
      <c r="E168" s="222" t="s">
        <v>2338</v>
      </c>
      <c r="F168" s="223" t="s">
        <v>2339</v>
      </c>
      <c r="G168" s="224" t="s">
        <v>282</v>
      </c>
      <c r="H168" s="225">
        <v>100</v>
      </c>
      <c r="I168" s="226"/>
      <c r="J168" s="227">
        <f>ROUND(I168*H168,2)</f>
        <v>0</v>
      </c>
      <c r="K168" s="223" t="s">
        <v>257</v>
      </c>
      <c r="L168" s="45"/>
      <c r="M168" s="228" t="s">
        <v>1</v>
      </c>
      <c r="N168" s="229" t="s">
        <v>38</v>
      </c>
      <c r="O168" s="9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9" t="s">
        <v>430</v>
      </c>
      <c r="AT168" s="219" t="s">
        <v>260</v>
      </c>
      <c r="AU168" s="219" t="s">
        <v>73</v>
      </c>
      <c r="AY168" s="18" t="s">
        <v>258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80</v>
      </c>
      <c r="BK168" s="220">
        <f>ROUND(I168*H168,2)</f>
        <v>0</v>
      </c>
      <c r="BL168" s="18" t="s">
        <v>430</v>
      </c>
      <c r="BM168" s="219" t="s">
        <v>2340</v>
      </c>
    </row>
    <row r="169" s="2" customFormat="1" ht="16.5" customHeight="1">
      <c r="A169" s="39"/>
      <c r="B169" s="40"/>
      <c r="C169" s="221" t="s">
        <v>460</v>
      </c>
      <c r="D169" s="221" t="s">
        <v>260</v>
      </c>
      <c r="E169" s="222" t="s">
        <v>2341</v>
      </c>
      <c r="F169" s="223" t="s">
        <v>2342</v>
      </c>
      <c r="G169" s="224" t="s">
        <v>256</v>
      </c>
      <c r="H169" s="225">
        <v>1</v>
      </c>
      <c r="I169" s="226"/>
      <c r="J169" s="227">
        <f>ROUND(I169*H169,2)</f>
        <v>0</v>
      </c>
      <c r="K169" s="223" t="s">
        <v>257</v>
      </c>
      <c r="L169" s="45"/>
      <c r="M169" s="228" t="s">
        <v>1</v>
      </c>
      <c r="N169" s="229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430</v>
      </c>
      <c r="AT169" s="219" t="s">
        <v>260</v>
      </c>
      <c r="AU169" s="219" t="s">
        <v>73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430</v>
      </c>
      <c r="BM169" s="219" t="s">
        <v>2343</v>
      </c>
    </row>
    <row r="170" s="2" customFormat="1" ht="16.5" customHeight="1">
      <c r="A170" s="39"/>
      <c r="B170" s="40"/>
      <c r="C170" s="221" t="s">
        <v>1051</v>
      </c>
      <c r="D170" s="221" t="s">
        <v>260</v>
      </c>
      <c r="E170" s="222" t="s">
        <v>692</v>
      </c>
      <c r="F170" s="223" t="s">
        <v>693</v>
      </c>
      <c r="G170" s="224" t="s">
        <v>694</v>
      </c>
      <c r="H170" s="225">
        <v>25</v>
      </c>
      <c r="I170" s="226"/>
      <c r="J170" s="227">
        <f>ROUND(I170*H170,2)</f>
        <v>0</v>
      </c>
      <c r="K170" s="223" t="s">
        <v>257</v>
      </c>
      <c r="L170" s="45"/>
      <c r="M170" s="228" t="s">
        <v>1</v>
      </c>
      <c r="N170" s="229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430</v>
      </c>
      <c r="AT170" s="219" t="s">
        <v>260</v>
      </c>
      <c r="AU170" s="219" t="s">
        <v>73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430</v>
      </c>
      <c r="BM170" s="219" t="s">
        <v>2344</v>
      </c>
    </row>
    <row r="171" s="2" customFormat="1">
      <c r="A171" s="39"/>
      <c r="B171" s="40"/>
      <c r="C171" s="41"/>
      <c r="D171" s="261" t="s">
        <v>696</v>
      </c>
      <c r="E171" s="41"/>
      <c r="F171" s="292" t="s">
        <v>2345</v>
      </c>
      <c r="G171" s="41"/>
      <c r="H171" s="41"/>
      <c r="I171" s="293"/>
      <c r="J171" s="41"/>
      <c r="K171" s="41"/>
      <c r="L171" s="45"/>
      <c r="M171" s="294"/>
      <c r="N171" s="29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696</v>
      </c>
      <c r="AU171" s="18" t="s">
        <v>73</v>
      </c>
    </row>
    <row r="172" s="2" customFormat="1" ht="24.15" customHeight="1">
      <c r="A172" s="39"/>
      <c r="B172" s="40"/>
      <c r="C172" s="221" t="s">
        <v>706</v>
      </c>
      <c r="D172" s="221" t="s">
        <v>260</v>
      </c>
      <c r="E172" s="222" t="s">
        <v>2346</v>
      </c>
      <c r="F172" s="223" t="s">
        <v>2347</v>
      </c>
      <c r="G172" s="224" t="s">
        <v>256</v>
      </c>
      <c r="H172" s="225">
        <v>3</v>
      </c>
      <c r="I172" s="226"/>
      <c r="J172" s="227">
        <f>ROUND(I172*H172,2)</f>
        <v>0</v>
      </c>
      <c r="K172" s="223" t="s">
        <v>257</v>
      </c>
      <c r="L172" s="45"/>
      <c r="M172" s="228" t="s">
        <v>1</v>
      </c>
      <c r="N172" s="229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430</v>
      </c>
      <c r="AT172" s="219" t="s">
        <v>260</v>
      </c>
      <c r="AU172" s="219" t="s">
        <v>73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430</v>
      </c>
      <c r="BM172" s="219" t="s">
        <v>2348</v>
      </c>
    </row>
    <row r="173" s="2" customFormat="1" ht="24.15" customHeight="1">
      <c r="A173" s="39"/>
      <c r="B173" s="40"/>
      <c r="C173" s="221" t="s">
        <v>683</v>
      </c>
      <c r="D173" s="221" t="s">
        <v>260</v>
      </c>
      <c r="E173" s="222" t="s">
        <v>2349</v>
      </c>
      <c r="F173" s="223" t="s">
        <v>2350</v>
      </c>
      <c r="G173" s="224" t="s">
        <v>694</v>
      </c>
      <c r="H173" s="225">
        <v>64</v>
      </c>
      <c r="I173" s="226"/>
      <c r="J173" s="227">
        <f>ROUND(I173*H173,2)</f>
        <v>0</v>
      </c>
      <c r="K173" s="223" t="s">
        <v>257</v>
      </c>
      <c r="L173" s="45"/>
      <c r="M173" s="228" t="s">
        <v>1</v>
      </c>
      <c r="N173" s="229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430</v>
      </c>
      <c r="AT173" s="219" t="s">
        <v>260</v>
      </c>
      <c r="AU173" s="219" t="s">
        <v>73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430</v>
      </c>
      <c r="BM173" s="219" t="s">
        <v>2351</v>
      </c>
    </row>
    <row r="174" s="2" customFormat="1" ht="24.15" customHeight="1">
      <c r="A174" s="39"/>
      <c r="B174" s="40"/>
      <c r="C174" s="221" t="s">
        <v>687</v>
      </c>
      <c r="D174" s="221" t="s">
        <v>260</v>
      </c>
      <c r="E174" s="222" t="s">
        <v>2352</v>
      </c>
      <c r="F174" s="223" t="s">
        <v>2353</v>
      </c>
      <c r="G174" s="224" t="s">
        <v>256</v>
      </c>
      <c r="H174" s="225">
        <v>2</v>
      </c>
      <c r="I174" s="226"/>
      <c r="J174" s="227">
        <f>ROUND(I174*H174,2)</f>
        <v>0</v>
      </c>
      <c r="K174" s="223" t="s">
        <v>257</v>
      </c>
      <c r="L174" s="45"/>
      <c r="M174" s="228" t="s">
        <v>1</v>
      </c>
      <c r="N174" s="229" t="s">
        <v>38</v>
      </c>
      <c r="O174" s="9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430</v>
      </c>
      <c r="AT174" s="219" t="s">
        <v>260</v>
      </c>
      <c r="AU174" s="219" t="s">
        <v>73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430</v>
      </c>
      <c r="BM174" s="219" t="s">
        <v>2354</v>
      </c>
    </row>
    <row r="175" s="2" customFormat="1" ht="24.15" customHeight="1">
      <c r="A175" s="39"/>
      <c r="B175" s="40"/>
      <c r="C175" s="221" t="s">
        <v>1064</v>
      </c>
      <c r="D175" s="221" t="s">
        <v>260</v>
      </c>
      <c r="E175" s="222" t="s">
        <v>2355</v>
      </c>
      <c r="F175" s="223" t="s">
        <v>2356</v>
      </c>
      <c r="G175" s="224" t="s">
        <v>256</v>
      </c>
      <c r="H175" s="225">
        <v>2</v>
      </c>
      <c r="I175" s="226"/>
      <c r="J175" s="227">
        <f>ROUND(I175*H175,2)</f>
        <v>0</v>
      </c>
      <c r="K175" s="223" t="s">
        <v>257</v>
      </c>
      <c r="L175" s="45"/>
      <c r="M175" s="228" t="s">
        <v>1</v>
      </c>
      <c r="N175" s="229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430</v>
      </c>
      <c r="AT175" s="219" t="s">
        <v>260</v>
      </c>
      <c r="AU175" s="219" t="s">
        <v>73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430</v>
      </c>
      <c r="BM175" s="219" t="s">
        <v>2357</v>
      </c>
    </row>
    <row r="176" s="11" customFormat="1" ht="25.92" customHeight="1">
      <c r="A176" s="11"/>
      <c r="B176" s="230"/>
      <c r="C176" s="231"/>
      <c r="D176" s="232" t="s">
        <v>72</v>
      </c>
      <c r="E176" s="233" t="s">
        <v>425</v>
      </c>
      <c r="F176" s="233" t="s">
        <v>426</v>
      </c>
      <c r="G176" s="231"/>
      <c r="H176" s="231"/>
      <c r="I176" s="234"/>
      <c r="J176" s="235">
        <f>BK176</f>
        <v>0</v>
      </c>
      <c r="K176" s="231"/>
      <c r="L176" s="236"/>
      <c r="M176" s="237"/>
      <c r="N176" s="238"/>
      <c r="O176" s="238"/>
      <c r="P176" s="239">
        <f>SUM(P177:P192)</f>
        <v>0</v>
      </c>
      <c r="Q176" s="238"/>
      <c r="R176" s="239">
        <f>SUM(R177:R192)</f>
        <v>0</v>
      </c>
      <c r="S176" s="238"/>
      <c r="T176" s="240">
        <f>SUM(T177:T192)</f>
        <v>0</v>
      </c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R176" s="241" t="s">
        <v>124</v>
      </c>
      <c r="AT176" s="242" t="s">
        <v>72</v>
      </c>
      <c r="AU176" s="242" t="s">
        <v>73</v>
      </c>
      <c r="AY176" s="241" t="s">
        <v>258</v>
      </c>
      <c r="BK176" s="243">
        <f>SUM(BK177:BK192)</f>
        <v>0</v>
      </c>
    </row>
    <row r="177" s="2" customFormat="1" ht="24.15" customHeight="1">
      <c r="A177" s="39"/>
      <c r="B177" s="40"/>
      <c r="C177" s="221" t="s">
        <v>715</v>
      </c>
      <c r="D177" s="221" t="s">
        <v>260</v>
      </c>
      <c r="E177" s="222" t="s">
        <v>2358</v>
      </c>
      <c r="F177" s="223" t="s">
        <v>2359</v>
      </c>
      <c r="G177" s="224" t="s">
        <v>256</v>
      </c>
      <c r="H177" s="225">
        <v>1</v>
      </c>
      <c r="I177" s="226"/>
      <c r="J177" s="227">
        <f>ROUND(I177*H177,2)</f>
        <v>0</v>
      </c>
      <c r="K177" s="223" t="s">
        <v>257</v>
      </c>
      <c r="L177" s="45"/>
      <c r="M177" s="228" t="s">
        <v>1</v>
      </c>
      <c r="N177" s="229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430</v>
      </c>
      <c r="AT177" s="219" t="s">
        <v>260</v>
      </c>
      <c r="AU177" s="219" t="s">
        <v>80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430</v>
      </c>
      <c r="BM177" s="219" t="s">
        <v>2360</v>
      </c>
    </row>
    <row r="178" s="2" customFormat="1" ht="16.5" customHeight="1">
      <c r="A178" s="39"/>
      <c r="B178" s="40"/>
      <c r="C178" s="221" t="s">
        <v>711</v>
      </c>
      <c r="D178" s="221" t="s">
        <v>260</v>
      </c>
      <c r="E178" s="222" t="s">
        <v>2361</v>
      </c>
      <c r="F178" s="223" t="s">
        <v>2362</v>
      </c>
      <c r="G178" s="224" t="s">
        <v>256</v>
      </c>
      <c r="H178" s="225">
        <v>2</v>
      </c>
      <c r="I178" s="226"/>
      <c r="J178" s="227">
        <f>ROUND(I178*H178,2)</f>
        <v>0</v>
      </c>
      <c r="K178" s="223" t="s">
        <v>257</v>
      </c>
      <c r="L178" s="45"/>
      <c r="M178" s="228" t="s">
        <v>1</v>
      </c>
      <c r="N178" s="229" t="s">
        <v>38</v>
      </c>
      <c r="O178" s="9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430</v>
      </c>
      <c r="AT178" s="219" t="s">
        <v>260</v>
      </c>
      <c r="AU178" s="219" t="s">
        <v>80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430</v>
      </c>
      <c r="BM178" s="219" t="s">
        <v>2363</v>
      </c>
    </row>
    <row r="179" s="2" customFormat="1" ht="24.15" customHeight="1">
      <c r="A179" s="39"/>
      <c r="B179" s="40"/>
      <c r="C179" s="207" t="s">
        <v>691</v>
      </c>
      <c r="D179" s="207" t="s">
        <v>253</v>
      </c>
      <c r="E179" s="208" t="s">
        <v>1773</v>
      </c>
      <c r="F179" s="209" t="s">
        <v>1774</v>
      </c>
      <c r="G179" s="210" t="s">
        <v>256</v>
      </c>
      <c r="H179" s="211">
        <v>30</v>
      </c>
      <c r="I179" s="212"/>
      <c r="J179" s="213">
        <f>ROUND(I179*H179,2)</f>
        <v>0</v>
      </c>
      <c r="K179" s="209" t="s">
        <v>257</v>
      </c>
      <c r="L179" s="214"/>
      <c r="M179" s="215" t="s">
        <v>1</v>
      </c>
      <c r="N179" s="216" t="s">
        <v>38</v>
      </c>
      <c r="O179" s="9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430</v>
      </c>
      <c r="AT179" s="219" t="s">
        <v>253</v>
      </c>
      <c r="AU179" s="219" t="s">
        <v>80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430</v>
      </c>
      <c r="BM179" s="219" t="s">
        <v>2364</v>
      </c>
    </row>
    <row r="180" s="2" customFormat="1" ht="24.15" customHeight="1">
      <c r="A180" s="39"/>
      <c r="B180" s="40"/>
      <c r="C180" s="207" t="s">
        <v>698</v>
      </c>
      <c r="D180" s="207" t="s">
        <v>253</v>
      </c>
      <c r="E180" s="208" t="s">
        <v>2365</v>
      </c>
      <c r="F180" s="209" t="s">
        <v>2366</v>
      </c>
      <c r="G180" s="210" t="s">
        <v>282</v>
      </c>
      <c r="H180" s="211">
        <v>30</v>
      </c>
      <c r="I180" s="212"/>
      <c r="J180" s="213">
        <f>ROUND(I180*H180,2)</f>
        <v>0</v>
      </c>
      <c r="K180" s="209" t="s">
        <v>257</v>
      </c>
      <c r="L180" s="214"/>
      <c r="M180" s="215" t="s">
        <v>1</v>
      </c>
      <c r="N180" s="216" t="s">
        <v>38</v>
      </c>
      <c r="O180" s="92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9" t="s">
        <v>430</v>
      </c>
      <c r="AT180" s="219" t="s">
        <v>253</v>
      </c>
      <c r="AU180" s="219" t="s">
        <v>80</v>
      </c>
      <c r="AY180" s="18" t="s">
        <v>258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80</v>
      </c>
      <c r="BK180" s="220">
        <f>ROUND(I180*H180,2)</f>
        <v>0</v>
      </c>
      <c r="BL180" s="18" t="s">
        <v>430</v>
      </c>
      <c r="BM180" s="219" t="s">
        <v>2367</v>
      </c>
    </row>
    <row r="181" s="2" customFormat="1" ht="24.15" customHeight="1">
      <c r="A181" s="39"/>
      <c r="B181" s="40"/>
      <c r="C181" s="207" t="s">
        <v>702</v>
      </c>
      <c r="D181" s="207" t="s">
        <v>253</v>
      </c>
      <c r="E181" s="208" t="s">
        <v>2368</v>
      </c>
      <c r="F181" s="209" t="s">
        <v>2369</v>
      </c>
      <c r="G181" s="210" t="s">
        <v>282</v>
      </c>
      <c r="H181" s="211">
        <v>30</v>
      </c>
      <c r="I181" s="212"/>
      <c r="J181" s="213">
        <f>ROUND(I181*H181,2)</f>
        <v>0</v>
      </c>
      <c r="K181" s="209" t="s">
        <v>257</v>
      </c>
      <c r="L181" s="214"/>
      <c r="M181" s="215" t="s">
        <v>1</v>
      </c>
      <c r="N181" s="216" t="s">
        <v>38</v>
      </c>
      <c r="O181" s="9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9" t="s">
        <v>430</v>
      </c>
      <c r="AT181" s="219" t="s">
        <v>253</v>
      </c>
      <c r="AU181" s="219" t="s">
        <v>80</v>
      </c>
      <c r="AY181" s="18" t="s">
        <v>258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80</v>
      </c>
      <c r="BK181" s="220">
        <f>ROUND(I181*H181,2)</f>
        <v>0</v>
      </c>
      <c r="BL181" s="18" t="s">
        <v>430</v>
      </c>
      <c r="BM181" s="219" t="s">
        <v>2370</v>
      </c>
    </row>
    <row r="182" s="2" customFormat="1" ht="24.15" customHeight="1">
      <c r="A182" s="39"/>
      <c r="B182" s="40"/>
      <c r="C182" s="221" t="s">
        <v>1075</v>
      </c>
      <c r="D182" s="221" t="s">
        <v>260</v>
      </c>
      <c r="E182" s="222" t="s">
        <v>2371</v>
      </c>
      <c r="F182" s="223" t="s">
        <v>2372</v>
      </c>
      <c r="G182" s="224" t="s">
        <v>256</v>
      </c>
      <c r="H182" s="225">
        <v>1</v>
      </c>
      <c r="I182" s="226"/>
      <c r="J182" s="227">
        <f>ROUND(I182*H182,2)</f>
        <v>0</v>
      </c>
      <c r="K182" s="223" t="s">
        <v>257</v>
      </c>
      <c r="L182" s="45"/>
      <c r="M182" s="228" t="s">
        <v>1</v>
      </c>
      <c r="N182" s="229" t="s">
        <v>38</v>
      </c>
      <c r="O182" s="9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9" t="s">
        <v>430</v>
      </c>
      <c r="AT182" s="219" t="s">
        <v>260</v>
      </c>
      <c r="AU182" s="219" t="s">
        <v>80</v>
      </c>
      <c r="AY182" s="18" t="s">
        <v>258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80</v>
      </c>
      <c r="BK182" s="220">
        <f>ROUND(I182*H182,2)</f>
        <v>0</v>
      </c>
      <c r="BL182" s="18" t="s">
        <v>430</v>
      </c>
      <c r="BM182" s="219" t="s">
        <v>2373</v>
      </c>
    </row>
    <row r="183" s="2" customFormat="1" ht="24.15" customHeight="1">
      <c r="A183" s="39"/>
      <c r="B183" s="40"/>
      <c r="C183" s="221" t="s">
        <v>509</v>
      </c>
      <c r="D183" s="221" t="s">
        <v>260</v>
      </c>
      <c r="E183" s="222" t="s">
        <v>2374</v>
      </c>
      <c r="F183" s="223" t="s">
        <v>2375</v>
      </c>
      <c r="G183" s="224" t="s">
        <v>256</v>
      </c>
      <c r="H183" s="225">
        <v>1</v>
      </c>
      <c r="I183" s="226"/>
      <c r="J183" s="227">
        <f>ROUND(I183*H183,2)</f>
        <v>0</v>
      </c>
      <c r="K183" s="223" t="s">
        <v>257</v>
      </c>
      <c r="L183" s="45"/>
      <c r="M183" s="228" t="s">
        <v>1</v>
      </c>
      <c r="N183" s="229" t="s">
        <v>38</v>
      </c>
      <c r="O183" s="9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9" t="s">
        <v>430</v>
      </c>
      <c r="AT183" s="219" t="s">
        <v>260</v>
      </c>
      <c r="AU183" s="219" t="s">
        <v>80</v>
      </c>
      <c r="AY183" s="18" t="s">
        <v>258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80</v>
      </c>
      <c r="BK183" s="220">
        <f>ROUND(I183*H183,2)</f>
        <v>0</v>
      </c>
      <c r="BL183" s="18" t="s">
        <v>430</v>
      </c>
      <c r="BM183" s="219" t="s">
        <v>2376</v>
      </c>
    </row>
    <row r="184" s="2" customFormat="1" ht="16.5" customHeight="1">
      <c r="A184" s="39"/>
      <c r="B184" s="40"/>
      <c r="C184" s="221" t="s">
        <v>1078</v>
      </c>
      <c r="D184" s="221" t="s">
        <v>260</v>
      </c>
      <c r="E184" s="222" t="s">
        <v>2377</v>
      </c>
      <c r="F184" s="223" t="s">
        <v>2378</v>
      </c>
      <c r="G184" s="224" t="s">
        <v>256</v>
      </c>
      <c r="H184" s="225">
        <v>14</v>
      </c>
      <c r="I184" s="226"/>
      <c r="J184" s="227">
        <f>ROUND(I184*H184,2)</f>
        <v>0</v>
      </c>
      <c r="K184" s="223" t="s">
        <v>257</v>
      </c>
      <c r="L184" s="45"/>
      <c r="M184" s="228" t="s">
        <v>1</v>
      </c>
      <c r="N184" s="229" t="s">
        <v>38</v>
      </c>
      <c r="O184" s="9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9" t="s">
        <v>430</v>
      </c>
      <c r="AT184" s="219" t="s">
        <v>260</v>
      </c>
      <c r="AU184" s="219" t="s">
        <v>80</v>
      </c>
      <c r="AY184" s="18" t="s">
        <v>258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80</v>
      </c>
      <c r="BK184" s="220">
        <f>ROUND(I184*H184,2)</f>
        <v>0</v>
      </c>
      <c r="BL184" s="18" t="s">
        <v>430</v>
      </c>
      <c r="BM184" s="219" t="s">
        <v>2379</v>
      </c>
    </row>
    <row r="185" s="2" customFormat="1" ht="37.8" customHeight="1">
      <c r="A185" s="39"/>
      <c r="B185" s="40"/>
      <c r="C185" s="207" t="s">
        <v>841</v>
      </c>
      <c r="D185" s="207" t="s">
        <v>253</v>
      </c>
      <c r="E185" s="208" t="s">
        <v>2380</v>
      </c>
      <c r="F185" s="209" t="s">
        <v>2381</v>
      </c>
      <c r="G185" s="210" t="s">
        <v>256</v>
      </c>
      <c r="H185" s="211">
        <v>14</v>
      </c>
      <c r="I185" s="212"/>
      <c r="J185" s="213">
        <f>ROUND(I185*H185,2)</f>
        <v>0</v>
      </c>
      <c r="K185" s="209" t="s">
        <v>257</v>
      </c>
      <c r="L185" s="214"/>
      <c r="M185" s="215" t="s">
        <v>1</v>
      </c>
      <c r="N185" s="216" t="s">
        <v>38</v>
      </c>
      <c r="O185" s="92"/>
      <c r="P185" s="217">
        <f>O185*H185</f>
        <v>0</v>
      </c>
      <c r="Q185" s="217">
        <v>0</v>
      </c>
      <c r="R185" s="217">
        <f>Q185*H185</f>
        <v>0</v>
      </c>
      <c r="S185" s="217">
        <v>0</v>
      </c>
      <c r="T185" s="21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9" t="s">
        <v>430</v>
      </c>
      <c r="AT185" s="219" t="s">
        <v>253</v>
      </c>
      <c r="AU185" s="219" t="s">
        <v>80</v>
      </c>
      <c r="AY185" s="18" t="s">
        <v>258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80</v>
      </c>
      <c r="BK185" s="220">
        <f>ROUND(I185*H185,2)</f>
        <v>0</v>
      </c>
      <c r="BL185" s="18" t="s">
        <v>430</v>
      </c>
      <c r="BM185" s="219" t="s">
        <v>2382</v>
      </c>
    </row>
    <row r="186" s="2" customFormat="1" ht="37.8" customHeight="1">
      <c r="A186" s="39"/>
      <c r="B186" s="40"/>
      <c r="C186" s="221" t="s">
        <v>874</v>
      </c>
      <c r="D186" s="221" t="s">
        <v>260</v>
      </c>
      <c r="E186" s="222" t="s">
        <v>2383</v>
      </c>
      <c r="F186" s="223" t="s">
        <v>2384</v>
      </c>
      <c r="G186" s="224" t="s">
        <v>256</v>
      </c>
      <c r="H186" s="225">
        <v>6</v>
      </c>
      <c r="I186" s="226"/>
      <c r="J186" s="227">
        <f>ROUND(I186*H186,2)</f>
        <v>0</v>
      </c>
      <c r="K186" s="223" t="s">
        <v>257</v>
      </c>
      <c r="L186" s="45"/>
      <c r="M186" s="228" t="s">
        <v>1</v>
      </c>
      <c r="N186" s="229" t="s">
        <v>38</v>
      </c>
      <c r="O186" s="9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9" t="s">
        <v>430</v>
      </c>
      <c r="AT186" s="219" t="s">
        <v>260</v>
      </c>
      <c r="AU186" s="219" t="s">
        <v>80</v>
      </c>
      <c r="AY186" s="18" t="s">
        <v>258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80</v>
      </c>
      <c r="BK186" s="220">
        <f>ROUND(I186*H186,2)</f>
        <v>0</v>
      </c>
      <c r="BL186" s="18" t="s">
        <v>430</v>
      </c>
      <c r="BM186" s="219" t="s">
        <v>2385</v>
      </c>
    </row>
    <row r="187" s="2" customFormat="1" ht="16.5" customHeight="1">
      <c r="A187" s="39"/>
      <c r="B187" s="40"/>
      <c r="C187" s="221" t="s">
        <v>1081</v>
      </c>
      <c r="D187" s="221" t="s">
        <v>260</v>
      </c>
      <c r="E187" s="222" t="s">
        <v>2386</v>
      </c>
      <c r="F187" s="223" t="s">
        <v>2387</v>
      </c>
      <c r="G187" s="224" t="s">
        <v>256</v>
      </c>
      <c r="H187" s="225">
        <v>1</v>
      </c>
      <c r="I187" s="226"/>
      <c r="J187" s="227">
        <f>ROUND(I187*H187,2)</f>
        <v>0</v>
      </c>
      <c r="K187" s="223" t="s">
        <v>257</v>
      </c>
      <c r="L187" s="45"/>
      <c r="M187" s="228" t="s">
        <v>1</v>
      </c>
      <c r="N187" s="229" t="s">
        <v>38</v>
      </c>
      <c r="O187" s="9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9" t="s">
        <v>430</v>
      </c>
      <c r="AT187" s="219" t="s">
        <v>260</v>
      </c>
      <c r="AU187" s="219" t="s">
        <v>80</v>
      </c>
      <c r="AY187" s="18" t="s">
        <v>258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80</v>
      </c>
      <c r="BK187" s="220">
        <f>ROUND(I187*H187,2)</f>
        <v>0</v>
      </c>
      <c r="BL187" s="18" t="s">
        <v>430</v>
      </c>
      <c r="BM187" s="219" t="s">
        <v>2388</v>
      </c>
    </row>
    <row r="188" s="2" customFormat="1">
      <c r="A188" s="39"/>
      <c r="B188" s="40"/>
      <c r="C188" s="41"/>
      <c r="D188" s="261" t="s">
        <v>696</v>
      </c>
      <c r="E188" s="41"/>
      <c r="F188" s="292" t="s">
        <v>2389</v>
      </c>
      <c r="G188" s="41"/>
      <c r="H188" s="41"/>
      <c r="I188" s="293"/>
      <c r="J188" s="41"/>
      <c r="K188" s="41"/>
      <c r="L188" s="45"/>
      <c r="M188" s="294"/>
      <c r="N188" s="29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696</v>
      </c>
      <c r="AU188" s="18" t="s">
        <v>80</v>
      </c>
    </row>
    <row r="189" s="2" customFormat="1" ht="49.05" customHeight="1">
      <c r="A189" s="39"/>
      <c r="B189" s="40"/>
      <c r="C189" s="221" t="s">
        <v>1083</v>
      </c>
      <c r="D189" s="221" t="s">
        <v>260</v>
      </c>
      <c r="E189" s="222" t="s">
        <v>2390</v>
      </c>
      <c r="F189" s="223" t="s">
        <v>2391</v>
      </c>
      <c r="G189" s="224" t="s">
        <v>694</v>
      </c>
      <c r="H189" s="225">
        <v>20</v>
      </c>
      <c r="I189" s="226"/>
      <c r="J189" s="227">
        <f>ROUND(I189*H189,2)</f>
        <v>0</v>
      </c>
      <c r="K189" s="223" t="s">
        <v>257</v>
      </c>
      <c r="L189" s="45"/>
      <c r="M189" s="228" t="s">
        <v>1</v>
      </c>
      <c r="N189" s="229" t="s">
        <v>38</v>
      </c>
      <c r="O189" s="9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9" t="s">
        <v>430</v>
      </c>
      <c r="AT189" s="219" t="s">
        <v>260</v>
      </c>
      <c r="AU189" s="219" t="s">
        <v>80</v>
      </c>
      <c r="AY189" s="18" t="s">
        <v>258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80</v>
      </c>
      <c r="BK189" s="220">
        <f>ROUND(I189*H189,2)</f>
        <v>0</v>
      </c>
      <c r="BL189" s="18" t="s">
        <v>430</v>
      </c>
      <c r="BM189" s="219" t="s">
        <v>2392</v>
      </c>
    </row>
    <row r="190" s="2" customFormat="1">
      <c r="A190" s="39"/>
      <c r="B190" s="40"/>
      <c r="C190" s="41"/>
      <c r="D190" s="261" t="s">
        <v>696</v>
      </c>
      <c r="E190" s="41"/>
      <c r="F190" s="292" t="s">
        <v>2389</v>
      </c>
      <c r="G190" s="41"/>
      <c r="H190" s="41"/>
      <c r="I190" s="293"/>
      <c r="J190" s="41"/>
      <c r="K190" s="41"/>
      <c r="L190" s="45"/>
      <c r="M190" s="294"/>
      <c r="N190" s="29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696</v>
      </c>
      <c r="AU190" s="18" t="s">
        <v>80</v>
      </c>
    </row>
    <row r="191" s="2" customFormat="1" ht="24.15" customHeight="1">
      <c r="A191" s="39"/>
      <c r="B191" s="40"/>
      <c r="C191" s="221" t="s">
        <v>1085</v>
      </c>
      <c r="D191" s="221" t="s">
        <v>260</v>
      </c>
      <c r="E191" s="222" t="s">
        <v>2393</v>
      </c>
      <c r="F191" s="223" t="s">
        <v>2394</v>
      </c>
      <c r="G191" s="224" t="s">
        <v>256</v>
      </c>
      <c r="H191" s="225">
        <v>11</v>
      </c>
      <c r="I191" s="226"/>
      <c r="J191" s="227">
        <f>ROUND(I191*H191,2)</f>
        <v>0</v>
      </c>
      <c r="K191" s="223" t="s">
        <v>257</v>
      </c>
      <c r="L191" s="45"/>
      <c r="M191" s="228" t="s">
        <v>1</v>
      </c>
      <c r="N191" s="229" t="s">
        <v>38</v>
      </c>
      <c r="O191" s="92"/>
      <c r="P191" s="217">
        <f>O191*H191</f>
        <v>0</v>
      </c>
      <c r="Q191" s="217">
        <v>0</v>
      </c>
      <c r="R191" s="217">
        <f>Q191*H191</f>
        <v>0</v>
      </c>
      <c r="S191" s="217">
        <v>0</v>
      </c>
      <c r="T191" s="21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9" t="s">
        <v>430</v>
      </c>
      <c r="AT191" s="219" t="s">
        <v>260</v>
      </c>
      <c r="AU191" s="219" t="s">
        <v>80</v>
      </c>
      <c r="AY191" s="18" t="s">
        <v>258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80</v>
      </c>
      <c r="BK191" s="220">
        <f>ROUND(I191*H191,2)</f>
        <v>0</v>
      </c>
      <c r="BL191" s="18" t="s">
        <v>430</v>
      </c>
      <c r="BM191" s="219" t="s">
        <v>2395</v>
      </c>
    </row>
    <row r="192" s="2" customFormat="1" ht="24.15" customHeight="1">
      <c r="A192" s="39"/>
      <c r="B192" s="40"/>
      <c r="C192" s="221" t="s">
        <v>1087</v>
      </c>
      <c r="D192" s="221" t="s">
        <v>260</v>
      </c>
      <c r="E192" s="222" t="s">
        <v>716</v>
      </c>
      <c r="F192" s="223" t="s">
        <v>717</v>
      </c>
      <c r="G192" s="224" t="s">
        <v>256</v>
      </c>
      <c r="H192" s="225">
        <v>2</v>
      </c>
      <c r="I192" s="226"/>
      <c r="J192" s="227">
        <f>ROUND(I192*H192,2)</f>
        <v>0</v>
      </c>
      <c r="K192" s="223" t="s">
        <v>257</v>
      </c>
      <c r="L192" s="45"/>
      <c r="M192" s="256" t="s">
        <v>1</v>
      </c>
      <c r="N192" s="257" t="s">
        <v>38</v>
      </c>
      <c r="O192" s="246"/>
      <c r="P192" s="247">
        <f>O192*H192</f>
        <v>0</v>
      </c>
      <c r="Q192" s="247">
        <v>0</v>
      </c>
      <c r="R192" s="247">
        <f>Q192*H192</f>
        <v>0</v>
      </c>
      <c r="S192" s="247">
        <v>0</v>
      </c>
      <c r="T192" s="24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9" t="s">
        <v>430</v>
      </c>
      <c r="AT192" s="219" t="s">
        <v>260</v>
      </c>
      <c r="AU192" s="219" t="s">
        <v>80</v>
      </c>
      <c r="AY192" s="18" t="s">
        <v>258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80</v>
      </c>
      <c r="BK192" s="220">
        <f>ROUND(I192*H192,2)</f>
        <v>0</v>
      </c>
      <c r="BL192" s="18" t="s">
        <v>430</v>
      </c>
      <c r="BM192" s="219" t="s">
        <v>2396</v>
      </c>
    </row>
    <row r="193" s="2" customFormat="1" ht="6.96" customHeight="1">
      <c r="A193" s="39"/>
      <c r="B193" s="67"/>
      <c r="C193" s="68"/>
      <c r="D193" s="68"/>
      <c r="E193" s="68"/>
      <c r="F193" s="68"/>
      <c r="G193" s="68"/>
      <c r="H193" s="68"/>
      <c r="I193" s="68"/>
      <c r="J193" s="68"/>
      <c r="K193" s="68"/>
      <c r="L193" s="45"/>
      <c r="M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</sheetData>
  <sheetProtection sheet="1" autoFilter="0" formatColumns="0" formatRows="0" objects="1" scenarios="1" spinCount="100000" saltValue="LoMmU4YbL1EPPia5HCz5gUq6CJYfFDS9cJxJcGuujG/hA253yWKJsoAwlpBquKrfHUIXjka0T7ghje3+KLyB/w==" hashValue="flUWv3fk9Rim7a2UzX98IZq0Bq7MduaKUQypIyWPEuRV56adfmXVeEFFcnvtsZBTMbm07uSZSVdA2miZ22N8+Q==" algorithmName="SHA-512" password="CC35"/>
  <autoFilter ref="C116:K192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2397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tr">
        <f>IF('Rekapitulace stavby'!E11="","",'Rekapitulace stavby'!E11)</f>
        <v xml:space="preserve"> </v>
      </c>
      <c r="F15" s="39"/>
      <c r="G15" s="39"/>
      <c r="H15" s="39"/>
      <c r="I15" s="152" t="s">
        <v>26</v>
      </c>
      <c r="J15" s="142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26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26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ROUND((SUM(BE117:BE143)),  2)</f>
        <v>0</v>
      </c>
      <c r="G33" s="39"/>
      <c r="H33" s="39"/>
      <c r="I33" s="166">
        <v>0.20999999999999999</v>
      </c>
      <c r="J33" s="165">
        <f>ROUND(((SUM(BE117:BE143))*I33),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ROUND((SUM(BF117:BF143)),  2)</f>
        <v>0</v>
      </c>
      <c r="G34" s="39"/>
      <c r="H34" s="39"/>
      <c r="I34" s="166">
        <v>0.12</v>
      </c>
      <c r="J34" s="165">
        <f>ROUND(((SUM(BF117:BF143))*I34),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ROUND((SUM(BG117:BG143)),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ROUND((SUM(BH117:BH143)),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ROUND((SUM(BI117:BI143)),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PS 32-02-81 - Sokolnice-Telnice, TRS, MRS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9" customFormat="1" ht="24.96" customHeight="1">
      <c r="A97" s="9"/>
      <c r="B97" s="190"/>
      <c r="C97" s="191"/>
      <c r="D97" s="192" t="s">
        <v>239</v>
      </c>
      <c r="E97" s="193"/>
      <c r="F97" s="193"/>
      <c r="G97" s="193"/>
      <c r="H97" s="193"/>
      <c r="I97" s="193"/>
      <c r="J97" s="194">
        <f>J124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240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85" t="str">
        <f>E7</f>
        <v>Prostá rekonstrukce zabezpečovacího zařízení v ŽST Sokolnice-Telnice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230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PS 32-02-81 - Sokolnice-Telnice, TRS, MRS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12. 1. 2024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96"/>
      <c r="B116" s="197"/>
      <c r="C116" s="198" t="s">
        <v>241</v>
      </c>
      <c r="D116" s="199" t="s">
        <v>58</v>
      </c>
      <c r="E116" s="199" t="s">
        <v>54</v>
      </c>
      <c r="F116" s="199" t="s">
        <v>55</v>
      </c>
      <c r="G116" s="199" t="s">
        <v>242</v>
      </c>
      <c r="H116" s="199" t="s">
        <v>243</v>
      </c>
      <c r="I116" s="199" t="s">
        <v>244</v>
      </c>
      <c r="J116" s="199" t="s">
        <v>236</v>
      </c>
      <c r="K116" s="200" t="s">
        <v>245</v>
      </c>
      <c r="L116" s="201"/>
      <c r="M116" s="101" t="s">
        <v>1</v>
      </c>
      <c r="N116" s="102" t="s">
        <v>37</v>
      </c>
      <c r="O116" s="102" t="s">
        <v>246</v>
      </c>
      <c r="P116" s="102" t="s">
        <v>247</v>
      </c>
      <c r="Q116" s="102" t="s">
        <v>248</v>
      </c>
      <c r="R116" s="102" t="s">
        <v>249</v>
      </c>
      <c r="S116" s="102" t="s">
        <v>250</v>
      </c>
      <c r="T116" s="103" t="s">
        <v>251</v>
      </c>
      <c r="U116" s="196"/>
      <c r="V116" s="196"/>
      <c r="W116" s="196"/>
      <c r="X116" s="196"/>
      <c r="Y116" s="196"/>
      <c r="Z116" s="196"/>
      <c r="AA116" s="196"/>
      <c r="AB116" s="196"/>
      <c r="AC116" s="196"/>
      <c r="AD116" s="196"/>
      <c r="AE116" s="196"/>
    </row>
    <row r="117" s="2" customFormat="1" ht="22.8" customHeight="1">
      <c r="A117" s="39"/>
      <c r="B117" s="40"/>
      <c r="C117" s="108" t="s">
        <v>252</v>
      </c>
      <c r="D117" s="41"/>
      <c r="E117" s="41"/>
      <c r="F117" s="41"/>
      <c r="G117" s="41"/>
      <c r="H117" s="41"/>
      <c r="I117" s="41"/>
      <c r="J117" s="202">
        <f>BK117</f>
        <v>0</v>
      </c>
      <c r="K117" s="41"/>
      <c r="L117" s="45"/>
      <c r="M117" s="104"/>
      <c r="N117" s="203"/>
      <c r="O117" s="105"/>
      <c r="P117" s="204">
        <f>P118+SUM(P119:P124)</f>
        <v>0</v>
      </c>
      <c r="Q117" s="105"/>
      <c r="R117" s="204">
        <f>R118+SUM(R119:R124)</f>
        <v>0</v>
      </c>
      <c r="S117" s="105"/>
      <c r="T117" s="205">
        <f>T118+SUM(T119:T124)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238</v>
      </c>
      <c r="BK117" s="206">
        <f>BK118+SUM(BK119:BK124)</f>
        <v>0</v>
      </c>
    </row>
    <row r="118" s="2" customFormat="1" ht="24.15" customHeight="1">
      <c r="A118" s="39"/>
      <c r="B118" s="40"/>
      <c r="C118" s="207" t="s">
        <v>80</v>
      </c>
      <c r="D118" s="207" t="s">
        <v>253</v>
      </c>
      <c r="E118" s="208" t="s">
        <v>2398</v>
      </c>
      <c r="F118" s="209" t="s">
        <v>2399</v>
      </c>
      <c r="G118" s="210" t="s">
        <v>256</v>
      </c>
      <c r="H118" s="211">
        <v>1</v>
      </c>
      <c r="I118" s="212"/>
      <c r="J118" s="213">
        <f>ROUND(I118*H118,2)</f>
        <v>0</v>
      </c>
      <c r="K118" s="209" t="s">
        <v>257</v>
      </c>
      <c r="L118" s="214"/>
      <c r="M118" s="215" t="s">
        <v>1</v>
      </c>
      <c r="N118" s="216" t="s">
        <v>38</v>
      </c>
      <c r="O118" s="92"/>
      <c r="P118" s="217">
        <f>O118*H118</f>
        <v>0</v>
      </c>
      <c r="Q118" s="217">
        <v>0</v>
      </c>
      <c r="R118" s="217">
        <f>Q118*H118</f>
        <v>0</v>
      </c>
      <c r="S118" s="217">
        <v>0</v>
      </c>
      <c r="T118" s="218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9" t="s">
        <v>284</v>
      </c>
      <c r="AT118" s="219" t="s">
        <v>253</v>
      </c>
      <c r="AU118" s="219" t="s">
        <v>73</v>
      </c>
      <c r="AY118" s="18" t="s">
        <v>258</v>
      </c>
      <c r="BE118" s="220">
        <f>IF(N118="základní",J118,0)</f>
        <v>0</v>
      </c>
      <c r="BF118" s="220">
        <f>IF(N118="snížená",J118,0)</f>
        <v>0</v>
      </c>
      <c r="BG118" s="220">
        <f>IF(N118="zákl. přenesená",J118,0)</f>
        <v>0</v>
      </c>
      <c r="BH118" s="220">
        <f>IF(N118="sníž. přenesená",J118,0)</f>
        <v>0</v>
      </c>
      <c r="BI118" s="220">
        <f>IF(N118="nulová",J118,0)</f>
        <v>0</v>
      </c>
      <c r="BJ118" s="18" t="s">
        <v>80</v>
      </c>
      <c r="BK118" s="220">
        <f>ROUND(I118*H118,2)</f>
        <v>0</v>
      </c>
      <c r="BL118" s="18" t="s">
        <v>124</v>
      </c>
      <c r="BM118" s="219" t="s">
        <v>2400</v>
      </c>
    </row>
    <row r="119" s="2" customFormat="1" ht="24.15" customHeight="1">
      <c r="A119" s="39"/>
      <c r="B119" s="40"/>
      <c r="C119" s="207" t="s">
        <v>82</v>
      </c>
      <c r="D119" s="207" t="s">
        <v>253</v>
      </c>
      <c r="E119" s="208" t="s">
        <v>2401</v>
      </c>
      <c r="F119" s="209" t="s">
        <v>2402</v>
      </c>
      <c r="G119" s="210" t="s">
        <v>256</v>
      </c>
      <c r="H119" s="211">
        <v>1</v>
      </c>
      <c r="I119" s="212"/>
      <c r="J119" s="213">
        <f>ROUND(I119*H119,2)</f>
        <v>0</v>
      </c>
      <c r="K119" s="209" t="s">
        <v>257</v>
      </c>
      <c r="L119" s="214"/>
      <c r="M119" s="215" t="s">
        <v>1</v>
      </c>
      <c r="N119" s="216" t="s">
        <v>38</v>
      </c>
      <c r="O119" s="92"/>
      <c r="P119" s="217">
        <f>O119*H119</f>
        <v>0</v>
      </c>
      <c r="Q119" s="217">
        <v>0</v>
      </c>
      <c r="R119" s="217">
        <f>Q119*H119</f>
        <v>0</v>
      </c>
      <c r="S119" s="217">
        <v>0</v>
      </c>
      <c r="T119" s="218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9" t="s">
        <v>284</v>
      </c>
      <c r="AT119" s="219" t="s">
        <v>253</v>
      </c>
      <c r="AU119" s="219" t="s">
        <v>73</v>
      </c>
      <c r="AY119" s="18" t="s">
        <v>258</v>
      </c>
      <c r="BE119" s="220">
        <f>IF(N119="základní",J119,0)</f>
        <v>0</v>
      </c>
      <c r="BF119" s="220">
        <f>IF(N119="snížená",J119,0)</f>
        <v>0</v>
      </c>
      <c r="BG119" s="220">
        <f>IF(N119="zákl. přenesená",J119,0)</f>
        <v>0</v>
      </c>
      <c r="BH119" s="220">
        <f>IF(N119="sníž. přenesená",J119,0)</f>
        <v>0</v>
      </c>
      <c r="BI119" s="220">
        <f>IF(N119="nulová",J119,0)</f>
        <v>0</v>
      </c>
      <c r="BJ119" s="18" t="s">
        <v>80</v>
      </c>
      <c r="BK119" s="220">
        <f>ROUND(I119*H119,2)</f>
        <v>0</v>
      </c>
      <c r="BL119" s="18" t="s">
        <v>124</v>
      </c>
      <c r="BM119" s="219" t="s">
        <v>2403</v>
      </c>
    </row>
    <row r="120" s="2" customFormat="1" ht="24.15" customHeight="1">
      <c r="A120" s="39"/>
      <c r="B120" s="40"/>
      <c r="C120" s="207" t="s">
        <v>99</v>
      </c>
      <c r="D120" s="207" t="s">
        <v>253</v>
      </c>
      <c r="E120" s="208" t="s">
        <v>2404</v>
      </c>
      <c r="F120" s="209" t="s">
        <v>2405</v>
      </c>
      <c r="G120" s="210" t="s">
        <v>256</v>
      </c>
      <c r="H120" s="211">
        <v>1</v>
      </c>
      <c r="I120" s="212"/>
      <c r="J120" s="213">
        <f>ROUND(I120*H120,2)</f>
        <v>0</v>
      </c>
      <c r="K120" s="209" t="s">
        <v>257</v>
      </c>
      <c r="L120" s="214"/>
      <c r="M120" s="215" t="s">
        <v>1</v>
      </c>
      <c r="N120" s="216" t="s">
        <v>38</v>
      </c>
      <c r="O120" s="92"/>
      <c r="P120" s="217">
        <f>O120*H120</f>
        <v>0</v>
      </c>
      <c r="Q120" s="217">
        <v>0</v>
      </c>
      <c r="R120" s="217">
        <f>Q120*H120</f>
        <v>0</v>
      </c>
      <c r="S120" s="217">
        <v>0</v>
      </c>
      <c r="T120" s="218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9" t="s">
        <v>284</v>
      </c>
      <c r="AT120" s="219" t="s">
        <v>253</v>
      </c>
      <c r="AU120" s="219" t="s">
        <v>73</v>
      </c>
      <c r="AY120" s="18" t="s">
        <v>258</v>
      </c>
      <c r="BE120" s="220">
        <f>IF(N120="základní",J120,0)</f>
        <v>0</v>
      </c>
      <c r="BF120" s="220">
        <f>IF(N120="snížená",J120,0)</f>
        <v>0</v>
      </c>
      <c r="BG120" s="220">
        <f>IF(N120="zákl. přenesená",J120,0)</f>
        <v>0</v>
      </c>
      <c r="BH120" s="220">
        <f>IF(N120="sníž. přenesená",J120,0)</f>
        <v>0</v>
      </c>
      <c r="BI120" s="220">
        <f>IF(N120="nulová",J120,0)</f>
        <v>0</v>
      </c>
      <c r="BJ120" s="18" t="s">
        <v>80</v>
      </c>
      <c r="BK120" s="220">
        <f>ROUND(I120*H120,2)</f>
        <v>0</v>
      </c>
      <c r="BL120" s="18" t="s">
        <v>124</v>
      </c>
      <c r="BM120" s="219" t="s">
        <v>2406</v>
      </c>
    </row>
    <row r="121" s="2" customFormat="1" ht="37.8" customHeight="1">
      <c r="A121" s="39"/>
      <c r="B121" s="40"/>
      <c r="C121" s="207" t="s">
        <v>124</v>
      </c>
      <c r="D121" s="207" t="s">
        <v>253</v>
      </c>
      <c r="E121" s="208" t="s">
        <v>1903</v>
      </c>
      <c r="F121" s="209" t="s">
        <v>1904</v>
      </c>
      <c r="G121" s="210" t="s">
        <v>256</v>
      </c>
      <c r="H121" s="211">
        <v>3</v>
      </c>
      <c r="I121" s="212"/>
      <c r="J121" s="213">
        <f>ROUND(I121*H121,2)</f>
        <v>0</v>
      </c>
      <c r="K121" s="209" t="s">
        <v>257</v>
      </c>
      <c r="L121" s="214"/>
      <c r="M121" s="215" t="s">
        <v>1</v>
      </c>
      <c r="N121" s="216" t="s">
        <v>38</v>
      </c>
      <c r="O121" s="92"/>
      <c r="P121" s="217">
        <f>O121*H121</f>
        <v>0</v>
      </c>
      <c r="Q121" s="217">
        <v>0</v>
      </c>
      <c r="R121" s="217">
        <f>Q121*H121</f>
        <v>0</v>
      </c>
      <c r="S121" s="217">
        <v>0</v>
      </c>
      <c r="T121" s="21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9" t="s">
        <v>284</v>
      </c>
      <c r="AT121" s="219" t="s">
        <v>253</v>
      </c>
      <c r="AU121" s="219" t="s">
        <v>73</v>
      </c>
      <c r="AY121" s="18" t="s">
        <v>258</v>
      </c>
      <c r="BE121" s="220">
        <f>IF(N121="základní",J121,0)</f>
        <v>0</v>
      </c>
      <c r="BF121" s="220">
        <f>IF(N121="snížená",J121,0)</f>
        <v>0</v>
      </c>
      <c r="BG121" s="220">
        <f>IF(N121="zákl. přenesená",J121,0)</f>
        <v>0</v>
      </c>
      <c r="BH121" s="220">
        <f>IF(N121="sníž. přenesená",J121,0)</f>
        <v>0</v>
      </c>
      <c r="BI121" s="220">
        <f>IF(N121="nulová",J121,0)</f>
        <v>0</v>
      </c>
      <c r="BJ121" s="18" t="s">
        <v>80</v>
      </c>
      <c r="BK121" s="220">
        <f>ROUND(I121*H121,2)</f>
        <v>0</v>
      </c>
      <c r="BL121" s="18" t="s">
        <v>124</v>
      </c>
      <c r="BM121" s="219" t="s">
        <v>2407</v>
      </c>
    </row>
    <row r="122" s="2" customFormat="1" ht="37.8" customHeight="1">
      <c r="A122" s="39"/>
      <c r="B122" s="40"/>
      <c r="C122" s="207" t="s">
        <v>271</v>
      </c>
      <c r="D122" s="207" t="s">
        <v>253</v>
      </c>
      <c r="E122" s="208" t="s">
        <v>2408</v>
      </c>
      <c r="F122" s="209" t="s">
        <v>2409</v>
      </c>
      <c r="G122" s="210" t="s">
        <v>256</v>
      </c>
      <c r="H122" s="211">
        <v>1</v>
      </c>
      <c r="I122" s="212"/>
      <c r="J122" s="213">
        <f>ROUND(I122*H122,2)</f>
        <v>0</v>
      </c>
      <c r="K122" s="209" t="s">
        <v>257</v>
      </c>
      <c r="L122" s="214"/>
      <c r="M122" s="215" t="s">
        <v>1</v>
      </c>
      <c r="N122" s="216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284</v>
      </c>
      <c r="AT122" s="219" t="s">
        <v>253</v>
      </c>
      <c r="AU122" s="219" t="s">
        <v>73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124</v>
      </c>
      <c r="BM122" s="219" t="s">
        <v>2410</v>
      </c>
    </row>
    <row r="123" s="2" customFormat="1" ht="21.75" customHeight="1">
      <c r="A123" s="39"/>
      <c r="B123" s="40"/>
      <c r="C123" s="207" t="s">
        <v>275</v>
      </c>
      <c r="D123" s="207" t="s">
        <v>253</v>
      </c>
      <c r="E123" s="208" t="s">
        <v>2411</v>
      </c>
      <c r="F123" s="209" t="s">
        <v>2412</v>
      </c>
      <c r="G123" s="210" t="s">
        <v>256</v>
      </c>
      <c r="H123" s="211">
        <v>1</v>
      </c>
      <c r="I123" s="212"/>
      <c r="J123" s="213">
        <f>ROUND(I123*H123,2)</f>
        <v>0</v>
      </c>
      <c r="K123" s="209" t="s">
        <v>257</v>
      </c>
      <c r="L123" s="214"/>
      <c r="M123" s="215" t="s">
        <v>1</v>
      </c>
      <c r="N123" s="216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284</v>
      </c>
      <c r="AT123" s="219" t="s">
        <v>253</v>
      </c>
      <c r="AU123" s="219" t="s">
        <v>73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124</v>
      </c>
      <c r="BM123" s="219" t="s">
        <v>2413</v>
      </c>
    </row>
    <row r="124" s="11" customFormat="1" ht="25.92" customHeight="1">
      <c r="A124" s="11"/>
      <c r="B124" s="230"/>
      <c r="C124" s="231"/>
      <c r="D124" s="232" t="s">
        <v>72</v>
      </c>
      <c r="E124" s="233" t="s">
        <v>425</v>
      </c>
      <c r="F124" s="233" t="s">
        <v>426</v>
      </c>
      <c r="G124" s="231"/>
      <c r="H124" s="231"/>
      <c r="I124" s="234"/>
      <c r="J124" s="235">
        <f>BK124</f>
        <v>0</v>
      </c>
      <c r="K124" s="231"/>
      <c r="L124" s="236"/>
      <c r="M124" s="237"/>
      <c r="N124" s="238"/>
      <c r="O124" s="238"/>
      <c r="P124" s="239">
        <f>SUM(P125:P143)</f>
        <v>0</v>
      </c>
      <c r="Q124" s="238"/>
      <c r="R124" s="239">
        <f>SUM(R125:R143)</f>
        <v>0</v>
      </c>
      <c r="S124" s="238"/>
      <c r="T124" s="240">
        <f>SUM(T125:T143)</f>
        <v>0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41" t="s">
        <v>124</v>
      </c>
      <c r="AT124" s="242" t="s">
        <v>72</v>
      </c>
      <c r="AU124" s="242" t="s">
        <v>73</v>
      </c>
      <c r="AY124" s="241" t="s">
        <v>258</v>
      </c>
      <c r="BK124" s="243">
        <f>SUM(BK125:BK143)</f>
        <v>0</v>
      </c>
    </row>
    <row r="125" s="2" customFormat="1" ht="24.15" customHeight="1">
      <c r="A125" s="39"/>
      <c r="B125" s="40"/>
      <c r="C125" s="221" t="s">
        <v>279</v>
      </c>
      <c r="D125" s="221" t="s">
        <v>260</v>
      </c>
      <c r="E125" s="222" t="s">
        <v>124</v>
      </c>
      <c r="F125" s="223" t="s">
        <v>2414</v>
      </c>
      <c r="G125" s="224" t="s">
        <v>1227</v>
      </c>
      <c r="H125" s="225">
        <v>4</v>
      </c>
      <c r="I125" s="226"/>
      <c r="J125" s="227">
        <f>ROUND(I125*H125,2)</f>
        <v>0</v>
      </c>
      <c r="K125" s="223" t="s">
        <v>257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430</v>
      </c>
      <c r="AT125" s="219" t="s">
        <v>260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430</v>
      </c>
      <c r="BM125" s="219" t="s">
        <v>2415</v>
      </c>
    </row>
    <row r="126" s="2" customFormat="1" ht="21.75" customHeight="1">
      <c r="A126" s="39"/>
      <c r="B126" s="40"/>
      <c r="C126" s="221" t="s">
        <v>284</v>
      </c>
      <c r="D126" s="221" t="s">
        <v>260</v>
      </c>
      <c r="E126" s="222" t="s">
        <v>1879</v>
      </c>
      <c r="F126" s="223" t="s">
        <v>1880</v>
      </c>
      <c r="G126" s="224" t="s">
        <v>256</v>
      </c>
      <c r="H126" s="225">
        <v>3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430</v>
      </c>
      <c r="AT126" s="219" t="s">
        <v>260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430</v>
      </c>
      <c r="BM126" s="219" t="s">
        <v>2416</v>
      </c>
    </row>
    <row r="127" s="2" customFormat="1" ht="21.75" customHeight="1">
      <c r="A127" s="39"/>
      <c r="B127" s="40"/>
      <c r="C127" s="221" t="s">
        <v>288</v>
      </c>
      <c r="D127" s="221" t="s">
        <v>260</v>
      </c>
      <c r="E127" s="222" t="s">
        <v>2417</v>
      </c>
      <c r="F127" s="223" t="s">
        <v>2418</v>
      </c>
      <c r="G127" s="224" t="s">
        <v>256</v>
      </c>
      <c r="H127" s="225">
        <v>1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2419</v>
      </c>
    </row>
    <row r="128" s="2" customFormat="1" ht="24.15" customHeight="1">
      <c r="A128" s="39"/>
      <c r="B128" s="40"/>
      <c r="C128" s="221" t="s">
        <v>292</v>
      </c>
      <c r="D128" s="221" t="s">
        <v>260</v>
      </c>
      <c r="E128" s="222" t="s">
        <v>2420</v>
      </c>
      <c r="F128" s="223" t="s">
        <v>2421</v>
      </c>
      <c r="G128" s="224" t="s">
        <v>256</v>
      </c>
      <c r="H128" s="225">
        <v>5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2422</v>
      </c>
    </row>
    <row r="129" s="2" customFormat="1" ht="24.15" customHeight="1">
      <c r="A129" s="39"/>
      <c r="B129" s="40"/>
      <c r="C129" s="221" t="s">
        <v>296</v>
      </c>
      <c r="D129" s="221" t="s">
        <v>260</v>
      </c>
      <c r="E129" s="222" t="s">
        <v>2423</v>
      </c>
      <c r="F129" s="223" t="s">
        <v>2424</v>
      </c>
      <c r="G129" s="224" t="s">
        <v>256</v>
      </c>
      <c r="H129" s="225">
        <v>10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2425</v>
      </c>
    </row>
    <row r="130" s="2" customFormat="1" ht="16.5" customHeight="1">
      <c r="A130" s="39"/>
      <c r="B130" s="40"/>
      <c r="C130" s="221" t="s">
        <v>8</v>
      </c>
      <c r="D130" s="221" t="s">
        <v>260</v>
      </c>
      <c r="E130" s="222" t="s">
        <v>2426</v>
      </c>
      <c r="F130" s="223" t="s">
        <v>2427</v>
      </c>
      <c r="G130" s="224" t="s">
        <v>256</v>
      </c>
      <c r="H130" s="225">
        <v>1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430</v>
      </c>
      <c r="AT130" s="219" t="s">
        <v>260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430</v>
      </c>
      <c r="BM130" s="219" t="s">
        <v>2428</v>
      </c>
    </row>
    <row r="131" s="2" customFormat="1" ht="21.75" customHeight="1">
      <c r="A131" s="39"/>
      <c r="B131" s="40"/>
      <c r="C131" s="221" t="s">
        <v>303</v>
      </c>
      <c r="D131" s="221" t="s">
        <v>260</v>
      </c>
      <c r="E131" s="222" t="s">
        <v>2429</v>
      </c>
      <c r="F131" s="223" t="s">
        <v>2430</v>
      </c>
      <c r="G131" s="224" t="s">
        <v>256</v>
      </c>
      <c r="H131" s="225">
        <v>1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260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2431</v>
      </c>
    </row>
    <row r="132" s="2" customFormat="1" ht="16.5" customHeight="1">
      <c r="A132" s="39"/>
      <c r="B132" s="40"/>
      <c r="C132" s="221" t="s">
        <v>307</v>
      </c>
      <c r="D132" s="221" t="s">
        <v>260</v>
      </c>
      <c r="E132" s="222" t="s">
        <v>2432</v>
      </c>
      <c r="F132" s="223" t="s">
        <v>2433</v>
      </c>
      <c r="G132" s="224" t="s">
        <v>256</v>
      </c>
      <c r="H132" s="225">
        <v>1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430</v>
      </c>
      <c r="AT132" s="219" t="s">
        <v>260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430</v>
      </c>
      <c r="BM132" s="219" t="s">
        <v>2434</v>
      </c>
    </row>
    <row r="133" s="2" customFormat="1" ht="21.75" customHeight="1">
      <c r="A133" s="39"/>
      <c r="B133" s="40"/>
      <c r="C133" s="221" t="s">
        <v>311</v>
      </c>
      <c r="D133" s="221" t="s">
        <v>260</v>
      </c>
      <c r="E133" s="222" t="s">
        <v>2435</v>
      </c>
      <c r="F133" s="223" t="s">
        <v>2436</v>
      </c>
      <c r="G133" s="224" t="s">
        <v>256</v>
      </c>
      <c r="H133" s="225">
        <v>1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2437</v>
      </c>
    </row>
    <row r="134" s="2" customFormat="1" ht="16.5" customHeight="1">
      <c r="A134" s="39"/>
      <c r="B134" s="40"/>
      <c r="C134" s="221" t="s">
        <v>316</v>
      </c>
      <c r="D134" s="221" t="s">
        <v>260</v>
      </c>
      <c r="E134" s="222" t="s">
        <v>2438</v>
      </c>
      <c r="F134" s="223" t="s">
        <v>2439</v>
      </c>
      <c r="G134" s="224" t="s">
        <v>256</v>
      </c>
      <c r="H134" s="225">
        <v>1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260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2440</v>
      </c>
    </row>
    <row r="135" s="2" customFormat="1" ht="24.15" customHeight="1">
      <c r="A135" s="39"/>
      <c r="B135" s="40"/>
      <c r="C135" s="221" t="s">
        <v>320</v>
      </c>
      <c r="D135" s="221" t="s">
        <v>260</v>
      </c>
      <c r="E135" s="222" t="s">
        <v>2441</v>
      </c>
      <c r="F135" s="223" t="s">
        <v>2442</v>
      </c>
      <c r="G135" s="224" t="s">
        <v>256</v>
      </c>
      <c r="H135" s="225">
        <v>3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430</v>
      </c>
      <c r="AT135" s="219" t="s">
        <v>260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430</v>
      </c>
      <c r="BM135" s="219" t="s">
        <v>2443</v>
      </c>
    </row>
    <row r="136" s="2" customFormat="1" ht="16.5" customHeight="1">
      <c r="A136" s="39"/>
      <c r="B136" s="40"/>
      <c r="C136" s="221" t="s">
        <v>324</v>
      </c>
      <c r="D136" s="221" t="s">
        <v>260</v>
      </c>
      <c r="E136" s="222" t="s">
        <v>2444</v>
      </c>
      <c r="F136" s="223" t="s">
        <v>2445</v>
      </c>
      <c r="G136" s="224" t="s">
        <v>256</v>
      </c>
      <c r="H136" s="225">
        <v>1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430</v>
      </c>
      <c r="AT136" s="219" t="s">
        <v>260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430</v>
      </c>
      <c r="BM136" s="219" t="s">
        <v>2446</v>
      </c>
    </row>
    <row r="137" s="2" customFormat="1" ht="16.5" customHeight="1">
      <c r="A137" s="39"/>
      <c r="B137" s="40"/>
      <c r="C137" s="221" t="s">
        <v>328</v>
      </c>
      <c r="D137" s="221" t="s">
        <v>260</v>
      </c>
      <c r="E137" s="222" t="s">
        <v>2447</v>
      </c>
      <c r="F137" s="223" t="s">
        <v>2448</v>
      </c>
      <c r="G137" s="224" t="s">
        <v>256</v>
      </c>
      <c r="H137" s="225">
        <v>1</v>
      </c>
      <c r="I137" s="226"/>
      <c r="J137" s="227">
        <f>ROUND(I137*H137,2)</f>
        <v>0</v>
      </c>
      <c r="K137" s="223" t="s">
        <v>257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430</v>
      </c>
      <c r="AT137" s="219" t="s">
        <v>260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430</v>
      </c>
      <c r="BM137" s="219" t="s">
        <v>2449</v>
      </c>
    </row>
    <row r="138" s="2" customFormat="1" ht="16.5" customHeight="1">
      <c r="A138" s="39"/>
      <c r="B138" s="40"/>
      <c r="C138" s="221" t="s">
        <v>332</v>
      </c>
      <c r="D138" s="221" t="s">
        <v>260</v>
      </c>
      <c r="E138" s="222" t="s">
        <v>2450</v>
      </c>
      <c r="F138" s="223" t="s">
        <v>2451</v>
      </c>
      <c r="G138" s="224" t="s">
        <v>256</v>
      </c>
      <c r="H138" s="225">
        <v>1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430</v>
      </c>
      <c r="AT138" s="219" t="s">
        <v>260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430</v>
      </c>
      <c r="BM138" s="219" t="s">
        <v>2452</v>
      </c>
    </row>
    <row r="139" s="2" customFormat="1" ht="16.5" customHeight="1">
      <c r="A139" s="39"/>
      <c r="B139" s="40"/>
      <c r="C139" s="221" t="s">
        <v>7</v>
      </c>
      <c r="D139" s="221" t="s">
        <v>260</v>
      </c>
      <c r="E139" s="222" t="s">
        <v>2453</v>
      </c>
      <c r="F139" s="223" t="s">
        <v>2454</v>
      </c>
      <c r="G139" s="224" t="s">
        <v>256</v>
      </c>
      <c r="H139" s="225">
        <v>1</v>
      </c>
      <c r="I139" s="226"/>
      <c r="J139" s="227">
        <f>ROUND(I139*H139,2)</f>
        <v>0</v>
      </c>
      <c r="K139" s="223" t="s">
        <v>257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430</v>
      </c>
      <c r="AT139" s="219" t="s">
        <v>260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430</v>
      </c>
      <c r="BM139" s="219" t="s">
        <v>2455</v>
      </c>
    </row>
    <row r="140" s="2" customFormat="1" ht="16.5" customHeight="1">
      <c r="A140" s="39"/>
      <c r="B140" s="40"/>
      <c r="C140" s="221" t="s">
        <v>339</v>
      </c>
      <c r="D140" s="221" t="s">
        <v>260</v>
      </c>
      <c r="E140" s="222" t="s">
        <v>2456</v>
      </c>
      <c r="F140" s="223" t="s">
        <v>2457</v>
      </c>
      <c r="G140" s="224" t="s">
        <v>256</v>
      </c>
      <c r="H140" s="225">
        <v>1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430</v>
      </c>
      <c r="AT140" s="219" t="s">
        <v>260</v>
      </c>
      <c r="AU140" s="219" t="s">
        <v>80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430</v>
      </c>
      <c r="BM140" s="219" t="s">
        <v>2458</v>
      </c>
    </row>
    <row r="141" s="2" customFormat="1" ht="16.5" customHeight="1">
      <c r="A141" s="39"/>
      <c r="B141" s="40"/>
      <c r="C141" s="221" t="s">
        <v>343</v>
      </c>
      <c r="D141" s="221" t="s">
        <v>260</v>
      </c>
      <c r="E141" s="222" t="s">
        <v>2459</v>
      </c>
      <c r="F141" s="223" t="s">
        <v>2460</v>
      </c>
      <c r="G141" s="224" t="s">
        <v>256</v>
      </c>
      <c r="H141" s="225">
        <v>1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430</v>
      </c>
      <c r="AT141" s="219" t="s">
        <v>260</v>
      </c>
      <c r="AU141" s="219" t="s">
        <v>80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430</v>
      </c>
      <c r="BM141" s="219" t="s">
        <v>2461</v>
      </c>
    </row>
    <row r="142" s="2" customFormat="1" ht="16.5" customHeight="1">
      <c r="A142" s="39"/>
      <c r="B142" s="40"/>
      <c r="C142" s="221" t="s">
        <v>347</v>
      </c>
      <c r="D142" s="221" t="s">
        <v>260</v>
      </c>
      <c r="E142" s="222" t="s">
        <v>2462</v>
      </c>
      <c r="F142" s="223" t="s">
        <v>2463</v>
      </c>
      <c r="G142" s="224" t="s">
        <v>256</v>
      </c>
      <c r="H142" s="225">
        <v>2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430</v>
      </c>
      <c r="AT142" s="219" t="s">
        <v>260</v>
      </c>
      <c r="AU142" s="219" t="s">
        <v>80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430</v>
      </c>
      <c r="BM142" s="219" t="s">
        <v>2464</v>
      </c>
    </row>
    <row r="143" s="2" customFormat="1" ht="24.15" customHeight="1">
      <c r="A143" s="39"/>
      <c r="B143" s="40"/>
      <c r="C143" s="221" t="s">
        <v>351</v>
      </c>
      <c r="D143" s="221" t="s">
        <v>260</v>
      </c>
      <c r="E143" s="222" t="s">
        <v>716</v>
      </c>
      <c r="F143" s="223" t="s">
        <v>717</v>
      </c>
      <c r="G143" s="224" t="s">
        <v>256</v>
      </c>
      <c r="H143" s="225">
        <v>1</v>
      </c>
      <c r="I143" s="226"/>
      <c r="J143" s="227">
        <f>ROUND(I143*H143,2)</f>
        <v>0</v>
      </c>
      <c r="K143" s="223" t="s">
        <v>257</v>
      </c>
      <c r="L143" s="45"/>
      <c r="M143" s="256" t="s">
        <v>1</v>
      </c>
      <c r="N143" s="257" t="s">
        <v>38</v>
      </c>
      <c r="O143" s="246"/>
      <c r="P143" s="247">
        <f>O143*H143</f>
        <v>0</v>
      </c>
      <c r="Q143" s="247">
        <v>0</v>
      </c>
      <c r="R143" s="247">
        <f>Q143*H143</f>
        <v>0</v>
      </c>
      <c r="S143" s="247">
        <v>0</v>
      </c>
      <c r="T143" s="24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430</v>
      </c>
      <c r="AT143" s="219" t="s">
        <v>260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430</v>
      </c>
      <c r="BM143" s="219" t="s">
        <v>2465</v>
      </c>
    </row>
    <row r="144" s="2" customFormat="1" ht="6.96" customHeight="1">
      <c r="A144" s="39"/>
      <c r="B144" s="67"/>
      <c r="C144" s="68"/>
      <c r="D144" s="68"/>
      <c r="E144" s="68"/>
      <c r="F144" s="68"/>
      <c r="G144" s="68"/>
      <c r="H144" s="68"/>
      <c r="I144" s="68"/>
      <c r="J144" s="68"/>
      <c r="K144" s="68"/>
      <c r="L144" s="45"/>
      <c r="M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</sheetData>
  <sheetProtection sheet="1" autoFilter="0" formatColumns="0" formatRows="0" objects="1" scenarios="1" spinCount="100000" saltValue="TPZ7DmgBam4JUotDBiDU/snFpwldTBQJfL8MZBeRVT7rc/LhM3vc3hHkec2nW3v4w2CVsSB/bwYH7YUCN6zIEQ==" hashValue="rVI2Z1nd8soCS19A5L0M8XjhsqVCDBBRZ+92sZzujEfPv9aYu7jF2eKkHqZ+EMa6iNyxgrDvMVN8NfLd1coLqA==" algorithmName="SHA-512" password="CC35"/>
  <autoFilter ref="C116:K143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2466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tr">
        <f>IF('Rekapitulace stavby'!E11="","",'Rekapitulace stavby'!E11)</f>
        <v xml:space="preserve"> </v>
      </c>
      <c r="F15" s="39"/>
      <c r="G15" s="39"/>
      <c r="H15" s="39"/>
      <c r="I15" s="152" t="s">
        <v>26</v>
      </c>
      <c r="J15" s="142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26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26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ROUND(J116,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ROUND((SUM(BE116:BE162)),  2)</f>
        <v>0</v>
      </c>
      <c r="G33" s="39"/>
      <c r="H33" s="39"/>
      <c r="I33" s="166">
        <v>0.20999999999999999</v>
      </c>
      <c r="J33" s="165">
        <f>ROUND(((SUM(BE116:BE162))*I33),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ROUND((SUM(BF116:BF162)),  2)</f>
        <v>0</v>
      </c>
      <c r="G34" s="39"/>
      <c r="H34" s="39"/>
      <c r="I34" s="166">
        <v>0.12</v>
      </c>
      <c r="J34" s="165">
        <f>ROUND(((SUM(BF116:BF162))*I34),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ROUND((SUM(BG116:BG162)),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ROUND((SUM(BH116:BH162)),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ROUND((SUM(BI116:BI162)),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PS 32-02-91 - Sokolnice-Telnice, DDTS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J116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2" customFormat="1" ht="21.84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67"/>
      <c r="C98" s="68"/>
      <c r="D98" s="68"/>
      <c r="E98" s="68"/>
      <c r="F98" s="68"/>
      <c r="G98" s="68"/>
      <c r="H98" s="68"/>
      <c r="I98" s="68"/>
      <c r="J98" s="68"/>
      <c r="K98" s="6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102" s="2" customFormat="1" ht="6.96" customHeight="1">
      <c r="A102" s="39"/>
      <c r="B102" s="69"/>
      <c r="C102" s="70"/>
      <c r="D102" s="70"/>
      <c r="E102" s="70"/>
      <c r="F102" s="70"/>
      <c r="G102" s="70"/>
      <c r="H102" s="70"/>
      <c r="I102" s="70"/>
      <c r="J102" s="70"/>
      <c r="K102" s="70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24.96" customHeight="1">
      <c r="A103" s="39"/>
      <c r="B103" s="40"/>
      <c r="C103" s="24" t="s">
        <v>240</v>
      </c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12" customHeight="1">
      <c r="A105" s="39"/>
      <c r="B105" s="40"/>
      <c r="C105" s="33" t="s">
        <v>16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6.25" customHeight="1">
      <c r="A106" s="39"/>
      <c r="B106" s="40"/>
      <c r="C106" s="41"/>
      <c r="D106" s="41"/>
      <c r="E106" s="185" t="str">
        <f>E7</f>
        <v>Prostá rekonstrukce zabezpečovacího zařízení v ŽST Sokolnice-Telnice</v>
      </c>
      <c r="F106" s="33"/>
      <c r="G106" s="33"/>
      <c r="H106" s="33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230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77" t="str">
        <f>E9</f>
        <v>PS 32-02-91 - Sokolnice-Telnice, DDTS</v>
      </c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20</v>
      </c>
      <c r="D110" s="41"/>
      <c r="E110" s="41"/>
      <c r="F110" s="28" t="str">
        <f>F12</f>
        <v xml:space="preserve"> </v>
      </c>
      <c r="G110" s="41"/>
      <c r="H110" s="41"/>
      <c r="I110" s="33" t="s">
        <v>22</v>
      </c>
      <c r="J110" s="80" t="str">
        <f>IF(J12="","",J12)</f>
        <v>12. 1. 2024</v>
      </c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5.15" customHeight="1">
      <c r="A112" s="39"/>
      <c r="B112" s="40"/>
      <c r="C112" s="33" t="s">
        <v>24</v>
      </c>
      <c r="D112" s="41"/>
      <c r="E112" s="41"/>
      <c r="F112" s="28" t="str">
        <f>E15</f>
        <v xml:space="preserve"> </v>
      </c>
      <c r="G112" s="41"/>
      <c r="H112" s="41"/>
      <c r="I112" s="33" t="s">
        <v>29</v>
      </c>
      <c r="J112" s="37" t="str">
        <f>E21</f>
        <v xml:space="preserve"> 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27</v>
      </c>
      <c r="D113" s="41"/>
      <c r="E113" s="41"/>
      <c r="F113" s="28" t="str">
        <f>IF(E18="","",E18)</f>
        <v>Vyplň údaj</v>
      </c>
      <c r="G113" s="41"/>
      <c r="H113" s="41"/>
      <c r="I113" s="33" t="s">
        <v>31</v>
      </c>
      <c r="J113" s="37" t="str">
        <f>E24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0.32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0" customFormat="1" ht="29.28" customHeight="1">
      <c r="A115" s="196"/>
      <c r="B115" s="197"/>
      <c r="C115" s="198" t="s">
        <v>241</v>
      </c>
      <c r="D115" s="199" t="s">
        <v>58</v>
      </c>
      <c r="E115" s="199" t="s">
        <v>54</v>
      </c>
      <c r="F115" s="199" t="s">
        <v>55</v>
      </c>
      <c r="G115" s="199" t="s">
        <v>242</v>
      </c>
      <c r="H115" s="199" t="s">
        <v>243</v>
      </c>
      <c r="I115" s="199" t="s">
        <v>244</v>
      </c>
      <c r="J115" s="199" t="s">
        <v>236</v>
      </c>
      <c r="K115" s="200" t="s">
        <v>245</v>
      </c>
      <c r="L115" s="201"/>
      <c r="M115" s="101" t="s">
        <v>1</v>
      </c>
      <c r="N115" s="102" t="s">
        <v>37</v>
      </c>
      <c r="O115" s="102" t="s">
        <v>246</v>
      </c>
      <c r="P115" s="102" t="s">
        <v>247</v>
      </c>
      <c r="Q115" s="102" t="s">
        <v>248</v>
      </c>
      <c r="R115" s="102" t="s">
        <v>249</v>
      </c>
      <c r="S115" s="102" t="s">
        <v>250</v>
      </c>
      <c r="T115" s="103" t="s">
        <v>251</v>
      </c>
      <c r="U115" s="196"/>
      <c r="V115" s="196"/>
      <c r="W115" s="196"/>
      <c r="X115" s="196"/>
      <c r="Y115" s="196"/>
      <c r="Z115" s="196"/>
      <c r="AA115" s="196"/>
      <c r="AB115" s="196"/>
      <c r="AC115" s="196"/>
      <c r="AD115" s="196"/>
      <c r="AE115" s="196"/>
    </row>
    <row r="116" s="2" customFormat="1" ht="22.8" customHeight="1">
      <c r="A116" s="39"/>
      <c r="B116" s="40"/>
      <c r="C116" s="108" t="s">
        <v>252</v>
      </c>
      <c r="D116" s="41"/>
      <c r="E116" s="41"/>
      <c r="F116" s="41"/>
      <c r="G116" s="41"/>
      <c r="H116" s="41"/>
      <c r="I116" s="41"/>
      <c r="J116" s="202">
        <f>BK116</f>
        <v>0</v>
      </c>
      <c r="K116" s="41"/>
      <c r="L116" s="45"/>
      <c r="M116" s="104"/>
      <c r="N116" s="203"/>
      <c r="O116" s="105"/>
      <c r="P116" s="204">
        <f>SUM(P117:P162)</f>
        <v>0</v>
      </c>
      <c r="Q116" s="105"/>
      <c r="R116" s="204">
        <f>SUM(R117:R162)</f>
        <v>0</v>
      </c>
      <c r="S116" s="105"/>
      <c r="T116" s="205">
        <f>SUM(T117:T162)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72</v>
      </c>
      <c r="AU116" s="18" t="s">
        <v>238</v>
      </c>
      <c r="BK116" s="206">
        <f>SUM(BK117:BK162)</f>
        <v>0</v>
      </c>
    </row>
    <row r="117" s="2" customFormat="1" ht="37.8" customHeight="1">
      <c r="A117" s="39"/>
      <c r="B117" s="40"/>
      <c r="C117" s="207" t="s">
        <v>80</v>
      </c>
      <c r="D117" s="207" t="s">
        <v>253</v>
      </c>
      <c r="E117" s="208" t="s">
        <v>2467</v>
      </c>
      <c r="F117" s="209" t="s">
        <v>2468</v>
      </c>
      <c r="G117" s="210" t="s">
        <v>282</v>
      </c>
      <c r="H117" s="211">
        <v>50</v>
      </c>
      <c r="I117" s="212"/>
      <c r="J117" s="213">
        <f>ROUND(I117*H117,2)</f>
        <v>0</v>
      </c>
      <c r="K117" s="209" t="s">
        <v>257</v>
      </c>
      <c r="L117" s="214"/>
      <c r="M117" s="215" t="s">
        <v>1</v>
      </c>
      <c r="N117" s="216" t="s">
        <v>38</v>
      </c>
      <c r="O117" s="92"/>
      <c r="P117" s="217">
        <f>O117*H117</f>
        <v>0</v>
      </c>
      <c r="Q117" s="217">
        <v>0</v>
      </c>
      <c r="R117" s="217">
        <f>Q117*H117</f>
        <v>0</v>
      </c>
      <c r="S117" s="217">
        <v>0</v>
      </c>
      <c r="T117" s="218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19" t="s">
        <v>284</v>
      </c>
      <c r="AT117" s="219" t="s">
        <v>253</v>
      </c>
      <c r="AU117" s="219" t="s">
        <v>73</v>
      </c>
      <c r="AY117" s="18" t="s">
        <v>258</v>
      </c>
      <c r="BE117" s="220">
        <f>IF(N117="základní",J117,0)</f>
        <v>0</v>
      </c>
      <c r="BF117" s="220">
        <f>IF(N117="snížená",J117,0)</f>
        <v>0</v>
      </c>
      <c r="BG117" s="220">
        <f>IF(N117="zákl. přenesená",J117,0)</f>
        <v>0</v>
      </c>
      <c r="BH117" s="220">
        <f>IF(N117="sníž. přenesená",J117,0)</f>
        <v>0</v>
      </c>
      <c r="BI117" s="220">
        <f>IF(N117="nulová",J117,0)</f>
        <v>0</v>
      </c>
      <c r="BJ117" s="18" t="s">
        <v>80</v>
      </c>
      <c r="BK117" s="220">
        <f>ROUND(I117*H117,2)</f>
        <v>0</v>
      </c>
      <c r="BL117" s="18" t="s">
        <v>124</v>
      </c>
      <c r="BM117" s="219" t="s">
        <v>82</v>
      </c>
    </row>
    <row r="118" s="2" customFormat="1" ht="24.15" customHeight="1">
      <c r="A118" s="39"/>
      <c r="B118" s="40"/>
      <c r="C118" s="207" t="s">
        <v>82</v>
      </c>
      <c r="D118" s="207" t="s">
        <v>253</v>
      </c>
      <c r="E118" s="208" t="s">
        <v>2469</v>
      </c>
      <c r="F118" s="209" t="s">
        <v>2470</v>
      </c>
      <c r="G118" s="210" t="s">
        <v>282</v>
      </c>
      <c r="H118" s="211">
        <v>30</v>
      </c>
      <c r="I118" s="212"/>
      <c r="J118" s="213">
        <f>ROUND(I118*H118,2)</f>
        <v>0</v>
      </c>
      <c r="K118" s="209" t="s">
        <v>257</v>
      </c>
      <c r="L118" s="214"/>
      <c r="M118" s="215" t="s">
        <v>1</v>
      </c>
      <c r="N118" s="216" t="s">
        <v>38</v>
      </c>
      <c r="O118" s="92"/>
      <c r="P118" s="217">
        <f>O118*H118</f>
        <v>0</v>
      </c>
      <c r="Q118" s="217">
        <v>0</v>
      </c>
      <c r="R118" s="217">
        <f>Q118*H118</f>
        <v>0</v>
      </c>
      <c r="S118" s="217">
        <v>0</v>
      </c>
      <c r="T118" s="218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9" t="s">
        <v>284</v>
      </c>
      <c r="AT118" s="219" t="s">
        <v>253</v>
      </c>
      <c r="AU118" s="219" t="s">
        <v>73</v>
      </c>
      <c r="AY118" s="18" t="s">
        <v>258</v>
      </c>
      <c r="BE118" s="220">
        <f>IF(N118="základní",J118,0)</f>
        <v>0</v>
      </c>
      <c r="BF118" s="220">
        <f>IF(N118="snížená",J118,0)</f>
        <v>0</v>
      </c>
      <c r="BG118" s="220">
        <f>IF(N118="zákl. přenesená",J118,0)</f>
        <v>0</v>
      </c>
      <c r="BH118" s="220">
        <f>IF(N118="sníž. přenesená",J118,0)</f>
        <v>0</v>
      </c>
      <c r="BI118" s="220">
        <f>IF(N118="nulová",J118,0)</f>
        <v>0</v>
      </c>
      <c r="BJ118" s="18" t="s">
        <v>80</v>
      </c>
      <c r="BK118" s="220">
        <f>ROUND(I118*H118,2)</f>
        <v>0</v>
      </c>
      <c r="BL118" s="18" t="s">
        <v>124</v>
      </c>
      <c r="BM118" s="219" t="s">
        <v>124</v>
      </c>
    </row>
    <row r="119" s="2" customFormat="1" ht="55.5" customHeight="1">
      <c r="A119" s="39"/>
      <c r="B119" s="40"/>
      <c r="C119" s="207" t="s">
        <v>99</v>
      </c>
      <c r="D119" s="207" t="s">
        <v>253</v>
      </c>
      <c r="E119" s="208" t="s">
        <v>2471</v>
      </c>
      <c r="F119" s="209" t="s">
        <v>2472</v>
      </c>
      <c r="G119" s="210" t="s">
        <v>256</v>
      </c>
      <c r="H119" s="211">
        <v>2</v>
      </c>
      <c r="I119" s="212"/>
      <c r="J119" s="213">
        <f>ROUND(I119*H119,2)</f>
        <v>0</v>
      </c>
      <c r="K119" s="209" t="s">
        <v>257</v>
      </c>
      <c r="L119" s="214"/>
      <c r="M119" s="215" t="s">
        <v>1</v>
      </c>
      <c r="N119" s="216" t="s">
        <v>38</v>
      </c>
      <c r="O119" s="92"/>
      <c r="P119" s="217">
        <f>O119*H119</f>
        <v>0</v>
      </c>
      <c r="Q119" s="217">
        <v>0</v>
      </c>
      <c r="R119" s="217">
        <f>Q119*H119</f>
        <v>0</v>
      </c>
      <c r="S119" s="217">
        <v>0</v>
      </c>
      <c r="T119" s="218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9" t="s">
        <v>284</v>
      </c>
      <c r="AT119" s="219" t="s">
        <v>253</v>
      </c>
      <c r="AU119" s="219" t="s">
        <v>73</v>
      </c>
      <c r="AY119" s="18" t="s">
        <v>258</v>
      </c>
      <c r="BE119" s="220">
        <f>IF(N119="základní",J119,0)</f>
        <v>0</v>
      </c>
      <c r="BF119" s="220">
        <f>IF(N119="snížená",J119,0)</f>
        <v>0</v>
      </c>
      <c r="BG119" s="220">
        <f>IF(N119="zákl. přenesená",J119,0)</f>
        <v>0</v>
      </c>
      <c r="BH119" s="220">
        <f>IF(N119="sníž. přenesená",J119,0)</f>
        <v>0</v>
      </c>
      <c r="BI119" s="220">
        <f>IF(N119="nulová",J119,0)</f>
        <v>0</v>
      </c>
      <c r="BJ119" s="18" t="s">
        <v>80</v>
      </c>
      <c r="BK119" s="220">
        <f>ROUND(I119*H119,2)</f>
        <v>0</v>
      </c>
      <c r="BL119" s="18" t="s">
        <v>124</v>
      </c>
      <c r="BM119" s="219" t="s">
        <v>275</v>
      </c>
    </row>
    <row r="120" s="2" customFormat="1" ht="37.8" customHeight="1">
      <c r="A120" s="39"/>
      <c r="B120" s="40"/>
      <c r="C120" s="207" t="s">
        <v>124</v>
      </c>
      <c r="D120" s="207" t="s">
        <v>253</v>
      </c>
      <c r="E120" s="208" t="s">
        <v>2473</v>
      </c>
      <c r="F120" s="209" t="s">
        <v>2474</v>
      </c>
      <c r="G120" s="210" t="s">
        <v>256</v>
      </c>
      <c r="H120" s="211">
        <v>1</v>
      </c>
      <c r="I120" s="212"/>
      <c r="J120" s="213">
        <f>ROUND(I120*H120,2)</f>
        <v>0</v>
      </c>
      <c r="K120" s="209" t="s">
        <v>257</v>
      </c>
      <c r="L120" s="214"/>
      <c r="M120" s="215" t="s">
        <v>1</v>
      </c>
      <c r="N120" s="216" t="s">
        <v>38</v>
      </c>
      <c r="O120" s="92"/>
      <c r="P120" s="217">
        <f>O120*H120</f>
        <v>0</v>
      </c>
      <c r="Q120" s="217">
        <v>0</v>
      </c>
      <c r="R120" s="217">
        <f>Q120*H120</f>
        <v>0</v>
      </c>
      <c r="S120" s="217">
        <v>0</v>
      </c>
      <c r="T120" s="218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9" t="s">
        <v>284</v>
      </c>
      <c r="AT120" s="219" t="s">
        <v>253</v>
      </c>
      <c r="AU120" s="219" t="s">
        <v>73</v>
      </c>
      <c r="AY120" s="18" t="s">
        <v>258</v>
      </c>
      <c r="BE120" s="220">
        <f>IF(N120="základní",J120,0)</f>
        <v>0</v>
      </c>
      <c r="BF120" s="220">
        <f>IF(N120="snížená",J120,0)</f>
        <v>0</v>
      </c>
      <c r="BG120" s="220">
        <f>IF(N120="zákl. přenesená",J120,0)</f>
        <v>0</v>
      </c>
      <c r="BH120" s="220">
        <f>IF(N120="sníž. přenesená",J120,0)</f>
        <v>0</v>
      </c>
      <c r="BI120" s="220">
        <f>IF(N120="nulová",J120,0)</f>
        <v>0</v>
      </c>
      <c r="BJ120" s="18" t="s">
        <v>80</v>
      </c>
      <c r="BK120" s="220">
        <f>ROUND(I120*H120,2)</f>
        <v>0</v>
      </c>
      <c r="BL120" s="18" t="s">
        <v>124</v>
      </c>
      <c r="BM120" s="219" t="s">
        <v>284</v>
      </c>
    </row>
    <row r="121" s="2" customFormat="1" ht="33" customHeight="1">
      <c r="A121" s="39"/>
      <c r="B121" s="40"/>
      <c r="C121" s="207" t="s">
        <v>271</v>
      </c>
      <c r="D121" s="207" t="s">
        <v>253</v>
      </c>
      <c r="E121" s="208" t="s">
        <v>2475</v>
      </c>
      <c r="F121" s="209" t="s">
        <v>2476</v>
      </c>
      <c r="G121" s="210" t="s">
        <v>282</v>
      </c>
      <c r="H121" s="211">
        <v>12</v>
      </c>
      <c r="I121" s="212"/>
      <c r="J121" s="213">
        <f>ROUND(I121*H121,2)</f>
        <v>0</v>
      </c>
      <c r="K121" s="209" t="s">
        <v>257</v>
      </c>
      <c r="L121" s="214"/>
      <c r="M121" s="215" t="s">
        <v>1</v>
      </c>
      <c r="N121" s="216" t="s">
        <v>38</v>
      </c>
      <c r="O121" s="92"/>
      <c r="P121" s="217">
        <f>O121*H121</f>
        <v>0</v>
      </c>
      <c r="Q121" s="217">
        <v>0</v>
      </c>
      <c r="R121" s="217">
        <f>Q121*H121</f>
        <v>0</v>
      </c>
      <c r="S121" s="217">
        <v>0</v>
      </c>
      <c r="T121" s="21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9" t="s">
        <v>284</v>
      </c>
      <c r="AT121" s="219" t="s">
        <v>253</v>
      </c>
      <c r="AU121" s="219" t="s">
        <v>73</v>
      </c>
      <c r="AY121" s="18" t="s">
        <v>258</v>
      </c>
      <c r="BE121" s="220">
        <f>IF(N121="základní",J121,0)</f>
        <v>0</v>
      </c>
      <c r="BF121" s="220">
        <f>IF(N121="snížená",J121,0)</f>
        <v>0</v>
      </c>
      <c r="BG121" s="220">
        <f>IF(N121="zákl. přenesená",J121,0)</f>
        <v>0</v>
      </c>
      <c r="BH121" s="220">
        <f>IF(N121="sníž. přenesená",J121,0)</f>
        <v>0</v>
      </c>
      <c r="BI121" s="220">
        <f>IF(N121="nulová",J121,0)</f>
        <v>0</v>
      </c>
      <c r="BJ121" s="18" t="s">
        <v>80</v>
      </c>
      <c r="BK121" s="220">
        <f>ROUND(I121*H121,2)</f>
        <v>0</v>
      </c>
      <c r="BL121" s="18" t="s">
        <v>124</v>
      </c>
      <c r="BM121" s="219" t="s">
        <v>292</v>
      </c>
    </row>
    <row r="122" s="2" customFormat="1" ht="66.75" customHeight="1">
      <c r="A122" s="39"/>
      <c r="B122" s="40"/>
      <c r="C122" s="207" t="s">
        <v>275</v>
      </c>
      <c r="D122" s="207" t="s">
        <v>253</v>
      </c>
      <c r="E122" s="208" t="s">
        <v>2477</v>
      </c>
      <c r="F122" s="209" t="s">
        <v>2478</v>
      </c>
      <c r="G122" s="210" t="s">
        <v>256</v>
      </c>
      <c r="H122" s="211">
        <v>1</v>
      </c>
      <c r="I122" s="212"/>
      <c r="J122" s="213">
        <f>ROUND(I122*H122,2)</f>
        <v>0</v>
      </c>
      <c r="K122" s="209" t="s">
        <v>257</v>
      </c>
      <c r="L122" s="214"/>
      <c r="M122" s="215" t="s">
        <v>1</v>
      </c>
      <c r="N122" s="216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284</v>
      </c>
      <c r="AT122" s="219" t="s">
        <v>253</v>
      </c>
      <c r="AU122" s="219" t="s">
        <v>73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124</v>
      </c>
      <c r="BM122" s="219" t="s">
        <v>8</v>
      </c>
    </row>
    <row r="123" s="2" customFormat="1">
      <c r="A123" s="39"/>
      <c r="B123" s="40"/>
      <c r="C123" s="41"/>
      <c r="D123" s="261" t="s">
        <v>696</v>
      </c>
      <c r="E123" s="41"/>
      <c r="F123" s="292" t="s">
        <v>2479</v>
      </c>
      <c r="G123" s="41"/>
      <c r="H123" s="41"/>
      <c r="I123" s="293"/>
      <c r="J123" s="41"/>
      <c r="K123" s="41"/>
      <c r="L123" s="45"/>
      <c r="M123" s="294"/>
      <c r="N123" s="295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696</v>
      </c>
      <c r="AU123" s="18" t="s">
        <v>73</v>
      </c>
    </row>
    <row r="124" s="2" customFormat="1" ht="66.75" customHeight="1">
      <c r="A124" s="39"/>
      <c r="B124" s="40"/>
      <c r="C124" s="207" t="s">
        <v>279</v>
      </c>
      <c r="D124" s="207" t="s">
        <v>253</v>
      </c>
      <c r="E124" s="208" t="s">
        <v>2480</v>
      </c>
      <c r="F124" s="209" t="s">
        <v>2481</v>
      </c>
      <c r="G124" s="210" t="s">
        <v>256</v>
      </c>
      <c r="H124" s="211">
        <v>1</v>
      </c>
      <c r="I124" s="212"/>
      <c r="J124" s="213">
        <f>ROUND(I124*H124,2)</f>
        <v>0</v>
      </c>
      <c r="K124" s="209" t="s">
        <v>257</v>
      </c>
      <c r="L124" s="214"/>
      <c r="M124" s="215" t="s">
        <v>1</v>
      </c>
      <c r="N124" s="216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284</v>
      </c>
      <c r="AT124" s="219" t="s">
        <v>253</v>
      </c>
      <c r="AU124" s="219" t="s">
        <v>73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124</v>
      </c>
      <c r="BM124" s="219" t="s">
        <v>307</v>
      </c>
    </row>
    <row r="125" s="2" customFormat="1">
      <c r="A125" s="39"/>
      <c r="B125" s="40"/>
      <c r="C125" s="41"/>
      <c r="D125" s="261" t="s">
        <v>696</v>
      </c>
      <c r="E125" s="41"/>
      <c r="F125" s="292" t="s">
        <v>2482</v>
      </c>
      <c r="G125" s="41"/>
      <c r="H125" s="41"/>
      <c r="I125" s="293"/>
      <c r="J125" s="41"/>
      <c r="K125" s="41"/>
      <c r="L125" s="45"/>
      <c r="M125" s="294"/>
      <c r="N125" s="295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696</v>
      </c>
      <c r="AU125" s="18" t="s">
        <v>73</v>
      </c>
    </row>
    <row r="126" s="2" customFormat="1" ht="66.75" customHeight="1">
      <c r="A126" s="39"/>
      <c r="B126" s="40"/>
      <c r="C126" s="207" t="s">
        <v>284</v>
      </c>
      <c r="D126" s="207" t="s">
        <v>253</v>
      </c>
      <c r="E126" s="208" t="s">
        <v>2483</v>
      </c>
      <c r="F126" s="209" t="s">
        <v>2484</v>
      </c>
      <c r="G126" s="210" t="s">
        <v>256</v>
      </c>
      <c r="H126" s="211">
        <v>1</v>
      </c>
      <c r="I126" s="212"/>
      <c r="J126" s="213">
        <f>ROUND(I126*H126,2)</f>
        <v>0</v>
      </c>
      <c r="K126" s="209" t="s">
        <v>257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284</v>
      </c>
      <c r="AT126" s="219" t="s">
        <v>253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124</v>
      </c>
      <c r="BM126" s="219" t="s">
        <v>316</v>
      </c>
    </row>
    <row r="127" s="2" customFormat="1">
      <c r="A127" s="39"/>
      <c r="B127" s="40"/>
      <c r="C127" s="41"/>
      <c r="D127" s="261" t="s">
        <v>696</v>
      </c>
      <c r="E127" s="41"/>
      <c r="F127" s="292" t="s">
        <v>2485</v>
      </c>
      <c r="G127" s="41"/>
      <c r="H127" s="41"/>
      <c r="I127" s="293"/>
      <c r="J127" s="41"/>
      <c r="K127" s="41"/>
      <c r="L127" s="45"/>
      <c r="M127" s="294"/>
      <c r="N127" s="295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696</v>
      </c>
      <c r="AU127" s="18" t="s">
        <v>73</v>
      </c>
    </row>
    <row r="128" s="2" customFormat="1" ht="66.75" customHeight="1">
      <c r="A128" s="39"/>
      <c r="B128" s="40"/>
      <c r="C128" s="207" t="s">
        <v>288</v>
      </c>
      <c r="D128" s="207" t="s">
        <v>253</v>
      </c>
      <c r="E128" s="208" t="s">
        <v>2486</v>
      </c>
      <c r="F128" s="209" t="s">
        <v>2487</v>
      </c>
      <c r="G128" s="210" t="s">
        <v>256</v>
      </c>
      <c r="H128" s="211">
        <v>2</v>
      </c>
      <c r="I128" s="212"/>
      <c r="J128" s="213">
        <f>ROUND(I128*H128,2)</f>
        <v>0</v>
      </c>
      <c r="K128" s="209" t="s">
        <v>257</v>
      </c>
      <c r="L128" s="214"/>
      <c r="M128" s="215" t="s">
        <v>1</v>
      </c>
      <c r="N128" s="216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284</v>
      </c>
      <c r="AT128" s="219" t="s">
        <v>253</v>
      </c>
      <c r="AU128" s="219" t="s">
        <v>73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124</v>
      </c>
      <c r="BM128" s="219" t="s">
        <v>324</v>
      </c>
    </row>
    <row r="129" s="2" customFormat="1">
      <c r="A129" s="39"/>
      <c r="B129" s="40"/>
      <c r="C129" s="41"/>
      <c r="D129" s="261" t="s">
        <v>696</v>
      </c>
      <c r="E129" s="41"/>
      <c r="F129" s="292" t="s">
        <v>2488</v>
      </c>
      <c r="G129" s="41"/>
      <c r="H129" s="41"/>
      <c r="I129" s="293"/>
      <c r="J129" s="41"/>
      <c r="K129" s="41"/>
      <c r="L129" s="45"/>
      <c r="M129" s="294"/>
      <c r="N129" s="29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696</v>
      </c>
      <c r="AU129" s="18" t="s">
        <v>73</v>
      </c>
    </row>
    <row r="130" s="2" customFormat="1" ht="62.7" customHeight="1">
      <c r="A130" s="39"/>
      <c r="B130" s="40"/>
      <c r="C130" s="207" t="s">
        <v>292</v>
      </c>
      <c r="D130" s="207" t="s">
        <v>253</v>
      </c>
      <c r="E130" s="208" t="s">
        <v>2489</v>
      </c>
      <c r="F130" s="209" t="s">
        <v>2490</v>
      </c>
      <c r="G130" s="210" t="s">
        <v>256</v>
      </c>
      <c r="H130" s="211">
        <v>7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284</v>
      </c>
      <c r="AT130" s="219" t="s">
        <v>253</v>
      </c>
      <c r="AU130" s="219" t="s">
        <v>73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124</v>
      </c>
      <c r="BM130" s="219" t="s">
        <v>332</v>
      </c>
    </row>
    <row r="131" s="2" customFormat="1">
      <c r="A131" s="39"/>
      <c r="B131" s="40"/>
      <c r="C131" s="41"/>
      <c r="D131" s="261" t="s">
        <v>696</v>
      </c>
      <c r="E131" s="41"/>
      <c r="F131" s="292" t="s">
        <v>2491</v>
      </c>
      <c r="G131" s="41"/>
      <c r="H131" s="41"/>
      <c r="I131" s="293"/>
      <c r="J131" s="41"/>
      <c r="K131" s="41"/>
      <c r="L131" s="45"/>
      <c r="M131" s="294"/>
      <c r="N131" s="29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696</v>
      </c>
      <c r="AU131" s="18" t="s">
        <v>73</v>
      </c>
    </row>
    <row r="132" s="2" customFormat="1" ht="66.75" customHeight="1">
      <c r="A132" s="39"/>
      <c r="B132" s="40"/>
      <c r="C132" s="207" t="s">
        <v>296</v>
      </c>
      <c r="D132" s="207" t="s">
        <v>253</v>
      </c>
      <c r="E132" s="208" t="s">
        <v>2492</v>
      </c>
      <c r="F132" s="209" t="s">
        <v>2493</v>
      </c>
      <c r="G132" s="210" t="s">
        <v>256</v>
      </c>
      <c r="H132" s="211">
        <v>1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284</v>
      </c>
      <c r="AT132" s="219" t="s">
        <v>253</v>
      </c>
      <c r="AU132" s="219" t="s">
        <v>73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124</v>
      </c>
      <c r="BM132" s="219" t="s">
        <v>339</v>
      </c>
    </row>
    <row r="133" s="2" customFormat="1">
      <c r="A133" s="39"/>
      <c r="B133" s="40"/>
      <c r="C133" s="41"/>
      <c r="D133" s="261" t="s">
        <v>696</v>
      </c>
      <c r="E133" s="41"/>
      <c r="F133" s="292" t="s">
        <v>2494</v>
      </c>
      <c r="G133" s="41"/>
      <c r="H133" s="41"/>
      <c r="I133" s="293"/>
      <c r="J133" s="41"/>
      <c r="K133" s="41"/>
      <c r="L133" s="45"/>
      <c r="M133" s="294"/>
      <c r="N133" s="29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696</v>
      </c>
      <c r="AU133" s="18" t="s">
        <v>73</v>
      </c>
    </row>
    <row r="134" s="2" customFormat="1" ht="37.8" customHeight="1">
      <c r="A134" s="39"/>
      <c r="B134" s="40"/>
      <c r="C134" s="221" t="s">
        <v>8</v>
      </c>
      <c r="D134" s="221" t="s">
        <v>260</v>
      </c>
      <c r="E134" s="222" t="s">
        <v>1839</v>
      </c>
      <c r="F134" s="223" t="s">
        <v>1840</v>
      </c>
      <c r="G134" s="224" t="s">
        <v>256</v>
      </c>
      <c r="H134" s="225">
        <v>24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124</v>
      </c>
      <c r="AT134" s="219" t="s">
        <v>260</v>
      </c>
      <c r="AU134" s="219" t="s">
        <v>73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124</v>
      </c>
      <c r="BM134" s="219" t="s">
        <v>347</v>
      </c>
    </row>
    <row r="135" s="2" customFormat="1" ht="24.15" customHeight="1">
      <c r="A135" s="39"/>
      <c r="B135" s="40"/>
      <c r="C135" s="221" t="s">
        <v>303</v>
      </c>
      <c r="D135" s="221" t="s">
        <v>260</v>
      </c>
      <c r="E135" s="222" t="s">
        <v>2495</v>
      </c>
      <c r="F135" s="223" t="s">
        <v>2496</v>
      </c>
      <c r="G135" s="224" t="s">
        <v>256</v>
      </c>
      <c r="H135" s="225">
        <v>1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124</v>
      </c>
      <c r="AT135" s="219" t="s">
        <v>260</v>
      </c>
      <c r="AU135" s="219" t="s">
        <v>73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124</v>
      </c>
      <c r="BM135" s="219" t="s">
        <v>355</v>
      </c>
    </row>
    <row r="136" s="2" customFormat="1" ht="24.15" customHeight="1">
      <c r="A136" s="39"/>
      <c r="B136" s="40"/>
      <c r="C136" s="221" t="s">
        <v>307</v>
      </c>
      <c r="D136" s="221" t="s">
        <v>260</v>
      </c>
      <c r="E136" s="222" t="s">
        <v>2497</v>
      </c>
      <c r="F136" s="223" t="s">
        <v>2498</v>
      </c>
      <c r="G136" s="224" t="s">
        <v>282</v>
      </c>
      <c r="H136" s="225">
        <v>6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124</v>
      </c>
      <c r="AT136" s="219" t="s">
        <v>260</v>
      </c>
      <c r="AU136" s="219" t="s">
        <v>73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124</v>
      </c>
      <c r="BM136" s="219" t="s">
        <v>363</v>
      </c>
    </row>
    <row r="137" s="2" customFormat="1" ht="21.75" customHeight="1">
      <c r="A137" s="39"/>
      <c r="B137" s="40"/>
      <c r="C137" s="221" t="s">
        <v>311</v>
      </c>
      <c r="D137" s="221" t="s">
        <v>260</v>
      </c>
      <c r="E137" s="222" t="s">
        <v>2499</v>
      </c>
      <c r="F137" s="223" t="s">
        <v>2500</v>
      </c>
      <c r="G137" s="224" t="s">
        <v>256</v>
      </c>
      <c r="H137" s="225">
        <v>1</v>
      </c>
      <c r="I137" s="226"/>
      <c r="J137" s="227">
        <f>ROUND(I137*H137,2)</f>
        <v>0</v>
      </c>
      <c r="K137" s="223" t="s">
        <v>257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124</v>
      </c>
      <c r="AT137" s="219" t="s">
        <v>260</v>
      </c>
      <c r="AU137" s="219" t="s">
        <v>73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124</v>
      </c>
      <c r="BM137" s="219" t="s">
        <v>371</v>
      </c>
    </row>
    <row r="138" s="2" customFormat="1" ht="24.15" customHeight="1">
      <c r="A138" s="39"/>
      <c r="B138" s="40"/>
      <c r="C138" s="221" t="s">
        <v>316</v>
      </c>
      <c r="D138" s="221" t="s">
        <v>260</v>
      </c>
      <c r="E138" s="222" t="s">
        <v>2501</v>
      </c>
      <c r="F138" s="223" t="s">
        <v>2502</v>
      </c>
      <c r="G138" s="224" t="s">
        <v>256</v>
      </c>
      <c r="H138" s="225">
        <v>1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124</v>
      </c>
      <c r="AT138" s="219" t="s">
        <v>260</v>
      </c>
      <c r="AU138" s="219" t="s">
        <v>73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124</v>
      </c>
      <c r="BM138" s="219" t="s">
        <v>379</v>
      </c>
    </row>
    <row r="139" s="2" customFormat="1" ht="24.15" customHeight="1">
      <c r="A139" s="39"/>
      <c r="B139" s="40"/>
      <c r="C139" s="221" t="s">
        <v>320</v>
      </c>
      <c r="D139" s="221" t="s">
        <v>260</v>
      </c>
      <c r="E139" s="222" t="s">
        <v>2503</v>
      </c>
      <c r="F139" s="223" t="s">
        <v>2504</v>
      </c>
      <c r="G139" s="224" t="s">
        <v>256</v>
      </c>
      <c r="H139" s="225">
        <v>54</v>
      </c>
      <c r="I139" s="226"/>
      <c r="J139" s="227">
        <f>ROUND(I139*H139,2)</f>
        <v>0</v>
      </c>
      <c r="K139" s="223" t="s">
        <v>257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124</v>
      </c>
      <c r="AT139" s="219" t="s">
        <v>260</v>
      </c>
      <c r="AU139" s="219" t="s">
        <v>73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124</v>
      </c>
      <c r="BM139" s="219" t="s">
        <v>387</v>
      </c>
    </row>
    <row r="140" s="2" customFormat="1" ht="21.75" customHeight="1">
      <c r="A140" s="39"/>
      <c r="B140" s="40"/>
      <c r="C140" s="221" t="s">
        <v>324</v>
      </c>
      <c r="D140" s="221" t="s">
        <v>260</v>
      </c>
      <c r="E140" s="222" t="s">
        <v>2505</v>
      </c>
      <c r="F140" s="223" t="s">
        <v>2506</v>
      </c>
      <c r="G140" s="224" t="s">
        <v>694</v>
      </c>
      <c r="H140" s="225">
        <v>8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124</v>
      </c>
      <c r="AT140" s="219" t="s">
        <v>260</v>
      </c>
      <c r="AU140" s="219" t="s">
        <v>73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124</v>
      </c>
      <c r="BM140" s="219" t="s">
        <v>395</v>
      </c>
    </row>
    <row r="141" s="2" customFormat="1" ht="33" customHeight="1">
      <c r="A141" s="39"/>
      <c r="B141" s="40"/>
      <c r="C141" s="221" t="s">
        <v>328</v>
      </c>
      <c r="D141" s="221" t="s">
        <v>260</v>
      </c>
      <c r="E141" s="222" t="s">
        <v>2507</v>
      </c>
      <c r="F141" s="223" t="s">
        <v>2508</v>
      </c>
      <c r="G141" s="224" t="s">
        <v>256</v>
      </c>
      <c r="H141" s="225">
        <v>1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124</v>
      </c>
      <c r="AT141" s="219" t="s">
        <v>260</v>
      </c>
      <c r="AU141" s="219" t="s">
        <v>73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124</v>
      </c>
      <c r="BM141" s="219" t="s">
        <v>401</v>
      </c>
    </row>
    <row r="142" s="2" customFormat="1" ht="33" customHeight="1">
      <c r="A142" s="39"/>
      <c r="B142" s="40"/>
      <c r="C142" s="221" t="s">
        <v>332</v>
      </c>
      <c r="D142" s="221" t="s">
        <v>260</v>
      </c>
      <c r="E142" s="222" t="s">
        <v>2509</v>
      </c>
      <c r="F142" s="223" t="s">
        <v>2510</v>
      </c>
      <c r="G142" s="224" t="s">
        <v>256</v>
      </c>
      <c r="H142" s="225">
        <v>7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124</v>
      </c>
      <c r="AT142" s="219" t="s">
        <v>260</v>
      </c>
      <c r="AU142" s="219" t="s">
        <v>73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124</v>
      </c>
      <c r="BM142" s="219" t="s">
        <v>409</v>
      </c>
    </row>
    <row r="143" s="2" customFormat="1" ht="33" customHeight="1">
      <c r="A143" s="39"/>
      <c r="B143" s="40"/>
      <c r="C143" s="221" t="s">
        <v>7</v>
      </c>
      <c r="D143" s="221" t="s">
        <v>260</v>
      </c>
      <c r="E143" s="222" t="s">
        <v>2511</v>
      </c>
      <c r="F143" s="223" t="s">
        <v>2512</v>
      </c>
      <c r="G143" s="224" t="s">
        <v>256</v>
      </c>
      <c r="H143" s="225">
        <v>1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124</v>
      </c>
      <c r="AT143" s="219" t="s">
        <v>260</v>
      </c>
      <c r="AU143" s="219" t="s">
        <v>73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124</v>
      </c>
      <c r="BM143" s="219" t="s">
        <v>417</v>
      </c>
    </row>
    <row r="144" s="2" customFormat="1" ht="33" customHeight="1">
      <c r="A144" s="39"/>
      <c r="B144" s="40"/>
      <c r="C144" s="221" t="s">
        <v>339</v>
      </c>
      <c r="D144" s="221" t="s">
        <v>260</v>
      </c>
      <c r="E144" s="222" t="s">
        <v>2513</v>
      </c>
      <c r="F144" s="223" t="s">
        <v>2514</v>
      </c>
      <c r="G144" s="224" t="s">
        <v>256</v>
      </c>
      <c r="H144" s="225">
        <v>1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124</v>
      </c>
      <c r="AT144" s="219" t="s">
        <v>260</v>
      </c>
      <c r="AU144" s="219" t="s">
        <v>73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124</v>
      </c>
      <c r="BM144" s="219" t="s">
        <v>427</v>
      </c>
    </row>
    <row r="145" s="2" customFormat="1" ht="49.05" customHeight="1">
      <c r="A145" s="39"/>
      <c r="B145" s="40"/>
      <c r="C145" s="221" t="s">
        <v>343</v>
      </c>
      <c r="D145" s="221" t="s">
        <v>260</v>
      </c>
      <c r="E145" s="222" t="s">
        <v>2515</v>
      </c>
      <c r="F145" s="223" t="s">
        <v>2516</v>
      </c>
      <c r="G145" s="224" t="s">
        <v>256</v>
      </c>
      <c r="H145" s="225">
        <v>7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124</v>
      </c>
      <c r="AT145" s="219" t="s">
        <v>260</v>
      </c>
      <c r="AU145" s="219" t="s">
        <v>73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124</v>
      </c>
      <c r="BM145" s="219" t="s">
        <v>436</v>
      </c>
    </row>
    <row r="146" s="2" customFormat="1" ht="33" customHeight="1">
      <c r="A146" s="39"/>
      <c r="B146" s="40"/>
      <c r="C146" s="221" t="s">
        <v>347</v>
      </c>
      <c r="D146" s="221" t="s">
        <v>260</v>
      </c>
      <c r="E146" s="222" t="s">
        <v>2517</v>
      </c>
      <c r="F146" s="223" t="s">
        <v>2518</v>
      </c>
      <c r="G146" s="224" t="s">
        <v>256</v>
      </c>
      <c r="H146" s="225">
        <v>1</v>
      </c>
      <c r="I146" s="226"/>
      <c r="J146" s="227">
        <f>ROUND(I146*H146,2)</f>
        <v>0</v>
      </c>
      <c r="K146" s="223" t="s">
        <v>257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124</v>
      </c>
      <c r="AT146" s="219" t="s">
        <v>260</v>
      </c>
      <c r="AU146" s="219" t="s">
        <v>73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124</v>
      </c>
      <c r="BM146" s="219" t="s">
        <v>445</v>
      </c>
    </row>
    <row r="147" s="2" customFormat="1" ht="33" customHeight="1">
      <c r="A147" s="39"/>
      <c r="B147" s="40"/>
      <c r="C147" s="221" t="s">
        <v>351</v>
      </c>
      <c r="D147" s="221" t="s">
        <v>260</v>
      </c>
      <c r="E147" s="222" t="s">
        <v>2519</v>
      </c>
      <c r="F147" s="223" t="s">
        <v>2520</v>
      </c>
      <c r="G147" s="224" t="s">
        <v>256</v>
      </c>
      <c r="H147" s="225">
        <v>1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124</v>
      </c>
      <c r="AT147" s="219" t="s">
        <v>260</v>
      </c>
      <c r="AU147" s="219" t="s">
        <v>73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124</v>
      </c>
      <c r="BM147" s="219" t="s">
        <v>453</v>
      </c>
    </row>
    <row r="148" s="2" customFormat="1" ht="37.8" customHeight="1">
      <c r="A148" s="39"/>
      <c r="B148" s="40"/>
      <c r="C148" s="221" t="s">
        <v>355</v>
      </c>
      <c r="D148" s="221" t="s">
        <v>260</v>
      </c>
      <c r="E148" s="222" t="s">
        <v>2521</v>
      </c>
      <c r="F148" s="223" t="s">
        <v>2522</v>
      </c>
      <c r="G148" s="224" t="s">
        <v>256</v>
      </c>
      <c r="H148" s="225">
        <v>1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124</v>
      </c>
      <c r="AT148" s="219" t="s">
        <v>260</v>
      </c>
      <c r="AU148" s="219" t="s">
        <v>73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124</v>
      </c>
      <c r="BM148" s="219" t="s">
        <v>460</v>
      </c>
    </row>
    <row r="149" s="2" customFormat="1" ht="37.8" customHeight="1">
      <c r="A149" s="39"/>
      <c r="B149" s="40"/>
      <c r="C149" s="221" t="s">
        <v>359</v>
      </c>
      <c r="D149" s="221" t="s">
        <v>260</v>
      </c>
      <c r="E149" s="222" t="s">
        <v>2523</v>
      </c>
      <c r="F149" s="223" t="s">
        <v>2524</v>
      </c>
      <c r="G149" s="224" t="s">
        <v>256</v>
      </c>
      <c r="H149" s="225">
        <v>1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124</v>
      </c>
      <c r="AT149" s="219" t="s">
        <v>260</v>
      </c>
      <c r="AU149" s="219" t="s">
        <v>73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124</v>
      </c>
      <c r="BM149" s="219" t="s">
        <v>706</v>
      </c>
    </row>
    <row r="150" s="2" customFormat="1" ht="37.8" customHeight="1">
      <c r="A150" s="39"/>
      <c r="B150" s="40"/>
      <c r="C150" s="221" t="s">
        <v>363</v>
      </c>
      <c r="D150" s="221" t="s">
        <v>260</v>
      </c>
      <c r="E150" s="222" t="s">
        <v>2525</v>
      </c>
      <c r="F150" s="223" t="s">
        <v>2526</v>
      </c>
      <c r="G150" s="224" t="s">
        <v>256</v>
      </c>
      <c r="H150" s="225">
        <v>1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124</v>
      </c>
      <c r="AT150" s="219" t="s">
        <v>260</v>
      </c>
      <c r="AU150" s="219" t="s">
        <v>73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124</v>
      </c>
      <c r="BM150" s="219" t="s">
        <v>687</v>
      </c>
    </row>
    <row r="151" s="2" customFormat="1" ht="37.8" customHeight="1">
      <c r="A151" s="39"/>
      <c r="B151" s="40"/>
      <c r="C151" s="221" t="s">
        <v>367</v>
      </c>
      <c r="D151" s="221" t="s">
        <v>260</v>
      </c>
      <c r="E151" s="222" t="s">
        <v>2527</v>
      </c>
      <c r="F151" s="223" t="s">
        <v>2528</v>
      </c>
      <c r="G151" s="224" t="s">
        <v>256</v>
      </c>
      <c r="H151" s="225">
        <v>2</v>
      </c>
      <c r="I151" s="226"/>
      <c r="J151" s="227">
        <f>ROUND(I151*H151,2)</f>
        <v>0</v>
      </c>
      <c r="K151" s="223" t="s">
        <v>257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124</v>
      </c>
      <c r="AT151" s="219" t="s">
        <v>260</v>
      </c>
      <c r="AU151" s="219" t="s">
        <v>73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124</v>
      </c>
      <c r="BM151" s="219" t="s">
        <v>715</v>
      </c>
    </row>
    <row r="152" s="2" customFormat="1" ht="44.25" customHeight="1">
      <c r="A152" s="39"/>
      <c r="B152" s="40"/>
      <c r="C152" s="221" t="s">
        <v>371</v>
      </c>
      <c r="D152" s="221" t="s">
        <v>260</v>
      </c>
      <c r="E152" s="222" t="s">
        <v>2529</v>
      </c>
      <c r="F152" s="223" t="s">
        <v>2530</v>
      </c>
      <c r="G152" s="224" t="s">
        <v>256</v>
      </c>
      <c r="H152" s="225">
        <v>1</v>
      </c>
      <c r="I152" s="226"/>
      <c r="J152" s="227">
        <f>ROUND(I152*H152,2)</f>
        <v>0</v>
      </c>
      <c r="K152" s="223" t="s">
        <v>257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124</v>
      </c>
      <c r="AT152" s="219" t="s">
        <v>260</v>
      </c>
      <c r="AU152" s="219" t="s">
        <v>73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124</v>
      </c>
      <c r="BM152" s="219" t="s">
        <v>691</v>
      </c>
    </row>
    <row r="153" s="2" customFormat="1" ht="44.25" customHeight="1">
      <c r="A153" s="39"/>
      <c r="B153" s="40"/>
      <c r="C153" s="221" t="s">
        <v>375</v>
      </c>
      <c r="D153" s="221" t="s">
        <v>260</v>
      </c>
      <c r="E153" s="222" t="s">
        <v>2531</v>
      </c>
      <c r="F153" s="223" t="s">
        <v>2532</v>
      </c>
      <c r="G153" s="224" t="s">
        <v>256</v>
      </c>
      <c r="H153" s="225">
        <v>13</v>
      </c>
      <c r="I153" s="226"/>
      <c r="J153" s="227">
        <f>ROUND(I153*H153,2)</f>
        <v>0</v>
      </c>
      <c r="K153" s="223" t="s">
        <v>257</v>
      </c>
      <c r="L153" s="45"/>
      <c r="M153" s="228" t="s">
        <v>1</v>
      </c>
      <c r="N153" s="229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124</v>
      </c>
      <c r="AT153" s="219" t="s">
        <v>260</v>
      </c>
      <c r="AU153" s="219" t="s">
        <v>73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124</v>
      </c>
      <c r="BM153" s="219" t="s">
        <v>702</v>
      </c>
    </row>
    <row r="154" s="2" customFormat="1" ht="44.25" customHeight="1">
      <c r="A154" s="39"/>
      <c r="B154" s="40"/>
      <c r="C154" s="221" t="s">
        <v>379</v>
      </c>
      <c r="D154" s="221" t="s">
        <v>260</v>
      </c>
      <c r="E154" s="222" t="s">
        <v>2533</v>
      </c>
      <c r="F154" s="223" t="s">
        <v>2534</v>
      </c>
      <c r="G154" s="224" t="s">
        <v>256</v>
      </c>
      <c r="H154" s="225">
        <v>2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124</v>
      </c>
      <c r="AT154" s="219" t="s">
        <v>260</v>
      </c>
      <c r="AU154" s="219" t="s">
        <v>73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124</v>
      </c>
      <c r="BM154" s="219" t="s">
        <v>509</v>
      </c>
    </row>
    <row r="155" s="2" customFormat="1" ht="33" customHeight="1">
      <c r="A155" s="39"/>
      <c r="B155" s="40"/>
      <c r="C155" s="221" t="s">
        <v>383</v>
      </c>
      <c r="D155" s="221" t="s">
        <v>260</v>
      </c>
      <c r="E155" s="222" t="s">
        <v>2535</v>
      </c>
      <c r="F155" s="223" t="s">
        <v>2536</v>
      </c>
      <c r="G155" s="224" t="s">
        <v>256</v>
      </c>
      <c r="H155" s="225">
        <v>6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124</v>
      </c>
      <c r="AT155" s="219" t="s">
        <v>260</v>
      </c>
      <c r="AU155" s="219" t="s">
        <v>73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124</v>
      </c>
      <c r="BM155" s="219" t="s">
        <v>841</v>
      </c>
    </row>
    <row r="156" s="2" customFormat="1" ht="24.15" customHeight="1">
      <c r="A156" s="39"/>
      <c r="B156" s="40"/>
      <c r="C156" s="221" t="s">
        <v>387</v>
      </c>
      <c r="D156" s="221" t="s">
        <v>260</v>
      </c>
      <c r="E156" s="222" t="s">
        <v>2537</v>
      </c>
      <c r="F156" s="223" t="s">
        <v>2538</v>
      </c>
      <c r="G156" s="224" t="s">
        <v>256</v>
      </c>
      <c r="H156" s="225">
        <v>1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124</v>
      </c>
      <c r="AT156" s="219" t="s">
        <v>260</v>
      </c>
      <c r="AU156" s="219" t="s">
        <v>73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124</v>
      </c>
      <c r="BM156" s="219" t="s">
        <v>1081</v>
      </c>
    </row>
    <row r="157" s="2" customFormat="1" ht="37.8" customHeight="1">
      <c r="A157" s="39"/>
      <c r="B157" s="40"/>
      <c r="C157" s="221" t="s">
        <v>391</v>
      </c>
      <c r="D157" s="221" t="s">
        <v>260</v>
      </c>
      <c r="E157" s="222" t="s">
        <v>2539</v>
      </c>
      <c r="F157" s="223" t="s">
        <v>2540</v>
      </c>
      <c r="G157" s="224" t="s">
        <v>256</v>
      </c>
      <c r="H157" s="225">
        <v>2</v>
      </c>
      <c r="I157" s="226"/>
      <c r="J157" s="227">
        <f>ROUND(I157*H157,2)</f>
        <v>0</v>
      </c>
      <c r="K157" s="223" t="s">
        <v>257</v>
      </c>
      <c r="L157" s="45"/>
      <c r="M157" s="228" t="s">
        <v>1</v>
      </c>
      <c r="N157" s="229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124</v>
      </c>
      <c r="AT157" s="219" t="s">
        <v>260</v>
      </c>
      <c r="AU157" s="219" t="s">
        <v>73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124</v>
      </c>
      <c r="BM157" s="219" t="s">
        <v>1085</v>
      </c>
    </row>
    <row r="158" s="2" customFormat="1" ht="33" customHeight="1">
      <c r="A158" s="39"/>
      <c r="B158" s="40"/>
      <c r="C158" s="221" t="s">
        <v>395</v>
      </c>
      <c r="D158" s="221" t="s">
        <v>260</v>
      </c>
      <c r="E158" s="222" t="s">
        <v>2541</v>
      </c>
      <c r="F158" s="223" t="s">
        <v>2542</v>
      </c>
      <c r="G158" s="224" t="s">
        <v>256</v>
      </c>
      <c r="H158" s="225">
        <v>27</v>
      </c>
      <c r="I158" s="226"/>
      <c r="J158" s="227">
        <f>ROUND(I158*H158,2)</f>
        <v>0</v>
      </c>
      <c r="K158" s="223" t="s">
        <v>257</v>
      </c>
      <c r="L158" s="45"/>
      <c r="M158" s="228" t="s">
        <v>1</v>
      </c>
      <c r="N158" s="229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124</v>
      </c>
      <c r="AT158" s="219" t="s">
        <v>260</v>
      </c>
      <c r="AU158" s="219" t="s">
        <v>73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124</v>
      </c>
      <c r="BM158" s="219" t="s">
        <v>876</v>
      </c>
    </row>
    <row r="159" s="2" customFormat="1" ht="37.8" customHeight="1">
      <c r="A159" s="39"/>
      <c r="B159" s="40"/>
      <c r="C159" s="221" t="s">
        <v>399</v>
      </c>
      <c r="D159" s="221" t="s">
        <v>260</v>
      </c>
      <c r="E159" s="222" t="s">
        <v>2543</v>
      </c>
      <c r="F159" s="223" t="s">
        <v>2018</v>
      </c>
      <c r="G159" s="224" t="s">
        <v>256</v>
      </c>
      <c r="H159" s="225">
        <v>1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124</v>
      </c>
      <c r="AT159" s="219" t="s">
        <v>260</v>
      </c>
      <c r="AU159" s="219" t="s">
        <v>73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124</v>
      </c>
      <c r="BM159" s="219" t="s">
        <v>1091</v>
      </c>
    </row>
    <row r="160" s="2" customFormat="1" ht="33" customHeight="1">
      <c r="A160" s="39"/>
      <c r="B160" s="40"/>
      <c r="C160" s="221" t="s">
        <v>401</v>
      </c>
      <c r="D160" s="221" t="s">
        <v>260</v>
      </c>
      <c r="E160" s="222" t="s">
        <v>2020</v>
      </c>
      <c r="F160" s="223" t="s">
        <v>2021</v>
      </c>
      <c r="G160" s="224" t="s">
        <v>256</v>
      </c>
      <c r="H160" s="225">
        <v>2</v>
      </c>
      <c r="I160" s="226"/>
      <c r="J160" s="227">
        <f>ROUND(I160*H160,2)</f>
        <v>0</v>
      </c>
      <c r="K160" s="223" t="s">
        <v>257</v>
      </c>
      <c r="L160" s="45"/>
      <c r="M160" s="228" t="s">
        <v>1</v>
      </c>
      <c r="N160" s="229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124</v>
      </c>
      <c r="AT160" s="219" t="s">
        <v>260</v>
      </c>
      <c r="AU160" s="219" t="s">
        <v>73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124</v>
      </c>
      <c r="BM160" s="219" t="s">
        <v>1984</v>
      </c>
    </row>
    <row r="161" s="2" customFormat="1" ht="24.15" customHeight="1">
      <c r="A161" s="39"/>
      <c r="B161" s="40"/>
      <c r="C161" s="221" t="s">
        <v>405</v>
      </c>
      <c r="D161" s="221" t="s">
        <v>260</v>
      </c>
      <c r="E161" s="222" t="s">
        <v>716</v>
      </c>
      <c r="F161" s="223" t="s">
        <v>717</v>
      </c>
      <c r="G161" s="224" t="s">
        <v>256</v>
      </c>
      <c r="H161" s="225">
        <v>1</v>
      </c>
      <c r="I161" s="226"/>
      <c r="J161" s="227">
        <f>ROUND(I161*H161,2)</f>
        <v>0</v>
      </c>
      <c r="K161" s="223" t="s">
        <v>257</v>
      </c>
      <c r="L161" s="45"/>
      <c r="M161" s="228" t="s">
        <v>1</v>
      </c>
      <c r="N161" s="229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124</v>
      </c>
      <c r="AT161" s="219" t="s">
        <v>260</v>
      </c>
      <c r="AU161" s="219" t="s">
        <v>73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124</v>
      </c>
      <c r="BM161" s="219" t="s">
        <v>1991</v>
      </c>
    </row>
    <row r="162" s="2" customFormat="1" ht="24.15" customHeight="1">
      <c r="A162" s="39"/>
      <c r="B162" s="40"/>
      <c r="C162" s="221" t="s">
        <v>409</v>
      </c>
      <c r="D162" s="221" t="s">
        <v>260</v>
      </c>
      <c r="E162" s="222" t="s">
        <v>2544</v>
      </c>
      <c r="F162" s="223" t="s">
        <v>2545</v>
      </c>
      <c r="G162" s="224" t="s">
        <v>256</v>
      </c>
      <c r="H162" s="225">
        <v>27</v>
      </c>
      <c r="I162" s="226"/>
      <c r="J162" s="227">
        <f>ROUND(I162*H162,2)</f>
        <v>0</v>
      </c>
      <c r="K162" s="223" t="s">
        <v>257</v>
      </c>
      <c r="L162" s="45"/>
      <c r="M162" s="256" t="s">
        <v>1</v>
      </c>
      <c r="N162" s="257" t="s">
        <v>38</v>
      </c>
      <c r="O162" s="246"/>
      <c r="P162" s="247">
        <f>O162*H162</f>
        <v>0</v>
      </c>
      <c r="Q162" s="247">
        <v>0</v>
      </c>
      <c r="R162" s="247">
        <f>Q162*H162</f>
        <v>0</v>
      </c>
      <c r="S162" s="247">
        <v>0</v>
      </c>
      <c r="T162" s="24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124</v>
      </c>
      <c r="AT162" s="219" t="s">
        <v>260</v>
      </c>
      <c r="AU162" s="219" t="s">
        <v>73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124</v>
      </c>
      <c r="BM162" s="219" t="s">
        <v>1999</v>
      </c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45"/>
      <c r="M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</row>
  </sheetData>
  <sheetProtection sheet="1" autoFilter="0" formatColumns="0" formatRows="0" objects="1" scenarios="1" spinCount="100000" saltValue="xmKf6vK/xJdTjGqS7fXOitm+gRTLPJGpNY0OwKQxGqXvvret5e5d56g+Uv1xfZYUYnl2HNiIa6J4ypywD1p7OA==" hashValue="mTTWf6qw/w+y7u/vVn5ib8jNx/aHdNOeC+1WFn5gyw08rQHHzgfVdSmhZjWlMyxP7DxC5gbQRz1PxaPz/8QLhA==" algorithmName="SHA-512" password="CC35"/>
  <autoFilter ref="C115:K162"/>
  <mergeCells count="9">
    <mergeCell ref="E7:H7"/>
    <mergeCell ref="E9:H9"/>
    <mergeCell ref="E18:H18"/>
    <mergeCell ref="E27:H27"/>
    <mergeCell ref="E85:H85"/>
    <mergeCell ref="E87:H87"/>
    <mergeCell ref="E106:H106"/>
    <mergeCell ref="E108:H10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2546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tr">
        <f>IF('Rekapitulace stavby'!E11="","",'Rekapitulace stavby'!E11)</f>
        <v xml:space="preserve"> </v>
      </c>
      <c r="F15" s="39"/>
      <c r="G15" s="39"/>
      <c r="H15" s="39"/>
      <c r="I15" s="152" t="s">
        <v>26</v>
      </c>
      <c r="J15" s="142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26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26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ROUND((SUM(BE117:BE127)),  2)</f>
        <v>0</v>
      </c>
      <c r="G33" s="39"/>
      <c r="H33" s="39"/>
      <c r="I33" s="166">
        <v>0.20999999999999999</v>
      </c>
      <c r="J33" s="165">
        <f>ROUND(((SUM(BE117:BE127))*I33),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ROUND((SUM(BF117:BF127)),  2)</f>
        <v>0</v>
      </c>
      <c r="G34" s="39"/>
      <c r="H34" s="39"/>
      <c r="I34" s="166">
        <v>0.12</v>
      </c>
      <c r="J34" s="165">
        <f>ROUND(((SUM(BF117:BF127))*I34),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ROUND((SUM(BG117:BG127)),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ROUND((SUM(BH117:BH127)),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ROUND((SUM(BI117:BI127)),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PS 32-02-92 - Sokolnice-Telnice, kamerové systémy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9" customFormat="1" ht="24.96" customHeight="1">
      <c r="A97" s="9"/>
      <c r="B97" s="190"/>
      <c r="C97" s="191"/>
      <c r="D97" s="192" t="s">
        <v>239</v>
      </c>
      <c r="E97" s="193"/>
      <c r="F97" s="193"/>
      <c r="G97" s="193"/>
      <c r="H97" s="193"/>
      <c r="I97" s="193"/>
      <c r="J97" s="194">
        <f>J127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240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85" t="str">
        <f>E7</f>
        <v>Prostá rekonstrukce zabezpečovacího zařízení v ŽST Sokolnice-Telnice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230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PS 32-02-92 - Sokolnice-Telnice, kamerové systémy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12. 1. 2024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96"/>
      <c r="B116" s="197"/>
      <c r="C116" s="198" t="s">
        <v>241</v>
      </c>
      <c r="D116" s="199" t="s">
        <v>58</v>
      </c>
      <c r="E116" s="199" t="s">
        <v>54</v>
      </c>
      <c r="F116" s="199" t="s">
        <v>55</v>
      </c>
      <c r="G116" s="199" t="s">
        <v>242</v>
      </c>
      <c r="H116" s="199" t="s">
        <v>243</v>
      </c>
      <c r="I116" s="199" t="s">
        <v>244</v>
      </c>
      <c r="J116" s="199" t="s">
        <v>236</v>
      </c>
      <c r="K116" s="200" t="s">
        <v>245</v>
      </c>
      <c r="L116" s="201"/>
      <c r="M116" s="101" t="s">
        <v>1</v>
      </c>
      <c r="N116" s="102" t="s">
        <v>37</v>
      </c>
      <c r="O116" s="102" t="s">
        <v>246</v>
      </c>
      <c r="P116" s="102" t="s">
        <v>247</v>
      </c>
      <c r="Q116" s="102" t="s">
        <v>248</v>
      </c>
      <c r="R116" s="102" t="s">
        <v>249</v>
      </c>
      <c r="S116" s="102" t="s">
        <v>250</v>
      </c>
      <c r="T116" s="103" t="s">
        <v>251</v>
      </c>
      <c r="U116" s="196"/>
      <c r="V116" s="196"/>
      <c r="W116" s="196"/>
      <c r="X116" s="196"/>
      <c r="Y116" s="196"/>
      <c r="Z116" s="196"/>
      <c r="AA116" s="196"/>
      <c r="AB116" s="196"/>
      <c r="AC116" s="196"/>
      <c r="AD116" s="196"/>
      <c r="AE116" s="196"/>
    </row>
    <row r="117" s="2" customFormat="1" ht="22.8" customHeight="1">
      <c r="A117" s="39"/>
      <c r="B117" s="40"/>
      <c r="C117" s="108" t="s">
        <v>252</v>
      </c>
      <c r="D117" s="41"/>
      <c r="E117" s="41"/>
      <c r="F117" s="41"/>
      <c r="G117" s="41"/>
      <c r="H117" s="41"/>
      <c r="I117" s="41"/>
      <c r="J117" s="202">
        <f>BK117</f>
        <v>0</v>
      </c>
      <c r="K117" s="41"/>
      <c r="L117" s="45"/>
      <c r="M117" s="104"/>
      <c r="N117" s="203"/>
      <c r="O117" s="105"/>
      <c r="P117" s="204">
        <f>SUM(P118:P127)</f>
        <v>0</v>
      </c>
      <c r="Q117" s="105"/>
      <c r="R117" s="204">
        <f>SUM(R118:R127)</f>
        <v>0</v>
      </c>
      <c r="S117" s="105"/>
      <c r="T117" s="205">
        <f>SUM(T118:T127)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238</v>
      </c>
      <c r="BK117" s="206">
        <f>SUM(BK118:BK127)</f>
        <v>0</v>
      </c>
    </row>
    <row r="118" s="2" customFormat="1" ht="24.15" customHeight="1">
      <c r="A118" s="39"/>
      <c r="B118" s="40"/>
      <c r="C118" s="207" t="s">
        <v>80</v>
      </c>
      <c r="D118" s="207" t="s">
        <v>253</v>
      </c>
      <c r="E118" s="208" t="s">
        <v>2547</v>
      </c>
      <c r="F118" s="209" t="s">
        <v>2548</v>
      </c>
      <c r="G118" s="210" t="s">
        <v>256</v>
      </c>
      <c r="H118" s="211">
        <v>1</v>
      </c>
      <c r="I118" s="212"/>
      <c r="J118" s="213">
        <f>ROUND(I118*H118,2)</f>
        <v>0</v>
      </c>
      <c r="K118" s="209" t="s">
        <v>257</v>
      </c>
      <c r="L118" s="214"/>
      <c r="M118" s="215" t="s">
        <v>1</v>
      </c>
      <c r="N118" s="216" t="s">
        <v>38</v>
      </c>
      <c r="O118" s="92"/>
      <c r="P118" s="217">
        <f>O118*H118</f>
        <v>0</v>
      </c>
      <c r="Q118" s="217">
        <v>0</v>
      </c>
      <c r="R118" s="217">
        <f>Q118*H118</f>
        <v>0</v>
      </c>
      <c r="S118" s="217">
        <v>0</v>
      </c>
      <c r="T118" s="218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9" t="s">
        <v>269</v>
      </c>
      <c r="AT118" s="219" t="s">
        <v>253</v>
      </c>
      <c r="AU118" s="219" t="s">
        <v>73</v>
      </c>
      <c r="AY118" s="18" t="s">
        <v>258</v>
      </c>
      <c r="BE118" s="220">
        <f>IF(N118="základní",J118,0)</f>
        <v>0</v>
      </c>
      <c r="BF118" s="220">
        <f>IF(N118="snížená",J118,0)</f>
        <v>0</v>
      </c>
      <c r="BG118" s="220">
        <f>IF(N118="zákl. přenesená",J118,0)</f>
        <v>0</v>
      </c>
      <c r="BH118" s="220">
        <f>IF(N118="sníž. přenesená",J118,0)</f>
        <v>0</v>
      </c>
      <c r="BI118" s="220">
        <f>IF(N118="nulová",J118,0)</f>
        <v>0</v>
      </c>
      <c r="BJ118" s="18" t="s">
        <v>80</v>
      </c>
      <c r="BK118" s="220">
        <f>ROUND(I118*H118,2)</f>
        <v>0</v>
      </c>
      <c r="BL118" s="18" t="s">
        <v>269</v>
      </c>
      <c r="BM118" s="219" t="s">
        <v>2549</v>
      </c>
    </row>
    <row r="119" s="2" customFormat="1" ht="21.75" customHeight="1">
      <c r="A119" s="39"/>
      <c r="B119" s="40"/>
      <c r="C119" s="207" t="s">
        <v>82</v>
      </c>
      <c r="D119" s="207" t="s">
        <v>253</v>
      </c>
      <c r="E119" s="208" t="s">
        <v>2550</v>
      </c>
      <c r="F119" s="209" t="s">
        <v>2551</v>
      </c>
      <c r="G119" s="210" t="s">
        <v>256</v>
      </c>
      <c r="H119" s="211">
        <v>1</v>
      </c>
      <c r="I119" s="212"/>
      <c r="J119" s="213">
        <f>ROUND(I119*H119,2)</f>
        <v>0</v>
      </c>
      <c r="K119" s="209" t="s">
        <v>257</v>
      </c>
      <c r="L119" s="214"/>
      <c r="M119" s="215" t="s">
        <v>1</v>
      </c>
      <c r="N119" s="216" t="s">
        <v>38</v>
      </c>
      <c r="O119" s="92"/>
      <c r="P119" s="217">
        <f>O119*H119</f>
        <v>0</v>
      </c>
      <c r="Q119" s="217">
        <v>0</v>
      </c>
      <c r="R119" s="217">
        <f>Q119*H119</f>
        <v>0</v>
      </c>
      <c r="S119" s="217">
        <v>0</v>
      </c>
      <c r="T119" s="218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9" t="s">
        <v>269</v>
      </c>
      <c r="AT119" s="219" t="s">
        <v>253</v>
      </c>
      <c r="AU119" s="219" t="s">
        <v>73</v>
      </c>
      <c r="AY119" s="18" t="s">
        <v>258</v>
      </c>
      <c r="BE119" s="220">
        <f>IF(N119="základní",J119,0)</f>
        <v>0</v>
      </c>
      <c r="BF119" s="220">
        <f>IF(N119="snížená",J119,0)</f>
        <v>0</v>
      </c>
      <c r="BG119" s="220">
        <f>IF(N119="zákl. přenesená",J119,0)</f>
        <v>0</v>
      </c>
      <c r="BH119" s="220">
        <f>IF(N119="sníž. přenesená",J119,0)</f>
        <v>0</v>
      </c>
      <c r="BI119" s="220">
        <f>IF(N119="nulová",J119,0)</f>
        <v>0</v>
      </c>
      <c r="BJ119" s="18" t="s">
        <v>80</v>
      </c>
      <c r="BK119" s="220">
        <f>ROUND(I119*H119,2)</f>
        <v>0</v>
      </c>
      <c r="BL119" s="18" t="s">
        <v>269</v>
      </c>
      <c r="BM119" s="219" t="s">
        <v>2552</v>
      </c>
    </row>
    <row r="120" s="2" customFormat="1" ht="21.75" customHeight="1">
      <c r="A120" s="39"/>
      <c r="B120" s="40"/>
      <c r="C120" s="207" t="s">
        <v>99</v>
      </c>
      <c r="D120" s="207" t="s">
        <v>253</v>
      </c>
      <c r="E120" s="208" t="s">
        <v>2553</v>
      </c>
      <c r="F120" s="209" t="s">
        <v>2554</v>
      </c>
      <c r="G120" s="210" t="s">
        <v>256</v>
      </c>
      <c r="H120" s="211">
        <v>1</v>
      </c>
      <c r="I120" s="212"/>
      <c r="J120" s="213">
        <f>ROUND(I120*H120,2)</f>
        <v>0</v>
      </c>
      <c r="K120" s="209" t="s">
        <v>257</v>
      </c>
      <c r="L120" s="214"/>
      <c r="M120" s="215" t="s">
        <v>1</v>
      </c>
      <c r="N120" s="216" t="s">
        <v>38</v>
      </c>
      <c r="O120" s="92"/>
      <c r="P120" s="217">
        <f>O120*H120</f>
        <v>0</v>
      </c>
      <c r="Q120" s="217">
        <v>0</v>
      </c>
      <c r="R120" s="217">
        <f>Q120*H120</f>
        <v>0</v>
      </c>
      <c r="S120" s="217">
        <v>0</v>
      </c>
      <c r="T120" s="218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9" t="s">
        <v>269</v>
      </c>
      <c r="AT120" s="219" t="s">
        <v>253</v>
      </c>
      <c r="AU120" s="219" t="s">
        <v>73</v>
      </c>
      <c r="AY120" s="18" t="s">
        <v>258</v>
      </c>
      <c r="BE120" s="220">
        <f>IF(N120="základní",J120,0)</f>
        <v>0</v>
      </c>
      <c r="BF120" s="220">
        <f>IF(N120="snížená",J120,0)</f>
        <v>0</v>
      </c>
      <c r="BG120" s="220">
        <f>IF(N120="zákl. přenesená",J120,0)</f>
        <v>0</v>
      </c>
      <c r="BH120" s="220">
        <f>IF(N120="sníž. přenesená",J120,0)</f>
        <v>0</v>
      </c>
      <c r="BI120" s="220">
        <f>IF(N120="nulová",J120,0)</f>
        <v>0</v>
      </c>
      <c r="BJ120" s="18" t="s">
        <v>80</v>
      </c>
      <c r="BK120" s="220">
        <f>ROUND(I120*H120,2)</f>
        <v>0</v>
      </c>
      <c r="BL120" s="18" t="s">
        <v>269</v>
      </c>
      <c r="BM120" s="219" t="s">
        <v>2555</v>
      </c>
    </row>
    <row r="121" s="2" customFormat="1" ht="24.15" customHeight="1">
      <c r="A121" s="39"/>
      <c r="B121" s="40"/>
      <c r="C121" s="207" t="s">
        <v>124</v>
      </c>
      <c r="D121" s="207" t="s">
        <v>253</v>
      </c>
      <c r="E121" s="208" t="s">
        <v>2556</v>
      </c>
      <c r="F121" s="209" t="s">
        <v>2557</v>
      </c>
      <c r="G121" s="210" t="s">
        <v>256</v>
      </c>
      <c r="H121" s="211">
        <v>2</v>
      </c>
      <c r="I121" s="212"/>
      <c r="J121" s="213">
        <f>ROUND(I121*H121,2)</f>
        <v>0</v>
      </c>
      <c r="K121" s="209" t="s">
        <v>257</v>
      </c>
      <c r="L121" s="214"/>
      <c r="M121" s="215" t="s">
        <v>1</v>
      </c>
      <c r="N121" s="216" t="s">
        <v>38</v>
      </c>
      <c r="O121" s="92"/>
      <c r="P121" s="217">
        <f>O121*H121</f>
        <v>0</v>
      </c>
      <c r="Q121" s="217">
        <v>0</v>
      </c>
      <c r="R121" s="217">
        <f>Q121*H121</f>
        <v>0</v>
      </c>
      <c r="S121" s="217">
        <v>0</v>
      </c>
      <c r="T121" s="21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9" t="s">
        <v>269</v>
      </c>
      <c r="AT121" s="219" t="s">
        <v>253</v>
      </c>
      <c r="AU121" s="219" t="s">
        <v>73</v>
      </c>
      <c r="AY121" s="18" t="s">
        <v>258</v>
      </c>
      <c r="BE121" s="220">
        <f>IF(N121="základní",J121,0)</f>
        <v>0</v>
      </c>
      <c r="BF121" s="220">
        <f>IF(N121="snížená",J121,0)</f>
        <v>0</v>
      </c>
      <c r="BG121" s="220">
        <f>IF(N121="zákl. přenesená",J121,0)</f>
        <v>0</v>
      </c>
      <c r="BH121" s="220">
        <f>IF(N121="sníž. přenesená",J121,0)</f>
        <v>0</v>
      </c>
      <c r="BI121" s="220">
        <f>IF(N121="nulová",J121,0)</f>
        <v>0</v>
      </c>
      <c r="BJ121" s="18" t="s">
        <v>80</v>
      </c>
      <c r="BK121" s="220">
        <f>ROUND(I121*H121,2)</f>
        <v>0</v>
      </c>
      <c r="BL121" s="18" t="s">
        <v>269</v>
      </c>
      <c r="BM121" s="219" t="s">
        <v>2558</v>
      </c>
    </row>
    <row r="122" s="2" customFormat="1" ht="16.5" customHeight="1">
      <c r="A122" s="39"/>
      <c r="B122" s="40"/>
      <c r="C122" s="221" t="s">
        <v>271</v>
      </c>
      <c r="D122" s="221" t="s">
        <v>260</v>
      </c>
      <c r="E122" s="222" t="s">
        <v>2559</v>
      </c>
      <c r="F122" s="223" t="s">
        <v>2560</v>
      </c>
      <c r="G122" s="224" t="s">
        <v>694</v>
      </c>
      <c r="H122" s="225">
        <v>10</v>
      </c>
      <c r="I122" s="226"/>
      <c r="J122" s="227">
        <f>ROUND(I122*H122,2)</f>
        <v>0</v>
      </c>
      <c r="K122" s="223" t="s">
        <v>257</v>
      </c>
      <c r="L122" s="45"/>
      <c r="M122" s="228" t="s">
        <v>1</v>
      </c>
      <c r="N122" s="229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430</v>
      </c>
      <c r="AT122" s="219" t="s">
        <v>260</v>
      </c>
      <c r="AU122" s="219" t="s">
        <v>73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430</v>
      </c>
      <c r="BM122" s="219" t="s">
        <v>2561</v>
      </c>
    </row>
    <row r="123" s="2" customFormat="1" ht="16.5" customHeight="1">
      <c r="A123" s="39"/>
      <c r="B123" s="40"/>
      <c r="C123" s="221" t="s">
        <v>275</v>
      </c>
      <c r="D123" s="221" t="s">
        <v>260</v>
      </c>
      <c r="E123" s="222" t="s">
        <v>2562</v>
      </c>
      <c r="F123" s="223" t="s">
        <v>2563</v>
      </c>
      <c r="G123" s="224" t="s">
        <v>256</v>
      </c>
      <c r="H123" s="225">
        <v>1</v>
      </c>
      <c r="I123" s="226"/>
      <c r="J123" s="227">
        <f>ROUND(I123*H123,2)</f>
        <v>0</v>
      </c>
      <c r="K123" s="223" t="s">
        <v>257</v>
      </c>
      <c r="L123" s="45"/>
      <c r="M123" s="228" t="s">
        <v>1</v>
      </c>
      <c r="N123" s="229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430</v>
      </c>
      <c r="AT123" s="219" t="s">
        <v>260</v>
      </c>
      <c r="AU123" s="219" t="s">
        <v>73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430</v>
      </c>
      <c r="BM123" s="219" t="s">
        <v>2564</v>
      </c>
    </row>
    <row r="124" s="2" customFormat="1" ht="16.5" customHeight="1">
      <c r="A124" s="39"/>
      <c r="B124" s="40"/>
      <c r="C124" s="221" t="s">
        <v>279</v>
      </c>
      <c r="D124" s="221" t="s">
        <v>260</v>
      </c>
      <c r="E124" s="222" t="s">
        <v>2341</v>
      </c>
      <c r="F124" s="223" t="s">
        <v>2342</v>
      </c>
      <c r="G124" s="224" t="s">
        <v>256</v>
      </c>
      <c r="H124" s="225">
        <v>1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73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2565</v>
      </c>
    </row>
    <row r="125" s="2" customFormat="1" ht="16.5" customHeight="1">
      <c r="A125" s="39"/>
      <c r="B125" s="40"/>
      <c r="C125" s="221" t="s">
        <v>284</v>
      </c>
      <c r="D125" s="221" t="s">
        <v>260</v>
      </c>
      <c r="E125" s="222" t="s">
        <v>2566</v>
      </c>
      <c r="F125" s="223" t="s">
        <v>2567</v>
      </c>
      <c r="G125" s="224" t="s">
        <v>694</v>
      </c>
      <c r="H125" s="225">
        <v>3</v>
      </c>
      <c r="I125" s="226"/>
      <c r="J125" s="227">
        <f>ROUND(I125*H125,2)</f>
        <v>0</v>
      </c>
      <c r="K125" s="223" t="s">
        <v>257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430</v>
      </c>
      <c r="AT125" s="219" t="s">
        <v>260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430</v>
      </c>
      <c r="BM125" s="219" t="s">
        <v>2568</v>
      </c>
    </row>
    <row r="126" s="2" customFormat="1" ht="24.15" customHeight="1">
      <c r="A126" s="39"/>
      <c r="B126" s="40"/>
      <c r="C126" s="221" t="s">
        <v>288</v>
      </c>
      <c r="D126" s="221" t="s">
        <v>260</v>
      </c>
      <c r="E126" s="222" t="s">
        <v>716</v>
      </c>
      <c r="F126" s="223" t="s">
        <v>717</v>
      </c>
      <c r="G126" s="224" t="s">
        <v>256</v>
      </c>
      <c r="H126" s="225">
        <v>2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430</v>
      </c>
      <c r="AT126" s="219" t="s">
        <v>260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430</v>
      </c>
      <c r="BM126" s="219" t="s">
        <v>2569</v>
      </c>
    </row>
    <row r="127" s="11" customFormat="1" ht="25.92" customHeight="1">
      <c r="A127" s="11"/>
      <c r="B127" s="230"/>
      <c r="C127" s="231"/>
      <c r="D127" s="232" t="s">
        <v>72</v>
      </c>
      <c r="E127" s="233" t="s">
        <v>425</v>
      </c>
      <c r="F127" s="233" t="s">
        <v>426</v>
      </c>
      <c r="G127" s="231"/>
      <c r="H127" s="231"/>
      <c r="I127" s="234"/>
      <c r="J127" s="235">
        <f>BK127</f>
        <v>0</v>
      </c>
      <c r="K127" s="231"/>
      <c r="L127" s="236"/>
      <c r="M127" s="306"/>
      <c r="N127" s="307"/>
      <c r="O127" s="307"/>
      <c r="P127" s="308">
        <v>0</v>
      </c>
      <c r="Q127" s="307"/>
      <c r="R127" s="308">
        <v>0</v>
      </c>
      <c r="S127" s="307"/>
      <c r="T127" s="309">
        <v>0</v>
      </c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R127" s="241" t="s">
        <v>124</v>
      </c>
      <c r="AT127" s="242" t="s">
        <v>72</v>
      </c>
      <c r="AU127" s="242" t="s">
        <v>73</v>
      </c>
      <c r="AY127" s="241" t="s">
        <v>258</v>
      </c>
      <c r="BK127" s="243">
        <v>0</v>
      </c>
    </row>
    <row r="128" s="2" customFormat="1" ht="6.96" customHeight="1">
      <c r="A128" s="39"/>
      <c r="B128" s="67"/>
      <c r="C128" s="68"/>
      <c r="D128" s="68"/>
      <c r="E128" s="68"/>
      <c r="F128" s="68"/>
      <c r="G128" s="68"/>
      <c r="H128" s="68"/>
      <c r="I128" s="68"/>
      <c r="J128" s="68"/>
      <c r="K128" s="68"/>
      <c r="L128" s="45"/>
      <c r="M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</sheetData>
  <sheetProtection sheet="1" autoFilter="0" formatColumns="0" formatRows="0" objects="1" scenarios="1" spinCount="100000" saltValue="gbiaH+2zdoVFJ1/NHRqAIGrqrOW+WT+CgCcY+7hQFh1Sy6V7MS//ss3/qTE36g07foWC6K96KWtuEueRswQuVA==" hashValue="MP8LSfOwSGu0NTbM4BMzdZNWBf3N223BSWYBifP9WQwoZylT5m08mGV8BxMdHf+AjZ1sjP7cPyXJ9u7ztULWIQ==" algorithmName="SHA-512" password="CC35"/>
  <autoFilter ref="C116:K127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2570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1771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ROUND((SUM(BE121:BE238)),  2)</f>
        <v>0</v>
      </c>
      <c r="G35" s="39"/>
      <c r="H35" s="39"/>
      <c r="I35" s="166">
        <v>0.20999999999999999</v>
      </c>
      <c r="J35" s="165">
        <f>ROUND(((SUM(BE121:BE238))*I35),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ROUND((SUM(BF121:BF238)),  2)</f>
        <v>0</v>
      </c>
      <c r="G36" s="39"/>
      <c r="H36" s="39"/>
      <c r="I36" s="166">
        <v>0.12</v>
      </c>
      <c r="J36" s="165">
        <f>ROUND(((SUM(BF121:BF238))*I36),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ROUND((SUM(BG121:BG238)),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ROUND((SUM(BH121:BH238)),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ROUND((SUM(BI121:BI238)),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2570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dle Sborníku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J122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240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Prostá rekonstrukce zabezpečovacího zařízení v ŽST Sokolnice-Telnice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230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5" t="s">
        <v>2570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232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E11</f>
        <v>01 - dle Sborníku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 xml:space="preserve"> </v>
      </c>
      <c r="G115" s="41"/>
      <c r="H115" s="41"/>
      <c r="I115" s="33" t="s">
        <v>22</v>
      </c>
      <c r="J115" s="80" t="str">
        <f>IF(J14="","",J14)</f>
        <v>12. 1. 2024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E17</f>
        <v xml:space="preserve"> </v>
      </c>
      <c r="G117" s="41"/>
      <c r="H117" s="41"/>
      <c r="I117" s="33" t="s">
        <v>29</v>
      </c>
      <c r="J117" s="37" t="str">
        <f>E23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IF(E20="","",E20)</f>
        <v>Vyplň údaj</v>
      </c>
      <c r="G118" s="41"/>
      <c r="H118" s="41"/>
      <c r="I118" s="33" t="s">
        <v>31</v>
      </c>
      <c r="J118" s="37" t="str">
        <f>E26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0" customFormat="1" ht="29.28" customHeight="1">
      <c r="A120" s="196"/>
      <c r="B120" s="197"/>
      <c r="C120" s="198" t="s">
        <v>241</v>
      </c>
      <c r="D120" s="199" t="s">
        <v>58</v>
      </c>
      <c r="E120" s="199" t="s">
        <v>54</v>
      </c>
      <c r="F120" s="199" t="s">
        <v>55</v>
      </c>
      <c r="G120" s="199" t="s">
        <v>242</v>
      </c>
      <c r="H120" s="199" t="s">
        <v>243</v>
      </c>
      <c r="I120" s="199" t="s">
        <v>244</v>
      </c>
      <c r="J120" s="199" t="s">
        <v>236</v>
      </c>
      <c r="K120" s="200" t="s">
        <v>245</v>
      </c>
      <c r="L120" s="201"/>
      <c r="M120" s="101" t="s">
        <v>1</v>
      </c>
      <c r="N120" s="102" t="s">
        <v>37</v>
      </c>
      <c r="O120" s="102" t="s">
        <v>246</v>
      </c>
      <c r="P120" s="102" t="s">
        <v>247</v>
      </c>
      <c r="Q120" s="102" t="s">
        <v>248</v>
      </c>
      <c r="R120" s="102" t="s">
        <v>249</v>
      </c>
      <c r="S120" s="102" t="s">
        <v>250</v>
      </c>
      <c r="T120" s="103" t="s">
        <v>251</v>
      </c>
      <c r="U120" s="196"/>
      <c r="V120" s="196"/>
      <c r="W120" s="196"/>
      <c r="X120" s="196"/>
      <c r="Y120" s="196"/>
      <c r="Z120" s="196"/>
      <c r="AA120" s="196"/>
      <c r="AB120" s="196"/>
      <c r="AC120" s="196"/>
      <c r="AD120" s="196"/>
      <c r="AE120" s="196"/>
    </row>
    <row r="121" s="2" customFormat="1" ht="22.8" customHeight="1">
      <c r="A121" s="39"/>
      <c r="B121" s="40"/>
      <c r="C121" s="108" t="s">
        <v>252</v>
      </c>
      <c r="D121" s="41"/>
      <c r="E121" s="41"/>
      <c r="F121" s="41"/>
      <c r="G121" s="41"/>
      <c r="H121" s="41"/>
      <c r="I121" s="41"/>
      <c r="J121" s="202">
        <f>BK121</f>
        <v>0</v>
      </c>
      <c r="K121" s="41"/>
      <c r="L121" s="45"/>
      <c r="M121" s="104"/>
      <c r="N121" s="203"/>
      <c r="O121" s="105"/>
      <c r="P121" s="204">
        <f>P122</f>
        <v>0</v>
      </c>
      <c r="Q121" s="105"/>
      <c r="R121" s="204">
        <f>R122</f>
        <v>0</v>
      </c>
      <c r="S121" s="105"/>
      <c r="T121" s="205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238</v>
      </c>
      <c r="BK121" s="206">
        <f>BK122</f>
        <v>0</v>
      </c>
    </row>
    <row r="122" s="11" customFormat="1" ht="25.92" customHeight="1">
      <c r="A122" s="11"/>
      <c r="B122" s="230"/>
      <c r="C122" s="231"/>
      <c r="D122" s="232" t="s">
        <v>72</v>
      </c>
      <c r="E122" s="233" t="s">
        <v>425</v>
      </c>
      <c r="F122" s="233" t="s">
        <v>426</v>
      </c>
      <c r="G122" s="231"/>
      <c r="H122" s="231"/>
      <c r="I122" s="234"/>
      <c r="J122" s="235">
        <f>BK122</f>
        <v>0</v>
      </c>
      <c r="K122" s="231"/>
      <c r="L122" s="236"/>
      <c r="M122" s="237"/>
      <c r="N122" s="238"/>
      <c r="O122" s="238"/>
      <c r="P122" s="239">
        <f>SUM(P123:P238)</f>
        <v>0</v>
      </c>
      <c r="Q122" s="238"/>
      <c r="R122" s="239">
        <f>SUM(R123:R238)</f>
        <v>0</v>
      </c>
      <c r="S122" s="238"/>
      <c r="T122" s="240">
        <f>SUM(T123:T238)</f>
        <v>0</v>
      </c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R122" s="241" t="s">
        <v>124</v>
      </c>
      <c r="AT122" s="242" t="s">
        <v>72</v>
      </c>
      <c r="AU122" s="242" t="s">
        <v>73</v>
      </c>
      <c r="AY122" s="241" t="s">
        <v>258</v>
      </c>
      <c r="BK122" s="243">
        <f>SUM(BK123:BK238)</f>
        <v>0</v>
      </c>
    </row>
    <row r="123" s="2" customFormat="1" ht="33" customHeight="1">
      <c r="A123" s="39"/>
      <c r="B123" s="40"/>
      <c r="C123" s="221" t="s">
        <v>80</v>
      </c>
      <c r="D123" s="221" t="s">
        <v>260</v>
      </c>
      <c r="E123" s="222" t="s">
        <v>414</v>
      </c>
      <c r="F123" s="223" t="s">
        <v>415</v>
      </c>
      <c r="G123" s="224" t="s">
        <v>282</v>
      </c>
      <c r="H123" s="225">
        <v>25</v>
      </c>
      <c r="I123" s="226"/>
      <c r="J123" s="227">
        <f>ROUND(I123*H123,2)</f>
        <v>0</v>
      </c>
      <c r="K123" s="223" t="s">
        <v>257</v>
      </c>
      <c r="L123" s="45"/>
      <c r="M123" s="228" t="s">
        <v>1</v>
      </c>
      <c r="N123" s="229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430</v>
      </c>
      <c r="AT123" s="219" t="s">
        <v>260</v>
      </c>
      <c r="AU123" s="219" t="s">
        <v>80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430</v>
      </c>
      <c r="BM123" s="219" t="s">
        <v>2571</v>
      </c>
    </row>
    <row r="124" s="2" customFormat="1" ht="24.15" customHeight="1">
      <c r="A124" s="39"/>
      <c r="B124" s="40"/>
      <c r="C124" s="207" t="s">
        <v>82</v>
      </c>
      <c r="D124" s="207" t="s">
        <v>253</v>
      </c>
      <c r="E124" s="208" t="s">
        <v>1773</v>
      </c>
      <c r="F124" s="209" t="s">
        <v>1774</v>
      </c>
      <c r="G124" s="210" t="s">
        <v>256</v>
      </c>
      <c r="H124" s="211">
        <v>10</v>
      </c>
      <c r="I124" s="212"/>
      <c r="J124" s="213">
        <f>ROUND(I124*H124,2)</f>
        <v>0</v>
      </c>
      <c r="K124" s="209" t="s">
        <v>257</v>
      </c>
      <c r="L124" s="214"/>
      <c r="M124" s="215" t="s">
        <v>1</v>
      </c>
      <c r="N124" s="216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269</v>
      </c>
      <c r="AT124" s="219" t="s">
        <v>253</v>
      </c>
      <c r="AU124" s="219" t="s">
        <v>80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269</v>
      </c>
      <c r="BM124" s="219" t="s">
        <v>2572</v>
      </c>
    </row>
    <row r="125" s="2" customFormat="1" ht="24.15" customHeight="1">
      <c r="A125" s="39"/>
      <c r="B125" s="40"/>
      <c r="C125" s="221" t="s">
        <v>99</v>
      </c>
      <c r="D125" s="221" t="s">
        <v>260</v>
      </c>
      <c r="E125" s="222" t="s">
        <v>1776</v>
      </c>
      <c r="F125" s="223" t="s">
        <v>1777</v>
      </c>
      <c r="G125" s="224" t="s">
        <v>256</v>
      </c>
      <c r="H125" s="225">
        <v>10</v>
      </c>
      <c r="I125" s="226"/>
      <c r="J125" s="227">
        <f>ROUND(I125*H125,2)</f>
        <v>0</v>
      </c>
      <c r="K125" s="223" t="s">
        <v>257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430</v>
      </c>
      <c r="AT125" s="219" t="s">
        <v>260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430</v>
      </c>
      <c r="BM125" s="219" t="s">
        <v>2573</v>
      </c>
    </row>
    <row r="126" s="2" customFormat="1" ht="33" customHeight="1">
      <c r="A126" s="39"/>
      <c r="B126" s="40"/>
      <c r="C126" s="207" t="s">
        <v>124</v>
      </c>
      <c r="D126" s="207" t="s">
        <v>253</v>
      </c>
      <c r="E126" s="208" t="s">
        <v>2574</v>
      </c>
      <c r="F126" s="209" t="s">
        <v>2575</v>
      </c>
      <c r="G126" s="210" t="s">
        <v>256</v>
      </c>
      <c r="H126" s="211">
        <v>10</v>
      </c>
      <c r="I126" s="212"/>
      <c r="J126" s="213">
        <f>ROUND(I126*H126,2)</f>
        <v>0</v>
      </c>
      <c r="K126" s="209" t="s">
        <v>257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269</v>
      </c>
      <c r="AT126" s="219" t="s">
        <v>253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269</v>
      </c>
      <c r="BM126" s="219" t="s">
        <v>2576</v>
      </c>
    </row>
    <row r="127" s="2" customFormat="1" ht="37.8" customHeight="1">
      <c r="A127" s="39"/>
      <c r="B127" s="40"/>
      <c r="C127" s="221" t="s">
        <v>271</v>
      </c>
      <c r="D127" s="221" t="s">
        <v>260</v>
      </c>
      <c r="E127" s="222" t="s">
        <v>1794</v>
      </c>
      <c r="F127" s="223" t="s">
        <v>1795</v>
      </c>
      <c r="G127" s="224" t="s">
        <v>256</v>
      </c>
      <c r="H127" s="225">
        <v>2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2577</v>
      </c>
    </row>
    <row r="128" s="2" customFormat="1" ht="55.5" customHeight="1">
      <c r="A128" s="39"/>
      <c r="B128" s="40"/>
      <c r="C128" s="207" t="s">
        <v>275</v>
      </c>
      <c r="D128" s="207" t="s">
        <v>253</v>
      </c>
      <c r="E128" s="208" t="s">
        <v>1779</v>
      </c>
      <c r="F128" s="209" t="s">
        <v>1780</v>
      </c>
      <c r="G128" s="210" t="s">
        <v>256</v>
      </c>
      <c r="H128" s="211">
        <v>3</v>
      </c>
      <c r="I128" s="212"/>
      <c r="J128" s="213">
        <f>ROUND(I128*H128,2)</f>
        <v>0</v>
      </c>
      <c r="K128" s="209" t="s">
        <v>257</v>
      </c>
      <c r="L128" s="214"/>
      <c r="M128" s="215" t="s">
        <v>1</v>
      </c>
      <c r="N128" s="216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253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2578</v>
      </c>
    </row>
    <row r="129" s="2" customFormat="1" ht="44.25" customHeight="1">
      <c r="A129" s="39"/>
      <c r="B129" s="40"/>
      <c r="C129" s="221" t="s">
        <v>279</v>
      </c>
      <c r="D129" s="221" t="s">
        <v>260</v>
      </c>
      <c r="E129" s="222" t="s">
        <v>1797</v>
      </c>
      <c r="F129" s="223" t="s">
        <v>1798</v>
      </c>
      <c r="G129" s="224" t="s">
        <v>256</v>
      </c>
      <c r="H129" s="225">
        <v>10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2579</v>
      </c>
    </row>
    <row r="130" s="2" customFormat="1" ht="37.8" customHeight="1">
      <c r="A130" s="39"/>
      <c r="B130" s="40"/>
      <c r="C130" s="207" t="s">
        <v>284</v>
      </c>
      <c r="D130" s="207" t="s">
        <v>253</v>
      </c>
      <c r="E130" s="208" t="s">
        <v>1806</v>
      </c>
      <c r="F130" s="209" t="s">
        <v>1807</v>
      </c>
      <c r="G130" s="210" t="s">
        <v>256</v>
      </c>
      <c r="H130" s="211">
        <v>2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269</v>
      </c>
      <c r="AT130" s="219" t="s">
        <v>253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269</v>
      </c>
      <c r="BM130" s="219" t="s">
        <v>2580</v>
      </c>
    </row>
    <row r="131" s="2" customFormat="1" ht="37.8" customHeight="1">
      <c r="A131" s="39"/>
      <c r="B131" s="40"/>
      <c r="C131" s="207" t="s">
        <v>288</v>
      </c>
      <c r="D131" s="207" t="s">
        <v>253</v>
      </c>
      <c r="E131" s="208" t="s">
        <v>1809</v>
      </c>
      <c r="F131" s="209" t="s">
        <v>1810</v>
      </c>
      <c r="G131" s="210" t="s">
        <v>256</v>
      </c>
      <c r="H131" s="211">
        <v>10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269</v>
      </c>
      <c r="AT131" s="219" t="s">
        <v>253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269</v>
      </c>
      <c r="BM131" s="219" t="s">
        <v>2581</v>
      </c>
    </row>
    <row r="132" s="2" customFormat="1" ht="24.15" customHeight="1">
      <c r="A132" s="39"/>
      <c r="B132" s="40"/>
      <c r="C132" s="221" t="s">
        <v>292</v>
      </c>
      <c r="D132" s="221" t="s">
        <v>260</v>
      </c>
      <c r="E132" s="222" t="s">
        <v>2582</v>
      </c>
      <c r="F132" s="223" t="s">
        <v>2583</v>
      </c>
      <c r="G132" s="224" t="s">
        <v>282</v>
      </c>
      <c r="H132" s="225">
        <v>40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430</v>
      </c>
      <c r="AT132" s="219" t="s">
        <v>260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430</v>
      </c>
      <c r="BM132" s="219" t="s">
        <v>2584</v>
      </c>
    </row>
    <row r="133" s="2" customFormat="1" ht="24.15" customHeight="1">
      <c r="A133" s="39"/>
      <c r="B133" s="40"/>
      <c r="C133" s="207" t="s">
        <v>296</v>
      </c>
      <c r="D133" s="207" t="s">
        <v>253</v>
      </c>
      <c r="E133" s="208" t="s">
        <v>2585</v>
      </c>
      <c r="F133" s="209" t="s">
        <v>2586</v>
      </c>
      <c r="G133" s="210" t="s">
        <v>282</v>
      </c>
      <c r="H133" s="211">
        <v>40</v>
      </c>
      <c r="I133" s="212"/>
      <c r="J133" s="213">
        <f>ROUND(I133*H133,2)</f>
        <v>0</v>
      </c>
      <c r="K133" s="209" t="s">
        <v>257</v>
      </c>
      <c r="L133" s="214"/>
      <c r="M133" s="215" t="s">
        <v>1</v>
      </c>
      <c r="N133" s="216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269</v>
      </c>
      <c r="AT133" s="219" t="s">
        <v>253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269</v>
      </c>
      <c r="BM133" s="219" t="s">
        <v>2587</v>
      </c>
    </row>
    <row r="134" s="2" customFormat="1" ht="37.8" customHeight="1">
      <c r="A134" s="39"/>
      <c r="B134" s="40"/>
      <c r="C134" s="221" t="s">
        <v>8</v>
      </c>
      <c r="D134" s="221" t="s">
        <v>260</v>
      </c>
      <c r="E134" s="222" t="s">
        <v>2588</v>
      </c>
      <c r="F134" s="223" t="s">
        <v>2589</v>
      </c>
      <c r="G134" s="224" t="s">
        <v>256</v>
      </c>
      <c r="H134" s="225">
        <v>10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260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2590</v>
      </c>
    </row>
    <row r="135" s="2" customFormat="1" ht="33" customHeight="1">
      <c r="A135" s="39"/>
      <c r="B135" s="40"/>
      <c r="C135" s="221" t="s">
        <v>303</v>
      </c>
      <c r="D135" s="221" t="s">
        <v>260</v>
      </c>
      <c r="E135" s="222" t="s">
        <v>1818</v>
      </c>
      <c r="F135" s="223" t="s">
        <v>1819</v>
      </c>
      <c r="G135" s="224" t="s">
        <v>256</v>
      </c>
      <c r="H135" s="225">
        <v>3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430</v>
      </c>
      <c r="AT135" s="219" t="s">
        <v>260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430</v>
      </c>
      <c r="BM135" s="219" t="s">
        <v>2591</v>
      </c>
    </row>
    <row r="136" s="2" customFormat="1" ht="24.15" customHeight="1">
      <c r="A136" s="39"/>
      <c r="B136" s="40"/>
      <c r="C136" s="221" t="s">
        <v>307</v>
      </c>
      <c r="D136" s="221" t="s">
        <v>260</v>
      </c>
      <c r="E136" s="222" t="s">
        <v>1821</v>
      </c>
      <c r="F136" s="223" t="s">
        <v>1822</v>
      </c>
      <c r="G136" s="224" t="s">
        <v>282</v>
      </c>
      <c r="H136" s="225">
        <v>40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430</v>
      </c>
      <c r="AT136" s="219" t="s">
        <v>260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430</v>
      </c>
      <c r="BM136" s="219" t="s">
        <v>2592</v>
      </c>
    </row>
    <row r="137" s="2" customFormat="1" ht="16.5" customHeight="1">
      <c r="A137" s="39"/>
      <c r="B137" s="40"/>
      <c r="C137" s="207" t="s">
        <v>311</v>
      </c>
      <c r="D137" s="207" t="s">
        <v>253</v>
      </c>
      <c r="E137" s="208" t="s">
        <v>1830</v>
      </c>
      <c r="F137" s="209" t="s">
        <v>1831</v>
      </c>
      <c r="G137" s="210" t="s">
        <v>282</v>
      </c>
      <c r="H137" s="211">
        <v>40</v>
      </c>
      <c r="I137" s="212"/>
      <c r="J137" s="213">
        <f>ROUND(I137*H137,2)</f>
        <v>0</v>
      </c>
      <c r="K137" s="209" t="s">
        <v>257</v>
      </c>
      <c r="L137" s="214"/>
      <c r="M137" s="215" t="s">
        <v>1</v>
      </c>
      <c r="N137" s="216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269</v>
      </c>
      <c r="AT137" s="219" t="s">
        <v>253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269</v>
      </c>
      <c r="BM137" s="219" t="s">
        <v>2593</v>
      </c>
    </row>
    <row r="138" s="2" customFormat="1" ht="16.5" customHeight="1">
      <c r="A138" s="39"/>
      <c r="B138" s="40"/>
      <c r="C138" s="221" t="s">
        <v>316</v>
      </c>
      <c r="D138" s="221" t="s">
        <v>260</v>
      </c>
      <c r="E138" s="222" t="s">
        <v>613</v>
      </c>
      <c r="F138" s="223" t="s">
        <v>614</v>
      </c>
      <c r="G138" s="224" t="s">
        <v>282</v>
      </c>
      <c r="H138" s="225">
        <v>160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430</v>
      </c>
      <c r="AT138" s="219" t="s">
        <v>260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430</v>
      </c>
      <c r="BM138" s="219" t="s">
        <v>2594</v>
      </c>
    </row>
    <row r="139" s="2" customFormat="1" ht="16.5" customHeight="1">
      <c r="A139" s="39"/>
      <c r="B139" s="40"/>
      <c r="C139" s="221" t="s">
        <v>320</v>
      </c>
      <c r="D139" s="221" t="s">
        <v>260</v>
      </c>
      <c r="E139" s="222" t="s">
        <v>617</v>
      </c>
      <c r="F139" s="223" t="s">
        <v>618</v>
      </c>
      <c r="G139" s="224" t="s">
        <v>282</v>
      </c>
      <c r="H139" s="225">
        <v>40</v>
      </c>
      <c r="I139" s="226"/>
      <c r="J139" s="227">
        <f>ROUND(I139*H139,2)</f>
        <v>0</v>
      </c>
      <c r="K139" s="223" t="s">
        <v>257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430</v>
      </c>
      <c r="AT139" s="219" t="s">
        <v>260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430</v>
      </c>
      <c r="BM139" s="219" t="s">
        <v>2595</v>
      </c>
    </row>
    <row r="140" s="2" customFormat="1" ht="16.5" customHeight="1">
      <c r="A140" s="39"/>
      <c r="B140" s="40"/>
      <c r="C140" s="221" t="s">
        <v>324</v>
      </c>
      <c r="D140" s="221" t="s">
        <v>260</v>
      </c>
      <c r="E140" s="222" t="s">
        <v>1836</v>
      </c>
      <c r="F140" s="223" t="s">
        <v>1837</v>
      </c>
      <c r="G140" s="224" t="s">
        <v>282</v>
      </c>
      <c r="H140" s="225">
        <v>10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430</v>
      </c>
      <c r="AT140" s="219" t="s">
        <v>260</v>
      </c>
      <c r="AU140" s="219" t="s">
        <v>80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430</v>
      </c>
      <c r="BM140" s="219" t="s">
        <v>2596</v>
      </c>
    </row>
    <row r="141" s="2" customFormat="1" ht="16.5" customHeight="1">
      <c r="A141" s="39"/>
      <c r="B141" s="40"/>
      <c r="C141" s="221" t="s">
        <v>328</v>
      </c>
      <c r="D141" s="221" t="s">
        <v>260</v>
      </c>
      <c r="E141" s="222" t="s">
        <v>2597</v>
      </c>
      <c r="F141" s="223" t="s">
        <v>2598</v>
      </c>
      <c r="G141" s="224" t="s">
        <v>282</v>
      </c>
      <c r="H141" s="225">
        <v>20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430</v>
      </c>
      <c r="AT141" s="219" t="s">
        <v>260</v>
      </c>
      <c r="AU141" s="219" t="s">
        <v>80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430</v>
      </c>
      <c r="BM141" s="219" t="s">
        <v>2599</v>
      </c>
    </row>
    <row r="142" s="2" customFormat="1" ht="16.5" customHeight="1">
      <c r="A142" s="39"/>
      <c r="B142" s="40"/>
      <c r="C142" s="221" t="s">
        <v>332</v>
      </c>
      <c r="D142" s="221" t="s">
        <v>260</v>
      </c>
      <c r="E142" s="222" t="s">
        <v>2600</v>
      </c>
      <c r="F142" s="223" t="s">
        <v>2601</v>
      </c>
      <c r="G142" s="224" t="s">
        <v>282</v>
      </c>
      <c r="H142" s="225">
        <v>20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430</v>
      </c>
      <c r="AT142" s="219" t="s">
        <v>260</v>
      </c>
      <c r="AU142" s="219" t="s">
        <v>80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430</v>
      </c>
      <c r="BM142" s="219" t="s">
        <v>2602</v>
      </c>
    </row>
    <row r="143" s="2" customFormat="1" ht="33" customHeight="1">
      <c r="A143" s="39"/>
      <c r="B143" s="40"/>
      <c r="C143" s="207" t="s">
        <v>7</v>
      </c>
      <c r="D143" s="207" t="s">
        <v>253</v>
      </c>
      <c r="E143" s="208" t="s">
        <v>2603</v>
      </c>
      <c r="F143" s="209" t="s">
        <v>2604</v>
      </c>
      <c r="G143" s="210" t="s">
        <v>282</v>
      </c>
      <c r="H143" s="211">
        <v>20</v>
      </c>
      <c r="I143" s="212"/>
      <c r="J143" s="213">
        <f>ROUND(I143*H143,2)</f>
        <v>0</v>
      </c>
      <c r="K143" s="209" t="s">
        <v>257</v>
      </c>
      <c r="L143" s="214"/>
      <c r="M143" s="215" t="s">
        <v>1</v>
      </c>
      <c r="N143" s="216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269</v>
      </c>
      <c r="AT143" s="219" t="s">
        <v>253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269</v>
      </c>
      <c r="BM143" s="219" t="s">
        <v>2605</v>
      </c>
    </row>
    <row r="144" s="2" customFormat="1" ht="33" customHeight="1">
      <c r="A144" s="39"/>
      <c r="B144" s="40"/>
      <c r="C144" s="207" t="s">
        <v>339</v>
      </c>
      <c r="D144" s="207" t="s">
        <v>253</v>
      </c>
      <c r="E144" s="208" t="s">
        <v>2606</v>
      </c>
      <c r="F144" s="209" t="s">
        <v>2607</v>
      </c>
      <c r="G144" s="210" t="s">
        <v>282</v>
      </c>
      <c r="H144" s="211">
        <v>20</v>
      </c>
      <c r="I144" s="212"/>
      <c r="J144" s="213">
        <f>ROUND(I144*H144,2)</f>
        <v>0</v>
      </c>
      <c r="K144" s="209" t="s">
        <v>257</v>
      </c>
      <c r="L144" s="214"/>
      <c r="M144" s="215" t="s">
        <v>1</v>
      </c>
      <c r="N144" s="216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269</v>
      </c>
      <c r="AT144" s="219" t="s">
        <v>253</v>
      </c>
      <c r="AU144" s="219" t="s">
        <v>80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269</v>
      </c>
      <c r="BM144" s="219" t="s">
        <v>2608</v>
      </c>
    </row>
    <row r="145" s="2" customFormat="1" ht="37.8" customHeight="1">
      <c r="A145" s="39"/>
      <c r="B145" s="40"/>
      <c r="C145" s="221" t="s">
        <v>343</v>
      </c>
      <c r="D145" s="221" t="s">
        <v>260</v>
      </c>
      <c r="E145" s="222" t="s">
        <v>1839</v>
      </c>
      <c r="F145" s="223" t="s">
        <v>1840</v>
      </c>
      <c r="G145" s="224" t="s">
        <v>256</v>
      </c>
      <c r="H145" s="225">
        <v>50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430</v>
      </c>
      <c r="AT145" s="219" t="s">
        <v>260</v>
      </c>
      <c r="AU145" s="219" t="s">
        <v>80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430</v>
      </c>
      <c r="BM145" s="219" t="s">
        <v>2609</v>
      </c>
    </row>
    <row r="146" s="2" customFormat="1" ht="37.8" customHeight="1">
      <c r="A146" s="39"/>
      <c r="B146" s="40"/>
      <c r="C146" s="221" t="s">
        <v>347</v>
      </c>
      <c r="D146" s="221" t="s">
        <v>260</v>
      </c>
      <c r="E146" s="222" t="s">
        <v>1842</v>
      </c>
      <c r="F146" s="223" t="s">
        <v>1843</v>
      </c>
      <c r="G146" s="224" t="s">
        <v>256</v>
      </c>
      <c r="H146" s="225">
        <v>2</v>
      </c>
      <c r="I146" s="226"/>
      <c r="J146" s="227">
        <f>ROUND(I146*H146,2)</f>
        <v>0</v>
      </c>
      <c r="K146" s="223" t="s">
        <v>257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430</v>
      </c>
      <c r="AT146" s="219" t="s">
        <v>260</v>
      </c>
      <c r="AU146" s="219" t="s">
        <v>80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430</v>
      </c>
      <c r="BM146" s="219" t="s">
        <v>2610</v>
      </c>
    </row>
    <row r="147" s="2" customFormat="1" ht="37.8" customHeight="1">
      <c r="A147" s="39"/>
      <c r="B147" s="40"/>
      <c r="C147" s="221" t="s">
        <v>351</v>
      </c>
      <c r="D147" s="221" t="s">
        <v>260</v>
      </c>
      <c r="E147" s="222" t="s">
        <v>2611</v>
      </c>
      <c r="F147" s="223" t="s">
        <v>2612</v>
      </c>
      <c r="G147" s="224" t="s">
        <v>256</v>
      </c>
      <c r="H147" s="225">
        <v>4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430</v>
      </c>
      <c r="AT147" s="219" t="s">
        <v>260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430</v>
      </c>
      <c r="BM147" s="219" t="s">
        <v>2613</v>
      </c>
    </row>
    <row r="148" s="2" customFormat="1" ht="37.8" customHeight="1">
      <c r="A148" s="39"/>
      <c r="B148" s="40"/>
      <c r="C148" s="207" t="s">
        <v>355</v>
      </c>
      <c r="D148" s="207" t="s">
        <v>253</v>
      </c>
      <c r="E148" s="208" t="s">
        <v>2614</v>
      </c>
      <c r="F148" s="209" t="s">
        <v>2615</v>
      </c>
      <c r="G148" s="210" t="s">
        <v>256</v>
      </c>
      <c r="H148" s="211">
        <v>3</v>
      </c>
      <c r="I148" s="212"/>
      <c r="J148" s="213">
        <f>ROUND(I148*H148,2)</f>
        <v>0</v>
      </c>
      <c r="K148" s="209" t="s">
        <v>257</v>
      </c>
      <c r="L148" s="214"/>
      <c r="M148" s="215" t="s">
        <v>1</v>
      </c>
      <c r="N148" s="216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269</v>
      </c>
      <c r="AT148" s="219" t="s">
        <v>253</v>
      </c>
      <c r="AU148" s="219" t="s">
        <v>80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269</v>
      </c>
      <c r="BM148" s="219" t="s">
        <v>2616</v>
      </c>
    </row>
    <row r="149" s="2" customFormat="1" ht="33" customHeight="1">
      <c r="A149" s="39"/>
      <c r="B149" s="40"/>
      <c r="C149" s="207" t="s">
        <v>359</v>
      </c>
      <c r="D149" s="207" t="s">
        <v>253</v>
      </c>
      <c r="E149" s="208" t="s">
        <v>1845</v>
      </c>
      <c r="F149" s="209" t="s">
        <v>1846</v>
      </c>
      <c r="G149" s="210" t="s">
        <v>282</v>
      </c>
      <c r="H149" s="211">
        <v>40</v>
      </c>
      <c r="I149" s="212"/>
      <c r="J149" s="213">
        <f>ROUND(I149*H149,2)</f>
        <v>0</v>
      </c>
      <c r="K149" s="209" t="s">
        <v>257</v>
      </c>
      <c r="L149" s="214"/>
      <c r="M149" s="215" t="s">
        <v>1</v>
      </c>
      <c r="N149" s="216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269</v>
      </c>
      <c r="AT149" s="219" t="s">
        <v>253</v>
      </c>
      <c r="AU149" s="219" t="s">
        <v>80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269</v>
      </c>
      <c r="BM149" s="219" t="s">
        <v>2617</v>
      </c>
    </row>
    <row r="150" s="2" customFormat="1" ht="33" customHeight="1">
      <c r="A150" s="39"/>
      <c r="B150" s="40"/>
      <c r="C150" s="207" t="s">
        <v>363</v>
      </c>
      <c r="D150" s="207" t="s">
        <v>253</v>
      </c>
      <c r="E150" s="208" t="s">
        <v>1848</v>
      </c>
      <c r="F150" s="209" t="s">
        <v>1849</v>
      </c>
      <c r="G150" s="210" t="s">
        <v>282</v>
      </c>
      <c r="H150" s="211">
        <v>120</v>
      </c>
      <c r="I150" s="212"/>
      <c r="J150" s="213">
        <f>ROUND(I150*H150,2)</f>
        <v>0</v>
      </c>
      <c r="K150" s="209" t="s">
        <v>257</v>
      </c>
      <c r="L150" s="214"/>
      <c r="M150" s="215" t="s">
        <v>1</v>
      </c>
      <c r="N150" s="216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269</v>
      </c>
      <c r="AT150" s="219" t="s">
        <v>253</v>
      </c>
      <c r="AU150" s="219" t="s">
        <v>80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269</v>
      </c>
      <c r="BM150" s="219" t="s">
        <v>2618</v>
      </c>
    </row>
    <row r="151" s="2" customFormat="1" ht="33" customHeight="1">
      <c r="A151" s="39"/>
      <c r="B151" s="40"/>
      <c r="C151" s="207" t="s">
        <v>367</v>
      </c>
      <c r="D151" s="207" t="s">
        <v>253</v>
      </c>
      <c r="E151" s="208" t="s">
        <v>2619</v>
      </c>
      <c r="F151" s="209" t="s">
        <v>2620</v>
      </c>
      <c r="G151" s="210" t="s">
        <v>282</v>
      </c>
      <c r="H151" s="211">
        <v>60</v>
      </c>
      <c r="I151" s="212"/>
      <c r="J151" s="213">
        <f>ROUND(I151*H151,2)</f>
        <v>0</v>
      </c>
      <c r="K151" s="209" t="s">
        <v>257</v>
      </c>
      <c r="L151" s="214"/>
      <c r="M151" s="215" t="s">
        <v>1</v>
      </c>
      <c r="N151" s="216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269</v>
      </c>
      <c r="AT151" s="219" t="s">
        <v>253</v>
      </c>
      <c r="AU151" s="219" t="s">
        <v>80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269</v>
      </c>
      <c r="BM151" s="219" t="s">
        <v>2621</v>
      </c>
    </row>
    <row r="152" s="2" customFormat="1" ht="33" customHeight="1">
      <c r="A152" s="39"/>
      <c r="B152" s="40"/>
      <c r="C152" s="207" t="s">
        <v>371</v>
      </c>
      <c r="D152" s="207" t="s">
        <v>253</v>
      </c>
      <c r="E152" s="208" t="s">
        <v>1851</v>
      </c>
      <c r="F152" s="209" t="s">
        <v>1852</v>
      </c>
      <c r="G152" s="210" t="s">
        <v>282</v>
      </c>
      <c r="H152" s="211">
        <v>40</v>
      </c>
      <c r="I152" s="212"/>
      <c r="J152" s="213">
        <f>ROUND(I152*H152,2)</f>
        <v>0</v>
      </c>
      <c r="K152" s="209" t="s">
        <v>257</v>
      </c>
      <c r="L152" s="214"/>
      <c r="M152" s="215" t="s">
        <v>1</v>
      </c>
      <c r="N152" s="216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269</v>
      </c>
      <c r="AT152" s="219" t="s">
        <v>253</v>
      </c>
      <c r="AU152" s="219" t="s">
        <v>80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269</v>
      </c>
      <c r="BM152" s="219" t="s">
        <v>2622</v>
      </c>
    </row>
    <row r="153" s="2" customFormat="1" ht="33" customHeight="1">
      <c r="A153" s="39"/>
      <c r="B153" s="40"/>
      <c r="C153" s="207" t="s">
        <v>375</v>
      </c>
      <c r="D153" s="207" t="s">
        <v>253</v>
      </c>
      <c r="E153" s="208" t="s">
        <v>1864</v>
      </c>
      <c r="F153" s="209" t="s">
        <v>1865</v>
      </c>
      <c r="G153" s="210" t="s">
        <v>282</v>
      </c>
      <c r="H153" s="211">
        <v>20</v>
      </c>
      <c r="I153" s="212"/>
      <c r="J153" s="213">
        <f>ROUND(I153*H153,2)</f>
        <v>0</v>
      </c>
      <c r="K153" s="209" t="s">
        <v>257</v>
      </c>
      <c r="L153" s="214"/>
      <c r="M153" s="215" t="s">
        <v>1</v>
      </c>
      <c r="N153" s="216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269</v>
      </c>
      <c r="AT153" s="219" t="s">
        <v>253</v>
      </c>
      <c r="AU153" s="219" t="s">
        <v>80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269</v>
      </c>
      <c r="BM153" s="219" t="s">
        <v>2623</v>
      </c>
    </row>
    <row r="154" s="2" customFormat="1" ht="24.15" customHeight="1">
      <c r="A154" s="39"/>
      <c r="B154" s="40"/>
      <c r="C154" s="207" t="s">
        <v>379</v>
      </c>
      <c r="D154" s="207" t="s">
        <v>253</v>
      </c>
      <c r="E154" s="208" t="s">
        <v>2624</v>
      </c>
      <c r="F154" s="209" t="s">
        <v>2625</v>
      </c>
      <c r="G154" s="210" t="s">
        <v>282</v>
      </c>
      <c r="H154" s="211">
        <v>20</v>
      </c>
      <c r="I154" s="212"/>
      <c r="J154" s="213">
        <f>ROUND(I154*H154,2)</f>
        <v>0</v>
      </c>
      <c r="K154" s="209" t="s">
        <v>257</v>
      </c>
      <c r="L154" s="214"/>
      <c r="M154" s="215" t="s">
        <v>1</v>
      </c>
      <c r="N154" s="216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269</v>
      </c>
      <c r="AT154" s="219" t="s">
        <v>253</v>
      </c>
      <c r="AU154" s="219" t="s">
        <v>80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269</v>
      </c>
      <c r="BM154" s="219" t="s">
        <v>2626</v>
      </c>
    </row>
    <row r="155" s="2" customFormat="1" ht="24.15" customHeight="1">
      <c r="A155" s="39"/>
      <c r="B155" s="40"/>
      <c r="C155" s="221" t="s">
        <v>383</v>
      </c>
      <c r="D155" s="221" t="s">
        <v>260</v>
      </c>
      <c r="E155" s="222" t="s">
        <v>2627</v>
      </c>
      <c r="F155" s="223" t="s">
        <v>2628</v>
      </c>
      <c r="G155" s="224" t="s">
        <v>256</v>
      </c>
      <c r="H155" s="225">
        <v>1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430</v>
      </c>
      <c r="AT155" s="219" t="s">
        <v>260</v>
      </c>
      <c r="AU155" s="219" t="s">
        <v>80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430</v>
      </c>
      <c r="BM155" s="219" t="s">
        <v>2629</v>
      </c>
    </row>
    <row r="156" s="2" customFormat="1" ht="21.75" customHeight="1">
      <c r="A156" s="39"/>
      <c r="B156" s="40"/>
      <c r="C156" s="221" t="s">
        <v>387</v>
      </c>
      <c r="D156" s="221" t="s">
        <v>260</v>
      </c>
      <c r="E156" s="222" t="s">
        <v>2630</v>
      </c>
      <c r="F156" s="223" t="s">
        <v>2631</v>
      </c>
      <c r="G156" s="224" t="s">
        <v>256</v>
      </c>
      <c r="H156" s="225">
        <v>1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430</v>
      </c>
      <c r="AT156" s="219" t="s">
        <v>260</v>
      </c>
      <c r="AU156" s="219" t="s">
        <v>80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430</v>
      </c>
      <c r="BM156" s="219" t="s">
        <v>2632</v>
      </c>
    </row>
    <row r="157" s="2" customFormat="1" ht="37.8" customHeight="1">
      <c r="A157" s="39"/>
      <c r="B157" s="40"/>
      <c r="C157" s="207" t="s">
        <v>391</v>
      </c>
      <c r="D157" s="207" t="s">
        <v>253</v>
      </c>
      <c r="E157" s="208" t="s">
        <v>1936</v>
      </c>
      <c r="F157" s="209" t="s">
        <v>1937</v>
      </c>
      <c r="G157" s="210" t="s">
        <v>256</v>
      </c>
      <c r="H157" s="211">
        <v>22</v>
      </c>
      <c r="I157" s="212"/>
      <c r="J157" s="213">
        <f>ROUND(I157*H157,2)</f>
        <v>0</v>
      </c>
      <c r="K157" s="209" t="s">
        <v>257</v>
      </c>
      <c r="L157" s="214"/>
      <c r="M157" s="215" t="s">
        <v>1</v>
      </c>
      <c r="N157" s="216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269</v>
      </c>
      <c r="AT157" s="219" t="s">
        <v>253</v>
      </c>
      <c r="AU157" s="219" t="s">
        <v>80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269</v>
      </c>
      <c r="BM157" s="219" t="s">
        <v>2633</v>
      </c>
    </row>
    <row r="158" s="2" customFormat="1" ht="33" customHeight="1">
      <c r="A158" s="39"/>
      <c r="B158" s="40"/>
      <c r="C158" s="207" t="s">
        <v>395</v>
      </c>
      <c r="D158" s="207" t="s">
        <v>253</v>
      </c>
      <c r="E158" s="208" t="s">
        <v>1939</v>
      </c>
      <c r="F158" s="209" t="s">
        <v>1940</v>
      </c>
      <c r="G158" s="210" t="s">
        <v>256</v>
      </c>
      <c r="H158" s="211">
        <v>1</v>
      </c>
      <c r="I158" s="212"/>
      <c r="J158" s="213">
        <f>ROUND(I158*H158,2)</f>
        <v>0</v>
      </c>
      <c r="K158" s="209" t="s">
        <v>257</v>
      </c>
      <c r="L158" s="214"/>
      <c r="M158" s="215" t="s">
        <v>1</v>
      </c>
      <c r="N158" s="216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269</v>
      </c>
      <c r="AT158" s="219" t="s">
        <v>253</v>
      </c>
      <c r="AU158" s="219" t="s">
        <v>80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269</v>
      </c>
      <c r="BM158" s="219" t="s">
        <v>2634</v>
      </c>
    </row>
    <row r="159" s="2" customFormat="1" ht="37.8" customHeight="1">
      <c r="A159" s="39"/>
      <c r="B159" s="40"/>
      <c r="C159" s="207" t="s">
        <v>399</v>
      </c>
      <c r="D159" s="207" t="s">
        <v>253</v>
      </c>
      <c r="E159" s="208" t="s">
        <v>2635</v>
      </c>
      <c r="F159" s="209" t="s">
        <v>2636</v>
      </c>
      <c r="G159" s="210" t="s">
        <v>256</v>
      </c>
      <c r="H159" s="211">
        <v>1</v>
      </c>
      <c r="I159" s="212"/>
      <c r="J159" s="213">
        <f>ROUND(I159*H159,2)</f>
        <v>0</v>
      </c>
      <c r="K159" s="209" t="s">
        <v>257</v>
      </c>
      <c r="L159" s="214"/>
      <c r="M159" s="215" t="s">
        <v>1</v>
      </c>
      <c r="N159" s="216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269</v>
      </c>
      <c r="AT159" s="219" t="s">
        <v>253</v>
      </c>
      <c r="AU159" s="219" t="s">
        <v>80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269</v>
      </c>
      <c r="BM159" s="219" t="s">
        <v>2637</v>
      </c>
    </row>
    <row r="160" s="2" customFormat="1" ht="24.15" customHeight="1">
      <c r="A160" s="39"/>
      <c r="B160" s="40"/>
      <c r="C160" s="207" t="s">
        <v>401</v>
      </c>
      <c r="D160" s="207" t="s">
        <v>253</v>
      </c>
      <c r="E160" s="208" t="s">
        <v>2638</v>
      </c>
      <c r="F160" s="209" t="s">
        <v>2639</v>
      </c>
      <c r="G160" s="210" t="s">
        <v>256</v>
      </c>
      <c r="H160" s="211">
        <v>1</v>
      </c>
      <c r="I160" s="212"/>
      <c r="J160" s="213">
        <f>ROUND(I160*H160,2)</f>
        <v>0</v>
      </c>
      <c r="K160" s="209" t="s">
        <v>257</v>
      </c>
      <c r="L160" s="214"/>
      <c r="M160" s="215" t="s">
        <v>1</v>
      </c>
      <c r="N160" s="216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269</v>
      </c>
      <c r="AT160" s="219" t="s">
        <v>253</v>
      </c>
      <c r="AU160" s="219" t="s">
        <v>80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269</v>
      </c>
      <c r="BM160" s="219" t="s">
        <v>2640</v>
      </c>
    </row>
    <row r="161" s="2" customFormat="1" ht="24.15" customHeight="1">
      <c r="A161" s="39"/>
      <c r="B161" s="40"/>
      <c r="C161" s="207" t="s">
        <v>405</v>
      </c>
      <c r="D161" s="207" t="s">
        <v>253</v>
      </c>
      <c r="E161" s="208" t="s">
        <v>2641</v>
      </c>
      <c r="F161" s="209" t="s">
        <v>2642</v>
      </c>
      <c r="G161" s="210" t="s">
        <v>282</v>
      </c>
      <c r="H161" s="211">
        <v>10</v>
      </c>
      <c r="I161" s="212"/>
      <c r="J161" s="213">
        <f>ROUND(I161*H161,2)</f>
        <v>0</v>
      </c>
      <c r="K161" s="209" t="s">
        <v>257</v>
      </c>
      <c r="L161" s="214"/>
      <c r="M161" s="215" t="s">
        <v>1</v>
      </c>
      <c r="N161" s="216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269</v>
      </c>
      <c r="AT161" s="219" t="s">
        <v>253</v>
      </c>
      <c r="AU161" s="219" t="s">
        <v>80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269</v>
      </c>
      <c r="BM161" s="219" t="s">
        <v>2643</v>
      </c>
    </row>
    <row r="162" s="2" customFormat="1" ht="24.15" customHeight="1">
      <c r="A162" s="39"/>
      <c r="B162" s="40"/>
      <c r="C162" s="221" t="s">
        <v>409</v>
      </c>
      <c r="D162" s="221" t="s">
        <v>260</v>
      </c>
      <c r="E162" s="222" t="s">
        <v>1876</v>
      </c>
      <c r="F162" s="223" t="s">
        <v>1877</v>
      </c>
      <c r="G162" s="224" t="s">
        <v>256</v>
      </c>
      <c r="H162" s="225">
        <v>2</v>
      </c>
      <c r="I162" s="226"/>
      <c r="J162" s="227">
        <f>ROUND(I162*H162,2)</f>
        <v>0</v>
      </c>
      <c r="K162" s="223" t="s">
        <v>257</v>
      </c>
      <c r="L162" s="45"/>
      <c r="M162" s="228" t="s">
        <v>1</v>
      </c>
      <c r="N162" s="229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430</v>
      </c>
      <c r="AT162" s="219" t="s">
        <v>260</v>
      </c>
      <c r="AU162" s="219" t="s">
        <v>80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430</v>
      </c>
      <c r="BM162" s="219" t="s">
        <v>2644</v>
      </c>
    </row>
    <row r="163" s="2" customFormat="1" ht="49.05" customHeight="1">
      <c r="A163" s="39"/>
      <c r="B163" s="40"/>
      <c r="C163" s="207" t="s">
        <v>413</v>
      </c>
      <c r="D163" s="207" t="s">
        <v>253</v>
      </c>
      <c r="E163" s="208" t="s">
        <v>2645</v>
      </c>
      <c r="F163" s="209" t="s">
        <v>2646</v>
      </c>
      <c r="G163" s="210" t="s">
        <v>256</v>
      </c>
      <c r="H163" s="211">
        <v>2</v>
      </c>
      <c r="I163" s="212"/>
      <c r="J163" s="213">
        <f>ROUND(I163*H163,2)</f>
        <v>0</v>
      </c>
      <c r="K163" s="209" t="s">
        <v>257</v>
      </c>
      <c r="L163" s="214"/>
      <c r="M163" s="215" t="s">
        <v>1</v>
      </c>
      <c r="N163" s="216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269</v>
      </c>
      <c r="AT163" s="219" t="s">
        <v>253</v>
      </c>
      <c r="AU163" s="219" t="s">
        <v>80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269</v>
      </c>
      <c r="BM163" s="219" t="s">
        <v>2647</v>
      </c>
    </row>
    <row r="164" s="2" customFormat="1" ht="44.25" customHeight="1">
      <c r="A164" s="39"/>
      <c r="B164" s="40"/>
      <c r="C164" s="207" t="s">
        <v>417</v>
      </c>
      <c r="D164" s="207" t="s">
        <v>253</v>
      </c>
      <c r="E164" s="208" t="s">
        <v>2648</v>
      </c>
      <c r="F164" s="209" t="s">
        <v>2649</v>
      </c>
      <c r="G164" s="210" t="s">
        <v>256</v>
      </c>
      <c r="H164" s="211">
        <v>2</v>
      </c>
      <c r="I164" s="212"/>
      <c r="J164" s="213">
        <f>ROUND(I164*H164,2)</f>
        <v>0</v>
      </c>
      <c r="K164" s="209" t="s">
        <v>257</v>
      </c>
      <c r="L164" s="214"/>
      <c r="M164" s="215" t="s">
        <v>1</v>
      </c>
      <c r="N164" s="216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269</v>
      </c>
      <c r="AT164" s="219" t="s">
        <v>253</v>
      </c>
      <c r="AU164" s="219" t="s">
        <v>80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269</v>
      </c>
      <c r="BM164" s="219" t="s">
        <v>2650</v>
      </c>
    </row>
    <row r="165" s="2" customFormat="1" ht="44.25" customHeight="1">
      <c r="A165" s="39"/>
      <c r="B165" s="40"/>
      <c r="C165" s="207" t="s">
        <v>421</v>
      </c>
      <c r="D165" s="207" t="s">
        <v>253</v>
      </c>
      <c r="E165" s="208" t="s">
        <v>2651</v>
      </c>
      <c r="F165" s="209" t="s">
        <v>2652</v>
      </c>
      <c r="G165" s="210" t="s">
        <v>256</v>
      </c>
      <c r="H165" s="211">
        <v>1</v>
      </c>
      <c r="I165" s="212"/>
      <c r="J165" s="213">
        <f>ROUND(I165*H165,2)</f>
        <v>0</v>
      </c>
      <c r="K165" s="209" t="s">
        <v>257</v>
      </c>
      <c r="L165" s="214"/>
      <c r="M165" s="215" t="s">
        <v>1</v>
      </c>
      <c r="N165" s="216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269</v>
      </c>
      <c r="AT165" s="219" t="s">
        <v>253</v>
      </c>
      <c r="AU165" s="219" t="s">
        <v>80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269</v>
      </c>
      <c r="BM165" s="219" t="s">
        <v>2653</v>
      </c>
    </row>
    <row r="166" s="2" customFormat="1" ht="44.25" customHeight="1">
      <c r="A166" s="39"/>
      <c r="B166" s="40"/>
      <c r="C166" s="207" t="s">
        <v>427</v>
      </c>
      <c r="D166" s="207" t="s">
        <v>253</v>
      </c>
      <c r="E166" s="208" t="s">
        <v>2654</v>
      </c>
      <c r="F166" s="209" t="s">
        <v>2655</v>
      </c>
      <c r="G166" s="210" t="s">
        <v>256</v>
      </c>
      <c r="H166" s="211">
        <v>2</v>
      </c>
      <c r="I166" s="212"/>
      <c r="J166" s="213">
        <f>ROUND(I166*H166,2)</f>
        <v>0</v>
      </c>
      <c r="K166" s="209" t="s">
        <v>257</v>
      </c>
      <c r="L166" s="214"/>
      <c r="M166" s="215" t="s">
        <v>1</v>
      </c>
      <c r="N166" s="216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269</v>
      </c>
      <c r="AT166" s="219" t="s">
        <v>253</v>
      </c>
      <c r="AU166" s="219" t="s">
        <v>80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269</v>
      </c>
      <c r="BM166" s="219" t="s">
        <v>2656</v>
      </c>
    </row>
    <row r="167" s="2" customFormat="1" ht="44.25" customHeight="1">
      <c r="A167" s="39"/>
      <c r="B167" s="40"/>
      <c r="C167" s="207" t="s">
        <v>432</v>
      </c>
      <c r="D167" s="207" t="s">
        <v>253</v>
      </c>
      <c r="E167" s="208" t="s">
        <v>2657</v>
      </c>
      <c r="F167" s="209" t="s">
        <v>2658</v>
      </c>
      <c r="G167" s="210" t="s">
        <v>256</v>
      </c>
      <c r="H167" s="211">
        <v>1</v>
      </c>
      <c r="I167" s="212"/>
      <c r="J167" s="213">
        <f>ROUND(I167*H167,2)</f>
        <v>0</v>
      </c>
      <c r="K167" s="209" t="s">
        <v>257</v>
      </c>
      <c r="L167" s="214"/>
      <c r="M167" s="215" t="s">
        <v>1</v>
      </c>
      <c r="N167" s="216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269</v>
      </c>
      <c r="AT167" s="219" t="s">
        <v>253</v>
      </c>
      <c r="AU167" s="219" t="s">
        <v>80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269</v>
      </c>
      <c r="BM167" s="219" t="s">
        <v>2659</v>
      </c>
    </row>
    <row r="168" s="2" customFormat="1" ht="49.05" customHeight="1">
      <c r="A168" s="39"/>
      <c r="B168" s="40"/>
      <c r="C168" s="207" t="s">
        <v>436</v>
      </c>
      <c r="D168" s="207" t="s">
        <v>253</v>
      </c>
      <c r="E168" s="208" t="s">
        <v>2660</v>
      </c>
      <c r="F168" s="209" t="s">
        <v>2661</v>
      </c>
      <c r="G168" s="210" t="s">
        <v>256</v>
      </c>
      <c r="H168" s="211">
        <v>3</v>
      </c>
      <c r="I168" s="212"/>
      <c r="J168" s="213">
        <f>ROUND(I168*H168,2)</f>
        <v>0</v>
      </c>
      <c r="K168" s="209" t="s">
        <v>257</v>
      </c>
      <c r="L168" s="214"/>
      <c r="M168" s="215" t="s">
        <v>1</v>
      </c>
      <c r="N168" s="216" t="s">
        <v>38</v>
      </c>
      <c r="O168" s="9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9" t="s">
        <v>269</v>
      </c>
      <c r="AT168" s="219" t="s">
        <v>253</v>
      </c>
      <c r="AU168" s="219" t="s">
        <v>80</v>
      </c>
      <c r="AY168" s="18" t="s">
        <v>258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80</v>
      </c>
      <c r="BK168" s="220">
        <f>ROUND(I168*H168,2)</f>
        <v>0</v>
      </c>
      <c r="BL168" s="18" t="s">
        <v>269</v>
      </c>
      <c r="BM168" s="219" t="s">
        <v>2662</v>
      </c>
    </row>
    <row r="169" s="2" customFormat="1" ht="49.05" customHeight="1">
      <c r="A169" s="39"/>
      <c r="B169" s="40"/>
      <c r="C169" s="207" t="s">
        <v>440</v>
      </c>
      <c r="D169" s="207" t="s">
        <v>253</v>
      </c>
      <c r="E169" s="208" t="s">
        <v>2663</v>
      </c>
      <c r="F169" s="209" t="s">
        <v>2664</v>
      </c>
      <c r="G169" s="210" t="s">
        <v>256</v>
      </c>
      <c r="H169" s="211">
        <v>45</v>
      </c>
      <c r="I169" s="212"/>
      <c r="J169" s="213">
        <f>ROUND(I169*H169,2)</f>
        <v>0</v>
      </c>
      <c r="K169" s="209" t="s">
        <v>257</v>
      </c>
      <c r="L169" s="214"/>
      <c r="M169" s="215" t="s">
        <v>1</v>
      </c>
      <c r="N169" s="216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269</v>
      </c>
      <c r="AT169" s="219" t="s">
        <v>253</v>
      </c>
      <c r="AU169" s="219" t="s">
        <v>80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269</v>
      </c>
      <c r="BM169" s="219" t="s">
        <v>2665</v>
      </c>
    </row>
    <row r="170" s="2" customFormat="1" ht="55.5" customHeight="1">
      <c r="A170" s="39"/>
      <c r="B170" s="40"/>
      <c r="C170" s="207" t="s">
        <v>445</v>
      </c>
      <c r="D170" s="207" t="s">
        <v>253</v>
      </c>
      <c r="E170" s="208" t="s">
        <v>2666</v>
      </c>
      <c r="F170" s="209" t="s">
        <v>2667</v>
      </c>
      <c r="G170" s="210" t="s">
        <v>256</v>
      </c>
      <c r="H170" s="211">
        <v>45</v>
      </c>
      <c r="I170" s="212"/>
      <c r="J170" s="213">
        <f>ROUND(I170*H170,2)</f>
        <v>0</v>
      </c>
      <c r="K170" s="209" t="s">
        <v>257</v>
      </c>
      <c r="L170" s="214"/>
      <c r="M170" s="215" t="s">
        <v>1</v>
      </c>
      <c r="N170" s="216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269</v>
      </c>
      <c r="AT170" s="219" t="s">
        <v>253</v>
      </c>
      <c r="AU170" s="219" t="s">
        <v>80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269</v>
      </c>
      <c r="BM170" s="219" t="s">
        <v>2668</v>
      </c>
    </row>
    <row r="171" s="2" customFormat="1" ht="44.25" customHeight="1">
      <c r="A171" s="39"/>
      <c r="B171" s="40"/>
      <c r="C171" s="207" t="s">
        <v>449</v>
      </c>
      <c r="D171" s="207" t="s">
        <v>253</v>
      </c>
      <c r="E171" s="208" t="s">
        <v>2669</v>
      </c>
      <c r="F171" s="209" t="s">
        <v>2670</v>
      </c>
      <c r="G171" s="210" t="s">
        <v>256</v>
      </c>
      <c r="H171" s="211">
        <v>3</v>
      </c>
      <c r="I171" s="212"/>
      <c r="J171" s="213">
        <f>ROUND(I171*H171,2)</f>
        <v>0</v>
      </c>
      <c r="K171" s="209" t="s">
        <v>257</v>
      </c>
      <c r="L171" s="214"/>
      <c r="M171" s="215" t="s">
        <v>1</v>
      </c>
      <c r="N171" s="216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269</v>
      </c>
      <c r="AT171" s="219" t="s">
        <v>253</v>
      </c>
      <c r="AU171" s="219" t="s">
        <v>80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269</v>
      </c>
      <c r="BM171" s="219" t="s">
        <v>2671</v>
      </c>
    </row>
    <row r="172" s="2" customFormat="1" ht="37.8" customHeight="1">
      <c r="A172" s="39"/>
      <c r="B172" s="40"/>
      <c r="C172" s="207" t="s">
        <v>453</v>
      </c>
      <c r="D172" s="207" t="s">
        <v>253</v>
      </c>
      <c r="E172" s="208" t="s">
        <v>2672</v>
      </c>
      <c r="F172" s="209" t="s">
        <v>2673</v>
      </c>
      <c r="G172" s="210" t="s">
        <v>256</v>
      </c>
      <c r="H172" s="211">
        <v>3</v>
      </c>
      <c r="I172" s="212"/>
      <c r="J172" s="213">
        <f>ROUND(I172*H172,2)</f>
        <v>0</v>
      </c>
      <c r="K172" s="209" t="s">
        <v>257</v>
      </c>
      <c r="L172" s="214"/>
      <c r="M172" s="215" t="s">
        <v>1</v>
      </c>
      <c r="N172" s="216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269</v>
      </c>
      <c r="AT172" s="219" t="s">
        <v>253</v>
      </c>
      <c r="AU172" s="219" t="s">
        <v>80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269</v>
      </c>
      <c r="BM172" s="219" t="s">
        <v>2674</v>
      </c>
    </row>
    <row r="173" s="2" customFormat="1" ht="37.8" customHeight="1">
      <c r="A173" s="39"/>
      <c r="B173" s="40"/>
      <c r="C173" s="207" t="s">
        <v>455</v>
      </c>
      <c r="D173" s="207" t="s">
        <v>253</v>
      </c>
      <c r="E173" s="208" t="s">
        <v>2675</v>
      </c>
      <c r="F173" s="209" t="s">
        <v>2676</v>
      </c>
      <c r="G173" s="210" t="s">
        <v>256</v>
      </c>
      <c r="H173" s="211">
        <v>3</v>
      </c>
      <c r="I173" s="212"/>
      <c r="J173" s="213">
        <f>ROUND(I173*H173,2)</f>
        <v>0</v>
      </c>
      <c r="K173" s="209" t="s">
        <v>257</v>
      </c>
      <c r="L173" s="214"/>
      <c r="M173" s="215" t="s">
        <v>1</v>
      </c>
      <c r="N173" s="216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269</v>
      </c>
      <c r="AT173" s="219" t="s">
        <v>253</v>
      </c>
      <c r="AU173" s="219" t="s">
        <v>80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269</v>
      </c>
      <c r="BM173" s="219" t="s">
        <v>2677</v>
      </c>
    </row>
    <row r="174" s="2" customFormat="1" ht="37.8" customHeight="1">
      <c r="A174" s="39"/>
      <c r="B174" s="40"/>
      <c r="C174" s="207" t="s">
        <v>460</v>
      </c>
      <c r="D174" s="207" t="s">
        <v>253</v>
      </c>
      <c r="E174" s="208" t="s">
        <v>2678</v>
      </c>
      <c r="F174" s="209" t="s">
        <v>2679</v>
      </c>
      <c r="G174" s="210" t="s">
        <v>256</v>
      </c>
      <c r="H174" s="211">
        <v>3</v>
      </c>
      <c r="I174" s="212"/>
      <c r="J174" s="213">
        <f>ROUND(I174*H174,2)</f>
        <v>0</v>
      </c>
      <c r="K174" s="209" t="s">
        <v>257</v>
      </c>
      <c r="L174" s="214"/>
      <c r="M174" s="215" t="s">
        <v>1</v>
      </c>
      <c r="N174" s="216" t="s">
        <v>38</v>
      </c>
      <c r="O174" s="9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269</v>
      </c>
      <c r="AT174" s="219" t="s">
        <v>253</v>
      </c>
      <c r="AU174" s="219" t="s">
        <v>80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269</v>
      </c>
      <c r="BM174" s="219" t="s">
        <v>2680</v>
      </c>
    </row>
    <row r="175" s="2" customFormat="1" ht="44.25" customHeight="1">
      <c r="A175" s="39"/>
      <c r="B175" s="40"/>
      <c r="C175" s="207" t="s">
        <v>1051</v>
      </c>
      <c r="D175" s="207" t="s">
        <v>253</v>
      </c>
      <c r="E175" s="208" t="s">
        <v>2681</v>
      </c>
      <c r="F175" s="209" t="s">
        <v>2682</v>
      </c>
      <c r="G175" s="210" t="s">
        <v>256</v>
      </c>
      <c r="H175" s="211">
        <v>1</v>
      </c>
      <c r="I175" s="212"/>
      <c r="J175" s="213">
        <f>ROUND(I175*H175,2)</f>
        <v>0</v>
      </c>
      <c r="K175" s="209" t="s">
        <v>257</v>
      </c>
      <c r="L175" s="214"/>
      <c r="M175" s="215" t="s">
        <v>1</v>
      </c>
      <c r="N175" s="216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269</v>
      </c>
      <c r="AT175" s="219" t="s">
        <v>253</v>
      </c>
      <c r="AU175" s="219" t="s">
        <v>80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269</v>
      </c>
      <c r="BM175" s="219" t="s">
        <v>2683</v>
      </c>
    </row>
    <row r="176" s="2" customFormat="1" ht="44.25" customHeight="1">
      <c r="A176" s="39"/>
      <c r="B176" s="40"/>
      <c r="C176" s="207" t="s">
        <v>706</v>
      </c>
      <c r="D176" s="207" t="s">
        <v>253</v>
      </c>
      <c r="E176" s="208" t="s">
        <v>2684</v>
      </c>
      <c r="F176" s="209" t="s">
        <v>2685</v>
      </c>
      <c r="G176" s="210" t="s">
        <v>256</v>
      </c>
      <c r="H176" s="211">
        <v>1</v>
      </c>
      <c r="I176" s="212"/>
      <c r="J176" s="213">
        <f>ROUND(I176*H176,2)</f>
        <v>0</v>
      </c>
      <c r="K176" s="209" t="s">
        <v>257</v>
      </c>
      <c r="L176" s="214"/>
      <c r="M176" s="215" t="s">
        <v>1</v>
      </c>
      <c r="N176" s="216" t="s">
        <v>38</v>
      </c>
      <c r="O176" s="9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9" t="s">
        <v>269</v>
      </c>
      <c r="AT176" s="219" t="s">
        <v>253</v>
      </c>
      <c r="AU176" s="219" t="s">
        <v>80</v>
      </c>
      <c r="AY176" s="18" t="s">
        <v>258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80</v>
      </c>
      <c r="BK176" s="220">
        <f>ROUND(I176*H176,2)</f>
        <v>0</v>
      </c>
      <c r="BL176" s="18" t="s">
        <v>269</v>
      </c>
      <c r="BM176" s="219" t="s">
        <v>2686</v>
      </c>
    </row>
    <row r="177" s="2" customFormat="1" ht="44.25" customHeight="1">
      <c r="A177" s="39"/>
      <c r="B177" s="40"/>
      <c r="C177" s="207" t="s">
        <v>683</v>
      </c>
      <c r="D177" s="207" t="s">
        <v>253</v>
      </c>
      <c r="E177" s="208" t="s">
        <v>2687</v>
      </c>
      <c r="F177" s="209" t="s">
        <v>2688</v>
      </c>
      <c r="G177" s="210" t="s">
        <v>256</v>
      </c>
      <c r="H177" s="211">
        <v>1</v>
      </c>
      <c r="I177" s="212"/>
      <c r="J177" s="213">
        <f>ROUND(I177*H177,2)</f>
        <v>0</v>
      </c>
      <c r="K177" s="209" t="s">
        <v>257</v>
      </c>
      <c r="L177" s="214"/>
      <c r="M177" s="215" t="s">
        <v>1</v>
      </c>
      <c r="N177" s="216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269</v>
      </c>
      <c r="AT177" s="219" t="s">
        <v>253</v>
      </c>
      <c r="AU177" s="219" t="s">
        <v>80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269</v>
      </c>
      <c r="BM177" s="219" t="s">
        <v>2689</v>
      </c>
    </row>
    <row r="178" s="2" customFormat="1" ht="44.25" customHeight="1">
      <c r="A178" s="39"/>
      <c r="B178" s="40"/>
      <c r="C178" s="207" t="s">
        <v>687</v>
      </c>
      <c r="D178" s="207" t="s">
        <v>253</v>
      </c>
      <c r="E178" s="208" t="s">
        <v>2690</v>
      </c>
      <c r="F178" s="209" t="s">
        <v>2691</v>
      </c>
      <c r="G178" s="210" t="s">
        <v>256</v>
      </c>
      <c r="H178" s="211">
        <v>3</v>
      </c>
      <c r="I178" s="212"/>
      <c r="J178" s="213">
        <f>ROUND(I178*H178,2)</f>
        <v>0</v>
      </c>
      <c r="K178" s="209" t="s">
        <v>257</v>
      </c>
      <c r="L178" s="214"/>
      <c r="M178" s="215" t="s">
        <v>1</v>
      </c>
      <c r="N178" s="216" t="s">
        <v>38</v>
      </c>
      <c r="O178" s="9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269</v>
      </c>
      <c r="AT178" s="219" t="s">
        <v>253</v>
      </c>
      <c r="AU178" s="219" t="s">
        <v>80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269</v>
      </c>
      <c r="BM178" s="219" t="s">
        <v>2692</v>
      </c>
    </row>
    <row r="179" s="2" customFormat="1" ht="44.25" customHeight="1">
      <c r="A179" s="39"/>
      <c r="B179" s="40"/>
      <c r="C179" s="207" t="s">
        <v>1064</v>
      </c>
      <c r="D179" s="207" t="s">
        <v>253</v>
      </c>
      <c r="E179" s="208" t="s">
        <v>2693</v>
      </c>
      <c r="F179" s="209" t="s">
        <v>2694</v>
      </c>
      <c r="G179" s="210" t="s">
        <v>256</v>
      </c>
      <c r="H179" s="211">
        <v>3</v>
      </c>
      <c r="I179" s="212"/>
      <c r="J179" s="213">
        <f>ROUND(I179*H179,2)</f>
        <v>0</v>
      </c>
      <c r="K179" s="209" t="s">
        <v>257</v>
      </c>
      <c r="L179" s="214"/>
      <c r="M179" s="215" t="s">
        <v>1</v>
      </c>
      <c r="N179" s="216" t="s">
        <v>38</v>
      </c>
      <c r="O179" s="9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269</v>
      </c>
      <c r="AT179" s="219" t="s">
        <v>253</v>
      </c>
      <c r="AU179" s="219" t="s">
        <v>80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269</v>
      </c>
      <c r="BM179" s="219" t="s">
        <v>2695</v>
      </c>
    </row>
    <row r="180" s="2" customFormat="1" ht="37.8" customHeight="1">
      <c r="A180" s="39"/>
      <c r="B180" s="40"/>
      <c r="C180" s="207" t="s">
        <v>715</v>
      </c>
      <c r="D180" s="207" t="s">
        <v>253</v>
      </c>
      <c r="E180" s="208" t="s">
        <v>2696</v>
      </c>
      <c r="F180" s="209" t="s">
        <v>2697</v>
      </c>
      <c r="G180" s="210" t="s">
        <v>256</v>
      </c>
      <c r="H180" s="211">
        <v>2</v>
      </c>
      <c r="I180" s="212"/>
      <c r="J180" s="213">
        <f>ROUND(I180*H180,2)</f>
        <v>0</v>
      </c>
      <c r="K180" s="209" t="s">
        <v>257</v>
      </c>
      <c r="L180" s="214"/>
      <c r="M180" s="215" t="s">
        <v>1</v>
      </c>
      <c r="N180" s="216" t="s">
        <v>38</v>
      </c>
      <c r="O180" s="92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9" t="s">
        <v>269</v>
      </c>
      <c r="AT180" s="219" t="s">
        <v>253</v>
      </c>
      <c r="AU180" s="219" t="s">
        <v>80</v>
      </c>
      <c r="AY180" s="18" t="s">
        <v>258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80</v>
      </c>
      <c r="BK180" s="220">
        <f>ROUND(I180*H180,2)</f>
        <v>0</v>
      </c>
      <c r="BL180" s="18" t="s">
        <v>269</v>
      </c>
      <c r="BM180" s="219" t="s">
        <v>2698</v>
      </c>
    </row>
    <row r="181" s="2" customFormat="1" ht="37.8" customHeight="1">
      <c r="A181" s="39"/>
      <c r="B181" s="40"/>
      <c r="C181" s="207" t="s">
        <v>711</v>
      </c>
      <c r="D181" s="207" t="s">
        <v>253</v>
      </c>
      <c r="E181" s="208" t="s">
        <v>2699</v>
      </c>
      <c r="F181" s="209" t="s">
        <v>2700</v>
      </c>
      <c r="G181" s="210" t="s">
        <v>256</v>
      </c>
      <c r="H181" s="211">
        <v>1</v>
      </c>
      <c r="I181" s="212"/>
      <c r="J181" s="213">
        <f>ROUND(I181*H181,2)</f>
        <v>0</v>
      </c>
      <c r="K181" s="209" t="s">
        <v>257</v>
      </c>
      <c r="L181" s="214"/>
      <c r="M181" s="215" t="s">
        <v>1</v>
      </c>
      <c r="N181" s="216" t="s">
        <v>38</v>
      </c>
      <c r="O181" s="9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9" t="s">
        <v>269</v>
      </c>
      <c r="AT181" s="219" t="s">
        <v>253</v>
      </c>
      <c r="AU181" s="219" t="s">
        <v>80</v>
      </c>
      <c r="AY181" s="18" t="s">
        <v>258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80</v>
      </c>
      <c r="BK181" s="220">
        <f>ROUND(I181*H181,2)</f>
        <v>0</v>
      </c>
      <c r="BL181" s="18" t="s">
        <v>269</v>
      </c>
      <c r="BM181" s="219" t="s">
        <v>2701</v>
      </c>
    </row>
    <row r="182" s="2" customFormat="1" ht="33" customHeight="1">
      <c r="A182" s="39"/>
      <c r="B182" s="40"/>
      <c r="C182" s="207" t="s">
        <v>691</v>
      </c>
      <c r="D182" s="207" t="s">
        <v>253</v>
      </c>
      <c r="E182" s="208" t="s">
        <v>2702</v>
      </c>
      <c r="F182" s="209" t="s">
        <v>2703</v>
      </c>
      <c r="G182" s="210" t="s">
        <v>256</v>
      </c>
      <c r="H182" s="211">
        <v>3</v>
      </c>
      <c r="I182" s="212"/>
      <c r="J182" s="213">
        <f>ROUND(I182*H182,2)</f>
        <v>0</v>
      </c>
      <c r="K182" s="209" t="s">
        <v>257</v>
      </c>
      <c r="L182" s="214"/>
      <c r="M182" s="215" t="s">
        <v>1</v>
      </c>
      <c r="N182" s="216" t="s">
        <v>38</v>
      </c>
      <c r="O182" s="9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9" t="s">
        <v>269</v>
      </c>
      <c r="AT182" s="219" t="s">
        <v>253</v>
      </c>
      <c r="AU182" s="219" t="s">
        <v>80</v>
      </c>
      <c r="AY182" s="18" t="s">
        <v>258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80</v>
      </c>
      <c r="BK182" s="220">
        <f>ROUND(I182*H182,2)</f>
        <v>0</v>
      </c>
      <c r="BL182" s="18" t="s">
        <v>269</v>
      </c>
      <c r="BM182" s="219" t="s">
        <v>2704</v>
      </c>
    </row>
    <row r="183" s="2" customFormat="1" ht="44.25" customHeight="1">
      <c r="A183" s="39"/>
      <c r="B183" s="40"/>
      <c r="C183" s="207" t="s">
        <v>698</v>
      </c>
      <c r="D183" s="207" t="s">
        <v>253</v>
      </c>
      <c r="E183" s="208" t="s">
        <v>2705</v>
      </c>
      <c r="F183" s="209" t="s">
        <v>2706</v>
      </c>
      <c r="G183" s="210" t="s">
        <v>256</v>
      </c>
      <c r="H183" s="211">
        <v>3</v>
      </c>
      <c r="I183" s="212"/>
      <c r="J183" s="213">
        <f>ROUND(I183*H183,2)</f>
        <v>0</v>
      </c>
      <c r="K183" s="209" t="s">
        <v>257</v>
      </c>
      <c r="L183" s="214"/>
      <c r="M183" s="215" t="s">
        <v>1</v>
      </c>
      <c r="N183" s="216" t="s">
        <v>38</v>
      </c>
      <c r="O183" s="9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9" t="s">
        <v>269</v>
      </c>
      <c r="AT183" s="219" t="s">
        <v>253</v>
      </c>
      <c r="AU183" s="219" t="s">
        <v>80</v>
      </c>
      <c r="AY183" s="18" t="s">
        <v>258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80</v>
      </c>
      <c r="BK183" s="220">
        <f>ROUND(I183*H183,2)</f>
        <v>0</v>
      </c>
      <c r="BL183" s="18" t="s">
        <v>269</v>
      </c>
      <c r="BM183" s="219" t="s">
        <v>2707</v>
      </c>
    </row>
    <row r="184" s="2" customFormat="1" ht="37.8" customHeight="1">
      <c r="A184" s="39"/>
      <c r="B184" s="40"/>
      <c r="C184" s="207" t="s">
        <v>702</v>
      </c>
      <c r="D184" s="207" t="s">
        <v>253</v>
      </c>
      <c r="E184" s="208" t="s">
        <v>2708</v>
      </c>
      <c r="F184" s="209" t="s">
        <v>2709</v>
      </c>
      <c r="G184" s="210" t="s">
        <v>256</v>
      </c>
      <c r="H184" s="211">
        <v>3</v>
      </c>
      <c r="I184" s="212"/>
      <c r="J184" s="213">
        <f>ROUND(I184*H184,2)</f>
        <v>0</v>
      </c>
      <c r="K184" s="209" t="s">
        <v>257</v>
      </c>
      <c r="L184" s="214"/>
      <c r="M184" s="215" t="s">
        <v>1</v>
      </c>
      <c r="N184" s="216" t="s">
        <v>38</v>
      </c>
      <c r="O184" s="9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9" t="s">
        <v>269</v>
      </c>
      <c r="AT184" s="219" t="s">
        <v>253</v>
      </c>
      <c r="AU184" s="219" t="s">
        <v>80</v>
      </c>
      <c r="AY184" s="18" t="s">
        <v>258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80</v>
      </c>
      <c r="BK184" s="220">
        <f>ROUND(I184*H184,2)</f>
        <v>0</v>
      </c>
      <c r="BL184" s="18" t="s">
        <v>269</v>
      </c>
      <c r="BM184" s="219" t="s">
        <v>2710</v>
      </c>
    </row>
    <row r="185" s="2" customFormat="1" ht="37.8" customHeight="1">
      <c r="A185" s="39"/>
      <c r="B185" s="40"/>
      <c r="C185" s="207" t="s">
        <v>1075</v>
      </c>
      <c r="D185" s="207" t="s">
        <v>253</v>
      </c>
      <c r="E185" s="208" t="s">
        <v>2711</v>
      </c>
      <c r="F185" s="209" t="s">
        <v>2712</v>
      </c>
      <c r="G185" s="210" t="s">
        <v>256</v>
      </c>
      <c r="H185" s="211">
        <v>1</v>
      </c>
      <c r="I185" s="212"/>
      <c r="J185" s="213">
        <f>ROUND(I185*H185,2)</f>
        <v>0</v>
      </c>
      <c r="K185" s="209" t="s">
        <v>257</v>
      </c>
      <c r="L185" s="214"/>
      <c r="M185" s="215" t="s">
        <v>1</v>
      </c>
      <c r="N185" s="216" t="s">
        <v>38</v>
      </c>
      <c r="O185" s="92"/>
      <c r="P185" s="217">
        <f>O185*H185</f>
        <v>0</v>
      </c>
      <c r="Q185" s="217">
        <v>0</v>
      </c>
      <c r="R185" s="217">
        <f>Q185*H185</f>
        <v>0</v>
      </c>
      <c r="S185" s="217">
        <v>0</v>
      </c>
      <c r="T185" s="21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9" t="s">
        <v>269</v>
      </c>
      <c r="AT185" s="219" t="s">
        <v>253</v>
      </c>
      <c r="AU185" s="219" t="s">
        <v>80</v>
      </c>
      <c r="AY185" s="18" t="s">
        <v>258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80</v>
      </c>
      <c r="BK185" s="220">
        <f>ROUND(I185*H185,2)</f>
        <v>0</v>
      </c>
      <c r="BL185" s="18" t="s">
        <v>269</v>
      </c>
      <c r="BM185" s="219" t="s">
        <v>2713</v>
      </c>
    </row>
    <row r="186" s="2" customFormat="1" ht="37.8" customHeight="1">
      <c r="A186" s="39"/>
      <c r="B186" s="40"/>
      <c r="C186" s="221" t="s">
        <v>509</v>
      </c>
      <c r="D186" s="221" t="s">
        <v>260</v>
      </c>
      <c r="E186" s="222" t="s">
        <v>2714</v>
      </c>
      <c r="F186" s="223" t="s">
        <v>2715</v>
      </c>
      <c r="G186" s="224" t="s">
        <v>256</v>
      </c>
      <c r="H186" s="225">
        <v>2</v>
      </c>
      <c r="I186" s="226"/>
      <c r="J186" s="227">
        <f>ROUND(I186*H186,2)</f>
        <v>0</v>
      </c>
      <c r="K186" s="223" t="s">
        <v>257</v>
      </c>
      <c r="L186" s="45"/>
      <c r="M186" s="228" t="s">
        <v>1</v>
      </c>
      <c r="N186" s="229" t="s">
        <v>38</v>
      </c>
      <c r="O186" s="9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9" t="s">
        <v>430</v>
      </c>
      <c r="AT186" s="219" t="s">
        <v>260</v>
      </c>
      <c r="AU186" s="219" t="s">
        <v>80</v>
      </c>
      <c r="AY186" s="18" t="s">
        <v>258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80</v>
      </c>
      <c r="BK186" s="220">
        <f>ROUND(I186*H186,2)</f>
        <v>0</v>
      </c>
      <c r="BL186" s="18" t="s">
        <v>430</v>
      </c>
      <c r="BM186" s="219" t="s">
        <v>2716</v>
      </c>
    </row>
    <row r="187" s="2" customFormat="1" ht="44.25" customHeight="1">
      <c r="A187" s="39"/>
      <c r="B187" s="40"/>
      <c r="C187" s="221" t="s">
        <v>1078</v>
      </c>
      <c r="D187" s="221" t="s">
        <v>260</v>
      </c>
      <c r="E187" s="222" t="s">
        <v>2717</v>
      </c>
      <c r="F187" s="223" t="s">
        <v>2718</v>
      </c>
      <c r="G187" s="224" t="s">
        <v>256</v>
      </c>
      <c r="H187" s="225">
        <v>1</v>
      </c>
      <c r="I187" s="226"/>
      <c r="J187" s="227">
        <f>ROUND(I187*H187,2)</f>
        <v>0</v>
      </c>
      <c r="K187" s="223" t="s">
        <v>257</v>
      </c>
      <c r="L187" s="45"/>
      <c r="M187" s="228" t="s">
        <v>1</v>
      </c>
      <c r="N187" s="229" t="s">
        <v>38</v>
      </c>
      <c r="O187" s="9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9" t="s">
        <v>430</v>
      </c>
      <c r="AT187" s="219" t="s">
        <v>260</v>
      </c>
      <c r="AU187" s="219" t="s">
        <v>80</v>
      </c>
      <c r="AY187" s="18" t="s">
        <v>258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80</v>
      </c>
      <c r="BK187" s="220">
        <f>ROUND(I187*H187,2)</f>
        <v>0</v>
      </c>
      <c r="BL187" s="18" t="s">
        <v>430</v>
      </c>
      <c r="BM187" s="219" t="s">
        <v>2719</v>
      </c>
    </row>
    <row r="188" s="2" customFormat="1" ht="37.8" customHeight="1">
      <c r="A188" s="39"/>
      <c r="B188" s="40"/>
      <c r="C188" s="221" t="s">
        <v>841</v>
      </c>
      <c r="D188" s="221" t="s">
        <v>260</v>
      </c>
      <c r="E188" s="222" t="s">
        <v>2720</v>
      </c>
      <c r="F188" s="223" t="s">
        <v>2721</v>
      </c>
      <c r="G188" s="224" t="s">
        <v>256</v>
      </c>
      <c r="H188" s="225">
        <v>3</v>
      </c>
      <c r="I188" s="226"/>
      <c r="J188" s="227">
        <f>ROUND(I188*H188,2)</f>
        <v>0</v>
      </c>
      <c r="K188" s="223" t="s">
        <v>257</v>
      </c>
      <c r="L188" s="45"/>
      <c r="M188" s="228" t="s">
        <v>1</v>
      </c>
      <c r="N188" s="229" t="s">
        <v>38</v>
      </c>
      <c r="O188" s="9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9" t="s">
        <v>430</v>
      </c>
      <c r="AT188" s="219" t="s">
        <v>260</v>
      </c>
      <c r="AU188" s="219" t="s">
        <v>80</v>
      </c>
      <c r="AY188" s="18" t="s">
        <v>258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80</v>
      </c>
      <c r="BK188" s="220">
        <f>ROUND(I188*H188,2)</f>
        <v>0</v>
      </c>
      <c r="BL188" s="18" t="s">
        <v>430</v>
      </c>
      <c r="BM188" s="219" t="s">
        <v>2722</v>
      </c>
    </row>
    <row r="189" s="2" customFormat="1" ht="16.5" customHeight="1">
      <c r="A189" s="39"/>
      <c r="B189" s="40"/>
      <c r="C189" s="221" t="s">
        <v>874</v>
      </c>
      <c r="D189" s="221" t="s">
        <v>260</v>
      </c>
      <c r="E189" s="222" t="s">
        <v>2723</v>
      </c>
      <c r="F189" s="223" t="s">
        <v>2724</v>
      </c>
      <c r="G189" s="224" t="s">
        <v>256</v>
      </c>
      <c r="H189" s="225">
        <v>1</v>
      </c>
      <c r="I189" s="226"/>
      <c r="J189" s="227">
        <f>ROUND(I189*H189,2)</f>
        <v>0</v>
      </c>
      <c r="K189" s="223" t="s">
        <v>257</v>
      </c>
      <c r="L189" s="45"/>
      <c r="M189" s="228" t="s">
        <v>1</v>
      </c>
      <c r="N189" s="229" t="s">
        <v>38</v>
      </c>
      <c r="O189" s="9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9" t="s">
        <v>430</v>
      </c>
      <c r="AT189" s="219" t="s">
        <v>260</v>
      </c>
      <c r="AU189" s="219" t="s">
        <v>80</v>
      </c>
      <c r="AY189" s="18" t="s">
        <v>258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80</v>
      </c>
      <c r="BK189" s="220">
        <f>ROUND(I189*H189,2)</f>
        <v>0</v>
      </c>
      <c r="BL189" s="18" t="s">
        <v>430</v>
      </c>
      <c r="BM189" s="219" t="s">
        <v>2725</v>
      </c>
    </row>
    <row r="190" s="2" customFormat="1" ht="21.75" customHeight="1">
      <c r="A190" s="39"/>
      <c r="B190" s="40"/>
      <c r="C190" s="221" t="s">
        <v>1081</v>
      </c>
      <c r="D190" s="221" t="s">
        <v>260</v>
      </c>
      <c r="E190" s="222" t="s">
        <v>1879</v>
      </c>
      <c r="F190" s="223" t="s">
        <v>1880</v>
      </c>
      <c r="G190" s="224" t="s">
        <v>256</v>
      </c>
      <c r="H190" s="225">
        <v>21</v>
      </c>
      <c r="I190" s="226"/>
      <c r="J190" s="227">
        <f>ROUND(I190*H190,2)</f>
        <v>0</v>
      </c>
      <c r="K190" s="223" t="s">
        <v>257</v>
      </c>
      <c r="L190" s="45"/>
      <c r="M190" s="228" t="s">
        <v>1</v>
      </c>
      <c r="N190" s="229" t="s">
        <v>38</v>
      </c>
      <c r="O190" s="92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9" t="s">
        <v>430</v>
      </c>
      <c r="AT190" s="219" t="s">
        <v>260</v>
      </c>
      <c r="AU190" s="219" t="s">
        <v>80</v>
      </c>
      <c r="AY190" s="18" t="s">
        <v>258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80</v>
      </c>
      <c r="BK190" s="220">
        <f>ROUND(I190*H190,2)</f>
        <v>0</v>
      </c>
      <c r="BL190" s="18" t="s">
        <v>430</v>
      </c>
      <c r="BM190" s="219" t="s">
        <v>2726</v>
      </c>
    </row>
    <row r="191" s="2" customFormat="1" ht="24.15" customHeight="1">
      <c r="A191" s="39"/>
      <c r="B191" s="40"/>
      <c r="C191" s="221" t="s">
        <v>1083</v>
      </c>
      <c r="D191" s="221" t="s">
        <v>260</v>
      </c>
      <c r="E191" s="222" t="s">
        <v>2727</v>
      </c>
      <c r="F191" s="223" t="s">
        <v>2728</v>
      </c>
      <c r="G191" s="224" t="s">
        <v>256</v>
      </c>
      <c r="H191" s="225">
        <v>5</v>
      </c>
      <c r="I191" s="226"/>
      <c r="J191" s="227">
        <f>ROUND(I191*H191,2)</f>
        <v>0</v>
      </c>
      <c r="K191" s="223" t="s">
        <v>257</v>
      </c>
      <c r="L191" s="45"/>
      <c r="M191" s="228" t="s">
        <v>1</v>
      </c>
      <c r="N191" s="229" t="s">
        <v>38</v>
      </c>
      <c r="O191" s="92"/>
      <c r="P191" s="217">
        <f>O191*H191</f>
        <v>0</v>
      </c>
      <c r="Q191" s="217">
        <v>0</v>
      </c>
      <c r="R191" s="217">
        <f>Q191*H191</f>
        <v>0</v>
      </c>
      <c r="S191" s="217">
        <v>0</v>
      </c>
      <c r="T191" s="21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9" t="s">
        <v>430</v>
      </c>
      <c r="AT191" s="219" t="s">
        <v>260</v>
      </c>
      <c r="AU191" s="219" t="s">
        <v>80</v>
      </c>
      <c r="AY191" s="18" t="s">
        <v>258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80</v>
      </c>
      <c r="BK191" s="220">
        <f>ROUND(I191*H191,2)</f>
        <v>0</v>
      </c>
      <c r="BL191" s="18" t="s">
        <v>430</v>
      </c>
      <c r="BM191" s="219" t="s">
        <v>2729</v>
      </c>
    </row>
    <row r="192" s="2" customFormat="1" ht="37.8" customHeight="1">
      <c r="A192" s="39"/>
      <c r="B192" s="40"/>
      <c r="C192" s="207" t="s">
        <v>1085</v>
      </c>
      <c r="D192" s="207" t="s">
        <v>253</v>
      </c>
      <c r="E192" s="208" t="s">
        <v>2730</v>
      </c>
      <c r="F192" s="209" t="s">
        <v>2731</v>
      </c>
      <c r="G192" s="210" t="s">
        <v>256</v>
      </c>
      <c r="H192" s="211">
        <v>1</v>
      </c>
      <c r="I192" s="212"/>
      <c r="J192" s="213">
        <f>ROUND(I192*H192,2)</f>
        <v>0</v>
      </c>
      <c r="K192" s="209" t="s">
        <v>257</v>
      </c>
      <c r="L192" s="214"/>
      <c r="M192" s="215" t="s">
        <v>1</v>
      </c>
      <c r="N192" s="216" t="s">
        <v>38</v>
      </c>
      <c r="O192" s="9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9" t="s">
        <v>269</v>
      </c>
      <c r="AT192" s="219" t="s">
        <v>253</v>
      </c>
      <c r="AU192" s="219" t="s">
        <v>80</v>
      </c>
      <c r="AY192" s="18" t="s">
        <v>258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80</v>
      </c>
      <c r="BK192" s="220">
        <f>ROUND(I192*H192,2)</f>
        <v>0</v>
      </c>
      <c r="BL192" s="18" t="s">
        <v>269</v>
      </c>
      <c r="BM192" s="219" t="s">
        <v>2732</v>
      </c>
    </row>
    <row r="193" s="2" customFormat="1" ht="37.8" customHeight="1">
      <c r="A193" s="39"/>
      <c r="B193" s="40"/>
      <c r="C193" s="207" t="s">
        <v>1087</v>
      </c>
      <c r="D193" s="207" t="s">
        <v>253</v>
      </c>
      <c r="E193" s="208" t="s">
        <v>2733</v>
      </c>
      <c r="F193" s="209" t="s">
        <v>2734</v>
      </c>
      <c r="G193" s="210" t="s">
        <v>256</v>
      </c>
      <c r="H193" s="211">
        <v>4</v>
      </c>
      <c r="I193" s="212"/>
      <c r="J193" s="213">
        <f>ROUND(I193*H193,2)</f>
        <v>0</v>
      </c>
      <c r="K193" s="209" t="s">
        <v>257</v>
      </c>
      <c r="L193" s="214"/>
      <c r="M193" s="215" t="s">
        <v>1</v>
      </c>
      <c r="N193" s="216" t="s">
        <v>38</v>
      </c>
      <c r="O193" s="9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9" t="s">
        <v>269</v>
      </c>
      <c r="AT193" s="219" t="s">
        <v>253</v>
      </c>
      <c r="AU193" s="219" t="s">
        <v>80</v>
      </c>
      <c r="AY193" s="18" t="s">
        <v>258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80</v>
      </c>
      <c r="BK193" s="220">
        <f>ROUND(I193*H193,2)</f>
        <v>0</v>
      </c>
      <c r="BL193" s="18" t="s">
        <v>269</v>
      </c>
      <c r="BM193" s="219" t="s">
        <v>2735</v>
      </c>
    </row>
    <row r="194" s="2" customFormat="1" ht="37.8" customHeight="1">
      <c r="A194" s="39"/>
      <c r="B194" s="40"/>
      <c r="C194" s="207" t="s">
        <v>876</v>
      </c>
      <c r="D194" s="207" t="s">
        <v>253</v>
      </c>
      <c r="E194" s="208" t="s">
        <v>2736</v>
      </c>
      <c r="F194" s="209" t="s">
        <v>2737</v>
      </c>
      <c r="G194" s="210" t="s">
        <v>256</v>
      </c>
      <c r="H194" s="211">
        <v>1</v>
      </c>
      <c r="I194" s="212"/>
      <c r="J194" s="213">
        <f>ROUND(I194*H194,2)</f>
        <v>0</v>
      </c>
      <c r="K194" s="209" t="s">
        <v>257</v>
      </c>
      <c r="L194" s="214"/>
      <c r="M194" s="215" t="s">
        <v>1</v>
      </c>
      <c r="N194" s="216" t="s">
        <v>38</v>
      </c>
      <c r="O194" s="9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9" t="s">
        <v>269</v>
      </c>
      <c r="AT194" s="219" t="s">
        <v>253</v>
      </c>
      <c r="AU194" s="219" t="s">
        <v>80</v>
      </c>
      <c r="AY194" s="18" t="s">
        <v>258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80</v>
      </c>
      <c r="BK194" s="220">
        <f>ROUND(I194*H194,2)</f>
        <v>0</v>
      </c>
      <c r="BL194" s="18" t="s">
        <v>269</v>
      </c>
      <c r="BM194" s="219" t="s">
        <v>2738</v>
      </c>
    </row>
    <row r="195" s="2" customFormat="1" ht="37.8" customHeight="1">
      <c r="A195" s="39"/>
      <c r="B195" s="40"/>
      <c r="C195" s="207" t="s">
        <v>1089</v>
      </c>
      <c r="D195" s="207" t="s">
        <v>253</v>
      </c>
      <c r="E195" s="208" t="s">
        <v>2739</v>
      </c>
      <c r="F195" s="209" t="s">
        <v>2740</v>
      </c>
      <c r="G195" s="210" t="s">
        <v>256</v>
      </c>
      <c r="H195" s="211">
        <v>2</v>
      </c>
      <c r="I195" s="212"/>
      <c r="J195" s="213">
        <f>ROUND(I195*H195,2)</f>
        <v>0</v>
      </c>
      <c r="K195" s="209" t="s">
        <v>257</v>
      </c>
      <c r="L195" s="214"/>
      <c r="M195" s="215" t="s">
        <v>1</v>
      </c>
      <c r="N195" s="216" t="s">
        <v>38</v>
      </c>
      <c r="O195" s="92"/>
      <c r="P195" s="217">
        <f>O195*H195</f>
        <v>0</v>
      </c>
      <c r="Q195" s="217">
        <v>0</v>
      </c>
      <c r="R195" s="217">
        <f>Q195*H195</f>
        <v>0</v>
      </c>
      <c r="S195" s="217">
        <v>0</v>
      </c>
      <c r="T195" s="21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9" t="s">
        <v>269</v>
      </c>
      <c r="AT195" s="219" t="s">
        <v>253</v>
      </c>
      <c r="AU195" s="219" t="s">
        <v>80</v>
      </c>
      <c r="AY195" s="18" t="s">
        <v>258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80</v>
      </c>
      <c r="BK195" s="220">
        <f>ROUND(I195*H195,2)</f>
        <v>0</v>
      </c>
      <c r="BL195" s="18" t="s">
        <v>269</v>
      </c>
      <c r="BM195" s="219" t="s">
        <v>2741</v>
      </c>
    </row>
    <row r="196" s="2" customFormat="1" ht="37.8" customHeight="1">
      <c r="A196" s="39"/>
      <c r="B196" s="40"/>
      <c r="C196" s="207" t="s">
        <v>1091</v>
      </c>
      <c r="D196" s="207" t="s">
        <v>253</v>
      </c>
      <c r="E196" s="208" t="s">
        <v>1915</v>
      </c>
      <c r="F196" s="209" t="s">
        <v>1916</v>
      </c>
      <c r="G196" s="210" t="s">
        <v>256</v>
      </c>
      <c r="H196" s="211">
        <v>5</v>
      </c>
      <c r="I196" s="212"/>
      <c r="J196" s="213">
        <f>ROUND(I196*H196,2)</f>
        <v>0</v>
      </c>
      <c r="K196" s="209" t="s">
        <v>257</v>
      </c>
      <c r="L196" s="214"/>
      <c r="M196" s="215" t="s">
        <v>1</v>
      </c>
      <c r="N196" s="216" t="s">
        <v>38</v>
      </c>
      <c r="O196" s="92"/>
      <c r="P196" s="217">
        <f>O196*H196</f>
        <v>0</v>
      </c>
      <c r="Q196" s="217">
        <v>0</v>
      </c>
      <c r="R196" s="217">
        <f>Q196*H196</f>
        <v>0</v>
      </c>
      <c r="S196" s="217">
        <v>0</v>
      </c>
      <c r="T196" s="21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9" t="s">
        <v>269</v>
      </c>
      <c r="AT196" s="219" t="s">
        <v>253</v>
      </c>
      <c r="AU196" s="219" t="s">
        <v>80</v>
      </c>
      <c r="AY196" s="18" t="s">
        <v>258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80</v>
      </c>
      <c r="BK196" s="220">
        <f>ROUND(I196*H196,2)</f>
        <v>0</v>
      </c>
      <c r="BL196" s="18" t="s">
        <v>269</v>
      </c>
      <c r="BM196" s="219" t="s">
        <v>2742</v>
      </c>
    </row>
    <row r="197" s="2" customFormat="1" ht="37.8" customHeight="1">
      <c r="A197" s="39"/>
      <c r="B197" s="40"/>
      <c r="C197" s="207" t="s">
        <v>1093</v>
      </c>
      <c r="D197" s="207" t="s">
        <v>253</v>
      </c>
      <c r="E197" s="208" t="s">
        <v>2743</v>
      </c>
      <c r="F197" s="209" t="s">
        <v>2744</v>
      </c>
      <c r="G197" s="210" t="s">
        <v>256</v>
      </c>
      <c r="H197" s="211">
        <v>2</v>
      </c>
      <c r="I197" s="212"/>
      <c r="J197" s="213">
        <f>ROUND(I197*H197,2)</f>
        <v>0</v>
      </c>
      <c r="K197" s="209" t="s">
        <v>257</v>
      </c>
      <c r="L197" s="214"/>
      <c r="M197" s="215" t="s">
        <v>1</v>
      </c>
      <c r="N197" s="216" t="s">
        <v>38</v>
      </c>
      <c r="O197" s="92"/>
      <c r="P197" s="217">
        <f>O197*H197</f>
        <v>0</v>
      </c>
      <c r="Q197" s="217">
        <v>0</v>
      </c>
      <c r="R197" s="217">
        <f>Q197*H197</f>
        <v>0</v>
      </c>
      <c r="S197" s="217">
        <v>0</v>
      </c>
      <c r="T197" s="21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9" t="s">
        <v>269</v>
      </c>
      <c r="AT197" s="219" t="s">
        <v>253</v>
      </c>
      <c r="AU197" s="219" t="s">
        <v>80</v>
      </c>
      <c r="AY197" s="18" t="s">
        <v>258</v>
      </c>
      <c r="BE197" s="220">
        <f>IF(N197="základní",J197,0)</f>
        <v>0</v>
      </c>
      <c r="BF197" s="220">
        <f>IF(N197="snížená",J197,0)</f>
        <v>0</v>
      </c>
      <c r="BG197" s="220">
        <f>IF(N197="zákl. přenesená",J197,0)</f>
        <v>0</v>
      </c>
      <c r="BH197" s="220">
        <f>IF(N197="sníž. přenesená",J197,0)</f>
        <v>0</v>
      </c>
      <c r="BI197" s="220">
        <f>IF(N197="nulová",J197,0)</f>
        <v>0</v>
      </c>
      <c r="BJ197" s="18" t="s">
        <v>80</v>
      </c>
      <c r="BK197" s="220">
        <f>ROUND(I197*H197,2)</f>
        <v>0</v>
      </c>
      <c r="BL197" s="18" t="s">
        <v>269</v>
      </c>
      <c r="BM197" s="219" t="s">
        <v>2745</v>
      </c>
    </row>
    <row r="198" s="2" customFormat="1" ht="37.8" customHeight="1">
      <c r="A198" s="39"/>
      <c r="B198" s="40"/>
      <c r="C198" s="207" t="s">
        <v>1984</v>
      </c>
      <c r="D198" s="207" t="s">
        <v>253</v>
      </c>
      <c r="E198" s="208" t="s">
        <v>2746</v>
      </c>
      <c r="F198" s="209" t="s">
        <v>2747</v>
      </c>
      <c r="G198" s="210" t="s">
        <v>256</v>
      </c>
      <c r="H198" s="211">
        <v>4</v>
      </c>
      <c r="I198" s="212"/>
      <c r="J198" s="213">
        <f>ROUND(I198*H198,2)</f>
        <v>0</v>
      </c>
      <c r="K198" s="209" t="s">
        <v>257</v>
      </c>
      <c r="L198" s="214"/>
      <c r="M198" s="215" t="s">
        <v>1</v>
      </c>
      <c r="N198" s="216" t="s">
        <v>38</v>
      </c>
      <c r="O198" s="92"/>
      <c r="P198" s="217">
        <f>O198*H198</f>
        <v>0</v>
      </c>
      <c r="Q198" s="217">
        <v>0</v>
      </c>
      <c r="R198" s="217">
        <f>Q198*H198</f>
        <v>0</v>
      </c>
      <c r="S198" s="217">
        <v>0</v>
      </c>
      <c r="T198" s="21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9" t="s">
        <v>269</v>
      </c>
      <c r="AT198" s="219" t="s">
        <v>253</v>
      </c>
      <c r="AU198" s="219" t="s">
        <v>80</v>
      </c>
      <c r="AY198" s="18" t="s">
        <v>258</v>
      </c>
      <c r="BE198" s="220">
        <f>IF(N198="základní",J198,0)</f>
        <v>0</v>
      </c>
      <c r="BF198" s="220">
        <f>IF(N198="snížená",J198,0)</f>
        <v>0</v>
      </c>
      <c r="BG198" s="220">
        <f>IF(N198="zákl. přenesená",J198,0)</f>
        <v>0</v>
      </c>
      <c r="BH198" s="220">
        <f>IF(N198="sníž. přenesená",J198,0)</f>
        <v>0</v>
      </c>
      <c r="BI198" s="220">
        <f>IF(N198="nulová",J198,0)</f>
        <v>0</v>
      </c>
      <c r="BJ198" s="18" t="s">
        <v>80</v>
      </c>
      <c r="BK198" s="220">
        <f>ROUND(I198*H198,2)</f>
        <v>0</v>
      </c>
      <c r="BL198" s="18" t="s">
        <v>269</v>
      </c>
      <c r="BM198" s="219" t="s">
        <v>2748</v>
      </c>
    </row>
    <row r="199" s="2" customFormat="1" ht="37.8" customHeight="1">
      <c r="A199" s="39"/>
      <c r="B199" s="40"/>
      <c r="C199" s="207" t="s">
        <v>881</v>
      </c>
      <c r="D199" s="207" t="s">
        <v>253</v>
      </c>
      <c r="E199" s="208" t="s">
        <v>2749</v>
      </c>
      <c r="F199" s="209" t="s">
        <v>2750</v>
      </c>
      <c r="G199" s="210" t="s">
        <v>256</v>
      </c>
      <c r="H199" s="211">
        <v>1</v>
      </c>
      <c r="I199" s="212"/>
      <c r="J199" s="213">
        <f>ROUND(I199*H199,2)</f>
        <v>0</v>
      </c>
      <c r="K199" s="209" t="s">
        <v>257</v>
      </c>
      <c r="L199" s="214"/>
      <c r="M199" s="215" t="s">
        <v>1</v>
      </c>
      <c r="N199" s="216" t="s">
        <v>38</v>
      </c>
      <c r="O199" s="9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9" t="s">
        <v>269</v>
      </c>
      <c r="AT199" s="219" t="s">
        <v>253</v>
      </c>
      <c r="AU199" s="219" t="s">
        <v>80</v>
      </c>
      <c r="AY199" s="18" t="s">
        <v>258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80</v>
      </c>
      <c r="BK199" s="220">
        <f>ROUND(I199*H199,2)</f>
        <v>0</v>
      </c>
      <c r="BL199" s="18" t="s">
        <v>269</v>
      </c>
      <c r="BM199" s="219" t="s">
        <v>2751</v>
      </c>
    </row>
    <row r="200" s="2" customFormat="1" ht="21.75" customHeight="1">
      <c r="A200" s="39"/>
      <c r="B200" s="40"/>
      <c r="C200" s="221" t="s">
        <v>1991</v>
      </c>
      <c r="D200" s="221" t="s">
        <v>260</v>
      </c>
      <c r="E200" s="222" t="s">
        <v>1882</v>
      </c>
      <c r="F200" s="223" t="s">
        <v>1883</v>
      </c>
      <c r="G200" s="224" t="s">
        <v>256</v>
      </c>
      <c r="H200" s="225">
        <v>10</v>
      </c>
      <c r="I200" s="226"/>
      <c r="J200" s="227">
        <f>ROUND(I200*H200,2)</f>
        <v>0</v>
      </c>
      <c r="K200" s="223" t="s">
        <v>257</v>
      </c>
      <c r="L200" s="45"/>
      <c r="M200" s="228" t="s">
        <v>1</v>
      </c>
      <c r="N200" s="229" t="s">
        <v>38</v>
      </c>
      <c r="O200" s="9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9" t="s">
        <v>430</v>
      </c>
      <c r="AT200" s="219" t="s">
        <v>260</v>
      </c>
      <c r="AU200" s="219" t="s">
        <v>80</v>
      </c>
      <c r="AY200" s="18" t="s">
        <v>258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80</v>
      </c>
      <c r="BK200" s="220">
        <f>ROUND(I200*H200,2)</f>
        <v>0</v>
      </c>
      <c r="BL200" s="18" t="s">
        <v>430</v>
      </c>
      <c r="BM200" s="219" t="s">
        <v>2752</v>
      </c>
    </row>
    <row r="201" s="2" customFormat="1" ht="21.75" customHeight="1">
      <c r="A201" s="39"/>
      <c r="B201" s="40"/>
      <c r="C201" s="221" t="s">
        <v>1995</v>
      </c>
      <c r="D201" s="221" t="s">
        <v>260</v>
      </c>
      <c r="E201" s="222" t="s">
        <v>2753</v>
      </c>
      <c r="F201" s="223" t="s">
        <v>2754</v>
      </c>
      <c r="G201" s="224" t="s">
        <v>256</v>
      </c>
      <c r="H201" s="225">
        <v>8</v>
      </c>
      <c r="I201" s="226"/>
      <c r="J201" s="227">
        <f>ROUND(I201*H201,2)</f>
        <v>0</v>
      </c>
      <c r="K201" s="223" t="s">
        <v>257</v>
      </c>
      <c r="L201" s="45"/>
      <c r="M201" s="228" t="s">
        <v>1</v>
      </c>
      <c r="N201" s="229" t="s">
        <v>38</v>
      </c>
      <c r="O201" s="92"/>
      <c r="P201" s="217">
        <f>O201*H201</f>
        <v>0</v>
      </c>
      <c r="Q201" s="217">
        <v>0</v>
      </c>
      <c r="R201" s="217">
        <f>Q201*H201</f>
        <v>0</v>
      </c>
      <c r="S201" s="217">
        <v>0</v>
      </c>
      <c r="T201" s="21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19" t="s">
        <v>430</v>
      </c>
      <c r="AT201" s="219" t="s">
        <v>260</v>
      </c>
      <c r="AU201" s="219" t="s">
        <v>80</v>
      </c>
      <c r="AY201" s="18" t="s">
        <v>258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80</v>
      </c>
      <c r="BK201" s="220">
        <f>ROUND(I201*H201,2)</f>
        <v>0</v>
      </c>
      <c r="BL201" s="18" t="s">
        <v>430</v>
      </c>
      <c r="BM201" s="219" t="s">
        <v>2755</v>
      </c>
    </row>
    <row r="202" s="2" customFormat="1" ht="21.75" customHeight="1">
      <c r="A202" s="39"/>
      <c r="B202" s="40"/>
      <c r="C202" s="221" t="s">
        <v>1999</v>
      </c>
      <c r="D202" s="221" t="s">
        <v>260</v>
      </c>
      <c r="E202" s="222" t="s">
        <v>1888</v>
      </c>
      <c r="F202" s="223" t="s">
        <v>1889</v>
      </c>
      <c r="G202" s="224" t="s">
        <v>256</v>
      </c>
      <c r="H202" s="225">
        <v>3</v>
      </c>
      <c r="I202" s="226"/>
      <c r="J202" s="227">
        <f>ROUND(I202*H202,2)</f>
        <v>0</v>
      </c>
      <c r="K202" s="223" t="s">
        <v>257</v>
      </c>
      <c r="L202" s="45"/>
      <c r="M202" s="228" t="s">
        <v>1</v>
      </c>
      <c r="N202" s="229" t="s">
        <v>38</v>
      </c>
      <c r="O202" s="92"/>
      <c r="P202" s="217">
        <f>O202*H202</f>
        <v>0</v>
      </c>
      <c r="Q202" s="217">
        <v>0</v>
      </c>
      <c r="R202" s="217">
        <f>Q202*H202</f>
        <v>0</v>
      </c>
      <c r="S202" s="217">
        <v>0</v>
      </c>
      <c r="T202" s="21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9" t="s">
        <v>430</v>
      </c>
      <c r="AT202" s="219" t="s">
        <v>260</v>
      </c>
      <c r="AU202" s="219" t="s">
        <v>80</v>
      </c>
      <c r="AY202" s="18" t="s">
        <v>258</v>
      </c>
      <c r="BE202" s="220">
        <f>IF(N202="základní",J202,0)</f>
        <v>0</v>
      </c>
      <c r="BF202" s="220">
        <f>IF(N202="snížená",J202,0)</f>
        <v>0</v>
      </c>
      <c r="BG202" s="220">
        <f>IF(N202="zákl. přenesená",J202,0)</f>
        <v>0</v>
      </c>
      <c r="BH202" s="220">
        <f>IF(N202="sníž. přenesená",J202,0)</f>
        <v>0</v>
      </c>
      <c r="BI202" s="220">
        <f>IF(N202="nulová",J202,0)</f>
        <v>0</v>
      </c>
      <c r="BJ202" s="18" t="s">
        <v>80</v>
      </c>
      <c r="BK202" s="220">
        <f>ROUND(I202*H202,2)</f>
        <v>0</v>
      </c>
      <c r="BL202" s="18" t="s">
        <v>430</v>
      </c>
      <c r="BM202" s="219" t="s">
        <v>2756</v>
      </c>
    </row>
    <row r="203" s="2" customFormat="1" ht="37.8" customHeight="1">
      <c r="A203" s="39"/>
      <c r="B203" s="40"/>
      <c r="C203" s="221" t="s">
        <v>2003</v>
      </c>
      <c r="D203" s="221" t="s">
        <v>260</v>
      </c>
      <c r="E203" s="222" t="s">
        <v>1891</v>
      </c>
      <c r="F203" s="223" t="s">
        <v>1892</v>
      </c>
      <c r="G203" s="224" t="s">
        <v>256</v>
      </c>
      <c r="H203" s="225">
        <v>22</v>
      </c>
      <c r="I203" s="226"/>
      <c r="J203" s="227">
        <f>ROUND(I203*H203,2)</f>
        <v>0</v>
      </c>
      <c r="K203" s="223" t="s">
        <v>257</v>
      </c>
      <c r="L203" s="45"/>
      <c r="M203" s="228" t="s">
        <v>1</v>
      </c>
      <c r="N203" s="229" t="s">
        <v>38</v>
      </c>
      <c r="O203" s="92"/>
      <c r="P203" s="217">
        <f>O203*H203</f>
        <v>0</v>
      </c>
      <c r="Q203" s="217">
        <v>0</v>
      </c>
      <c r="R203" s="217">
        <f>Q203*H203</f>
        <v>0</v>
      </c>
      <c r="S203" s="217">
        <v>0</v>
      </c>
      <c r="T203" s="21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9" t="s">
        <v>430</v>
      </c>
      <c r="AT203" s="219" t="s">
        <v>260</v>
      </c>
      <c r="AU203" s="219" t="s">
        <v>80</v>
      </c>
      <c r="AY203" s="18" t="s">
        <v>258</v>
      </c>
      <c r="BE203" s="220">
        <f>IF(N203="základní",J203,0)</f>
        <v>0</v>
      </c>
      <c r="BF203" s="220">
        <f>IF(N203="snížená",J203,0)</f>
        <v>0</v>
      </c>
      <c r="BG203" s="220">
        <f>IF(N203="zákl. přenesená",J203,0)</f>
        <v>0</v>
      </c>
      <c r="BH203" s="220">
        <f>IF(N203="sníž. přenesená",J203,0)</f>
        <v>0</v>
      </c>
      <c r="BI203" s="220">
        <f>IF(N203="nulová",J203,0)</f>
        <v>0</v>
      </c>
      <c r="BJ203" s="18" t="s">
        <v>80</v>
      </c>
      <c r="BK203" s="220">
        <f>ROUND(I203*H203,2)</f>
        <v>0</v>
      </c>
      <c r="BL203" s="18" t="s">
        <v>430</v>
      </c>
      <c r="BM203" s="219" t="s">
        <v>2757</v>
      </c>
    </row>
    <row r="204" s="2" customFormat="1" ht="24.15" customHeight="1">
      <c r="A204" s="39"/>
      <c r="B204" s="40"/>
      <c r="C204" s="221" t="s">
        <v>2007</v>
      </c>
      <c r="D204" s="221" t="s">
        <v>260</v>
      </c>
      <c r="E204" s="222" t="s">
        <v>1894</v>
      </c>
      <c r="F204" s="223" t="s">
        <v>1895</v>
      </c>
      <c r="G204" s="224" t="s">
        <v>256</v>
      </c>
      <c r="H204" s="225">
        <v>1</v>
      </c>
      <c r="I204" s="226"/>
      <c r="J204" s="227">
        <f>ROUND(I204*H204,2)</f>
        <v>0</v>
      </c>
      <c r="K204" s="223" t="s">
        <v>257</v>
      </c>
      <c r="L204" s="45"/>
      <c r="M204" s="228" t="s">
        <v>1</v>
      </c>
      <c r="N204" s="229" t="s">
        <v>38</v>
      </c>
      <c r="O204" s="9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9" t="s">
        <v>430</v>
      </c>
      <c r="AT204" s="219" t="s">
        <v>260</v>
      </c>
      <c r="AU204" s="219" t="s">
        <v>80</v>
      </c>
      <c r="AY204" s="18" t="s">
        <v>258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80</v>
      </c>
      <c r="BK204" s="220">
        <f>ROUND(I204*H204,2)</f>
        <v>0</v>
      </c>
      <c r="BL204" s="18" t="s">
        <v>430</v>
      </c>
      <c r="BM204" s="219" t="s">
        <v>2758</v>
      </c>
    </row>
    <row r="205" s="2" customFormat="1" ht="37.8" customHeight="1">
      <c r="A205" s="39"/>
      <c r="B205" s="40"/>
      <c r="C205" s="207" t="s">
        <v>1097</v>
      </c>
      <c r="D205" s="207" t="s">
        <v>253</v>
      </c>
      <c r="E205" s="208" t="s">
        <v>2759</v>
      </c>
      <c r="F205" s="209" t="s">
        <v>2760</v>
      </c>
      <c r="G205" s="210" t="s">
        <v>256</v>
      </c>
      <c r="H205" s="211">
        <v>5</v>
      </c>
      <c r="I205" s="212"/>
      <c r="J205" s="213">
        <f>ROUND(I205*H205,2)</f>
        <v>0</v>
      </c>
      <c r="K205" s="209" t="s">
        <v>257</v>
      </c>
      <c r="L205" s="214"/>
      <c r="M205" s="215" t="s">
        <v>1</v>
      </c>
      <c r="N205" s="216" t="s">
        <v>38</v>
      </c>
      <c r="O205" s="9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9" t="s">
        <v>269</v>
      </c>
      <c r="AT205" s="219" t="s">
        <v>253</v>
      </c>
      <c r="AU205" s="219" t="s">
        <v>80</v>
      </c>
      <c r="AY205" s="18" t="s">
        <v>258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80</v>
      </c>
      <c r="BK205" s="220">
        <f>ROUND(I205*H205,2)</f>
        <v>0</v>
      </c>
      <c r="BL205" s="18" t="s">
        <v>269</v>
      </c>
      <c r="BM205" s="219" t="s">
        <v>2761</v>
      </c>
    </row>
    <row r="206" s="2" customFormat="1" ht="37.8" customHeight="1">
      <c r="A206" s="39"/>
      <c r="B206" s="40"/>
      <c r="C206" s="207" t="s">
        <v>1103</v>
      </c>
      <c r="D206" s="207" t="s">
        <v>253</v>
      </c>
      <c r="E206" s="208" t="s">
        <v>1903</v>
      </c>
      <c r="F206" s="209" t="s">
        <v>1904</v>
      </c>
      <c r="G206" s="210" t="s">
        <v>256</v>
      </c>
      <c r="H206" s="211">
        <v>1</v>
      </c>
      <c r="I206" s="212"/>
      <c r="J206" s="213">
        <f>ROUND(I206*H206,2)</f>
        <v>0</v>
      </c>
      <c r="K206" s="209" t="s">
        <v>257</v>
      </c>
      <c r="L206" s="214"/>
      <c r="M206" s="215" t="s">
        <v>1</v>
      </c>
      <c r="N206" s="216" t="s">
        <v>38</v>
      </c>
      <c r="O206" s="92"/>
      <c r="P206" s="217">
        <f>O206*H206</f>
        <v>0</v>
      </c>
      <c r="Q206" s="217">
        <v>0</v>
      </c>
      <c r="R206" s="217">
        <f>Q206*H206</f>
        <v>0</v>
      </c>
      <c r="S206" s="217">
        <v>0</v>
      </c>
      <c r="T206" s="21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9" t="s">
        <v>269</v>
      </c>
      <c r="AT206" s="219" t="s">
        <v>253</v>
      </c>
      <c r="AU206" s="219" t="s">
        <v>80</v>
      </c>
      <c r="AY206" s="18" t="s">
        <v>258</v>
      </c>
      <c r="BE206" s="220">
        <f>IF(N206="základní",J206,0)</f>
        <v>0</v>
      </c>
      <c r="BF206" s="220">
        <f>IF(N206="snížená",J206,0)</f>
        <v>0</v>
      </c>
      <c r="BG206" s="220">
        <f>IF(N206="zákl. přenesená",J206,0)</f>
        <v>0</v>
      </c>
      <c r="BH206" s="220">
        <f>IF(N206="sníž. přenesená",J206,0)</f>
        <v>0</v>
      </c>
      <c r="BI206" s="220">
        <f>IF(N206="nulová",J206,0)</f>
        <v>0</v>
      </c>
      <c r="BJ206" s="18" t="s">
        <v>80</v>
      </c>
      <c r="BK206" s="220">
        <f>ROUND(I206*H206,2)</f>
        <v>0</v>
      </c>
      <c r="BL206" s="18" t="s">
        <v>269</v>
      </c>
      <c r="BM206" s="219" t="s">
        <v>2762</v>
      </c>
    </row>
    <row r="207" s="2" customFormat="1" ht="37.8" customHeight="1">
      <c r="A207" s="39"/>
      <c r="B207" s="40"/>
      <c r="C207" s="207" t="s">
        <v>1107</v>
      </c>
      <c r="D207" s="207" t="s">
        <v>253</v>
      </c>
      <c r="E207" s="208" t="s">
        <v>1906</v>
      </c>
      <c r="F207" s="209" t="s">
        <v>1907</v>
      </c>
      <c r="G207" s="210" t="s">
        <v>256</v>
      </c>
      <c r="H207" s="211">
        <v>11</v>
      </c>
      <c r="I207" s="212"/>
      <c r="J207" s="213">
        <f>ROUND(I207*H207,2)</f>
        <v>0</v>
      </c>
      <c r="K207" s="209" t="s">
        <v>257</v>
      </c>
      <c r="L207" s="214"/>
      <c r="M207" s="215" t="s">
        <v>1</v>
      </c>
      <c r="N207" s="216" t="s">
        <v>38</v>
      </c>
      <c r="O207" s="92"/>
      <c r="P207" s="217">
        <f>O207*H207</f>
        <v>0</v>
      </c>
      <c r="Q207" s="217">
        <v>0</v>
      </c>
      <c r="R207" s="217">
        <f>Q207*H207</f>
        <v>0</v>
      </c>
      <c r="S207" s="217">
        <v>0</v>
      </c>
      <c r="T207" s="21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9" t="s">
        <v>269</v>
      </c>
      <c r="AT207" s="219" t="s">
        <v>253</v>
      </c>
      <c r="AU207" s="219" t="s">
        <v>80</v>
      </c>
      <c r="AY207" s="18" t="s">
        <v>258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80</v>
      </c>
      <c r="BK207" s="220">
        <f>ROUND(I207*H207,2)</f>
        <v>0</v>
      </c>
      <c r="BL207" s="18" t="s">
        <v>269</v>
      </c>
      <c r="BM207" s="219" t="s">
        <v>2763</v>
      </c>
    </row>
    <row r="208" s="2" customFormat="1" ht="37.8" customHeight="1">
      <c r="A208" s="39"/>
      <c r="B208" s="40"/>
      <c r="C208" s="207" t="s">
        <v>1111</v>
      </c>
      <c r="D208" s="207" t="s">
        <v>253</v>
      </c>
      <c r="E208" s="208" t="s">
        <v>1909</v>
      </c>
      <c r="F208" s="209" t="s">
        <v>1910</v>
      </c>
      <c r="G208" s="210" t="s">
        <v>256</v>
      </c>
      <c r="H208" s="211">
        <v>4</v>
      </c>
      <c r="I208" s="212"/>
      <c r="J208" s="213">
        <f>ROUND(I208*H208,2)</f>
        <v>0</v>
      </c>
      <c r="K208" s="209" t="s">
        <v>257</v>
      </c>
      <c r="L208" s="214"/>
      <c r="M208" s="215" t="s">
        <v>1</v>
      </c>
      <c r="N208" s="216" t="s">
        <v>38</v>
      </c>
      <c r="O208" s="92"/>
      <c r="P208" s="217">
        <f>O208*H208</f>
        <v>0</v>
      </c>
      <c r="Q208" s="217">
        <v>0</v>
      </c>
      <c r="R208" s="217">
        <f>Q208*H208</f>
        <v>0</v>
      </c>
      <c r="S208" s="217">
        <v>0</v>
      </c>
      <c r="T208" s="21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9" t="s">
        <v>269</v>
      </c>
      <c r="AT208" s="219" t="s">
        <v>253</v>
      </c>
      <c r="AU208" s="219" t="s">
        <v>80</v>
      </c>
      <c r="AY208" s="18" t="s">
        <v>258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80</v>
      </c>
      <c r="BK208" s="220">
        <f>ROUND(I208*H208,2)</f>
        <v>0</v>
      </c>
      <c r="BL208" s="18" t="s">
        <v>269</v>
      </c>
      <c r="BM208" s="219" t="s">
        <v>2764</v>
      </c>
    </row>
    <row r="209" s="2" customFormat="1" ht="24.15" customHeight="1">
      <c r="A209" s="39"/>
      <c r="B209" s="40"/>
      <c r="C209" s="221" t="s">
        <v>1115</v>
      </c>
      <c r="D209" s="221" t="s">
        <v>260</v>
      </c>
      <c r="E209" s="222" t="s">
        <v>2765</v>
      </c>
      <c r="F209" s="223" t="s">
        <v>2766</v>
      </c>
      <c r="G209" s="224" t="s">
        <v>256</v>
      </c>
      <c r="H209" s="225">
        <v>1</v>
      </c>
      <c r="I209" s="226"/>
      <c r="J209" s="227">
        <f>ROUND(I209*H209,2)</f>
        <v>0</v>
      </c>
      <c r="K209" s="223" t="s">
        <v>257</v>
      </c>
      <c r="L209" s="45"/>
      <c r="M209" s="228" t="s">
        <v>1</v>
      </c>
      <c r="N209" s="229" t="s">
        <v>38</v>
      </c>
      <c r="O209" s="92"/>
      <c r="P209" s="217">
        <f>O209*H209</f>
        <v>0</v>
      </c>
      <c r="Q209" s="217">
        <v>0</v>
      </c>
      <c r="R209" s="217">
        <f>Q209*H209</f>
        <v>0</v>
      </c>
      <c r="S209" s="217">
        <v>0</v>
      </c>
      <c r="T209" s="21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9" t="s">
        <v>430</v>
      </c>
      <c r="AT209" s="219" t="s">
        <v>260</v>
      </c>
      <c r="AU209" s="219" t="s">
        <v>80</v>
      </c>
      <c r="AY209" s="18" t="s">
        <v>258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80</v>
      </c>
      <c r="BK209" s="220">
        <f>ROUND(I209*H209,2)</f>
        <v>0</v>
      </c>
      <c r="BL209" s="18" t="s">
        <v>430</v>
      </c>
      <c r="BM209" s="219" t="s">
        <v>2767</v>
      </c>
    </row>
    <row r="210" s="2" customFormat="1" ht="24.15" customHeight="1">
      <c r="A210" s="39"/>
      <c r="B210" s="40"/>
      <c r="C210" s="221" t="s">
        <v>2026</v>
      </c>
      <c r="D210" s="221" t="s">
        <v>260</v>
      </c>
      <c r="E210" s="222" t="s">
        <v>2768</v>
      </c>
      <c r="F210" s="223" t="s">
        <v>2769</v>
      </c>
      <c r="G210" s="224" t="s">
        <v>256</v>
      </c>
      <c r="H210" s="225">
        <v>4</v>
      </c>
      <c r="I210" s="226"/>
      <c r="J210" s="227">
        <f>ROUND(I210*H210,2)</f>
        <v>0</v>
      </c>
      <c r="K210" s="223" t="s">
        <v>257</v>
      </c>
      <c r="L210" s="45"/>
      <c r="M210" s="228" t="s">
        <v>1</v>
      </c>
      <c r="N210" s="229" t="s">
        <v>38</v>
      </c>
      <c r="O210" s="92"/>
      <c r="P210" s="217">
        <f>O210*H210</f>
        <v>0</v>
      </c>
      <c r="Q210" s="217">
        <v>0</v>
      </c>
      <c r="R210" s="217">
        <f>Q210*H210</f>
        <v>0</v>
      </c>
      <c r="S210" s="217">
        <v>0</v>
      </c>
      <c r="T210" s="21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9" t="s">
        <v>430</v>
      </c>
      <c r="AT210" s="219" t="s">
        <v>260</v>
      </c>
      <c r="AU210" s="219" t="s">
        <v>80</v>
      </c>
      <c r="AY210" s="18" t="s">
        <v>258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80</v>
      </c>
      <c r="BK210" s="220">
        <f>ROUND(I210*H210,2)</f>
        <v>0</v>
      </c>
      <c r="BL210" s="18" t="s">
        <v>430</v>
      </c>
      <c r="BM210" s="219" t="s">
        <v>2770</v>
      </c>
    </row>
    <row r="211" s="2" customFormat="1" ht="49.05" customHeight="1">
      <c r="A211" s="39"/>
      <c r="B211" s="40"/>
      <c r="C211" s="207" t="s">
        <v>2030</v>
      </c>
      <c r="D211" s="207" t="s">
        <v>253</v>
      </c>
      <c r="E211" s="208" t="s">
        <v>2771</v>
      </c>
      <c r="F211" s="209" t="s">
        <v>2772</v>
      </c>
      <c r="G211" s="210" t="s">
        <v>256</v>
      </c>
      <c r="H211" s="211">
        <v>1</v>
      </c>
      <c r="I211" s="212"/>
      <c r="J211" s="213">
        <f>ROUND(I211*H211,2)</f>
        <v>0</v>
      </c>
      <c r="K211" s="209" t="s">
        <v>257</v>
      </c>
      <c r="L211" s="214"/>
      <c r="M211" s="215" t="s">
        <v>1</v>
      </c>
      <c r="N211" s="216" t="s">
        <v>38</v>
      </c>
      <c r="O211" s="92"/>
      <c r="P211" s="217">
        <f>O211*H211</f>
        <v>0</v>
      </c>
      <c r="Q211" s="217">
        <v>0</v>
      </c>
      <c r="R211" s="217">
        <f>Q211*H211</f>
        <v>0</v>
      </c>
      <c r="S211" s="217">
        <v>0</v>
      </c>
      <c r="T211" s="21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9" t="s">
        <v>430</v>
      </c>
      <c r="AT211" s="219" t="s">
        <v>253</v>
      </c>
      <c r="AU211" s="219" t="s">
        <v>80</v>
      </c>
      <c r="AY211" s="18" t="s">
        <v>258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80</v>
      </c>
      <c r="BK211" s="220">
        <f>ROUND(I211*H211,2)</f>
        <v>0</v>
      </c>
      <c r="BL211" s="18" t="s">
        <v>430</v>
      </c>
      <c r="BM211" s="219" t="s">
        <v>2773</v>
      </c>
    </row>
    <row r="212" s="2" customFormat="1" ht="49.05" customHeight="1">
      <c r="A212" s="39"/>
      <c r="B212" s="40"/>
      <c r="C212" s="207" t="s">
        <v>2033</v>
      </c>
      <c r="D212" s="207" t="s">
        <v>253</v>
      </c>
      <c r="E212" s="208" t="s">
        <v>2774</v>
      </c>
      <c r="F212" s="209" t="s">
        <v>2775</v>
      </c>
      <c r="G212" s="210" t="s">
        <v>256</v>
      </c>
      <c r="H212" s="211">
        <v>2</v>
      </c>
      <c r="I212" s="212"/>
      <c r="J212" s="213">
        <f>ROUND(I212*H212,2)</f>
        <v>0</v>
      </c>
      <c r="K212" s="209" t="s">
        <v>257</v>
      </c>
      <c r="L212" s="214"/>
      <c r="M212" s="215" t="s">
        <v>1</v>
      </c>
      <c r="N212" s="216" t="s">
        <v>38</v>
      </c>
      <c r="O212" s="92"/>
      <c r="P212" s="217">
        <f>O212*H212</f>
        <v>0</v>
      </c>
      <c r="Q212" s="217">
        <v>0</v>
      </c>
      <c r="R212" s="217">
        <f>Q212*H212</f>
        <v>0</v>
      </c>
      <c r="S212" s="217">
        <v>0</v>
      </c>
      <c r="T212" s="21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9" t="s">
        <v>430</v>
      </c>
      <c r="AT212" s="219" t="s">
        <v>253</v>
      </c>
      <c r="AU212" s="219" t="s">
        <v>80</v>
      </c>
      <c r="AY212" s="18" t="s">
        <v>258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80</v>
      </c>
      <c r="BK212" s="220">
        <f>ROUND(I212*H212,2)</f>
        <v>0</v>
      </c>
      <c r="BL212" s="18" t="s">
        <v>430</v>
      </c>
      <c r="BM212" s="219" t="s">
        <v>2776</v>
      </c>
    </row>
    <row r="213" s="2" customFormat="1" ht="49.05" customHeight="1">
      <c r="A213" s="39"/>
      <c r="B213" s="40"/>
      <c r="C213" s="207" t="s">
        <v>1127</v>
      </c>
      <c r="D213" s="207" t="s">
        <v>253</v>
      </c>
      <c r="E213" s="208" t="s">
        <v>2777</v>
      </c>
      <c r="F213" s="209" t="s">
        <v>2778</v>
      </c>
      <c r="G213" s="210" t="s">
        <v>256</v>
      </c>
      <c r="H213" s="211">
        <v>1</v>
      </c>
      <c r="I213" s="212"/>
      <c r="J213" s="213">
        <f>ROUND(I213*H213,2)</f>
        <v>0</v>
      </c>
      <c r="K213" s="209" t="s">
        <v>257</v>
      </c>
      <c r="L213" s="214"/>
      <c r="M213" s="215" t="s">
        <v>1</v>
      </c>
      <c r="N213" s="216" t="s">
        <v>38</v>
      </c>
      <c r="O213" s="92"/>
      <c r="P213" s="217">
        <f>O213*H213</f>
        <v>0</v>
      </c>
      <c r="Q213" s="217">
        <v>0</v>
      </c>
      <c r="R213" s="217">
        <f>Q213*H213</f>
        <v>0</v>
      </c>
      <c r="S213" s="217">
        <v>0</v>
      </c>
      <c r="T213" s="21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9" t="s">
        <v>430</v>
      </c>
      <c r="AT213" s="219" t="s">
        <v>253</v>
      </c>
      <c r="AU213" s="219" t="s">
        <v>80</v>
      </c>
      <c r="AY213" s="18" t="s">
        <v>258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80</v>
      </c>
      <c r="BK213" s="220">
        <f>ROUND(I213*H213,2)</f>
        <v>0</v>
      </c>
      <c r="BL213" s="18" t="s">
        <v>430</v>
      </c>
      <c r="BM213" s="219" t="s">
        <v>2779</v>
      </c>
    </row>
    <row r="214" s="2" customFormat="1" ht="24.15" customHeight="1">
      <c r="A214" s="39"/>
      <c r="B214" s="40"/>
      <c r="C214" s="207" t="s">
        <v>2039</v>
      </c>
      <c r="D214" s="207" t="s">
        <v>253</v>
      </c>
      <c r="E214" s="208" t="s">
        <v>2780</v>
      </c>
      <c r="F214" s="209" t="s">
        <v>2781</v>
      </c>
      <c r="G214" s="210" t="s">
        <v>256</v>
      </c>
      <c r="H214" s="211">
        <v>3</v>
      </c>
      <c r="I214" s="212"/>
      <c r="J214" s="213">
        <f>ROUND(I214*H214,2)</f>
        <v>0</v>
      </c>
      <c r="K214" s="209" t="s">
        <v>257</v>
      </c>
      <c r="L214" s="214"/>
      <c r="M214" s="215" t="s">
        <v>1</v>
      </c>
      <c r="N214" s="216" t="s">
        <v>38</v>
      </c>
      <c r="O214" s="92"/>
      <c r="P214" s="217">
        <f>O214*H214</f>
        <v>0</v>
      </c>
      <c r="Q214" s="217">
        <v>0</v>
      </c>
      <c r="R214" s="217">
        <f>Q214*H214</f>
        <v>0</v>
      </c>
      <c r="S214" s="217">
        <v>0</v>
      </c>
      <c r="T214" s="21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9" t="s">
        <v>269</v>
      </c>
      <c r="AT214" s="219" t="s">
        <v>253</v>
      </c>
      <c r="AU214" s="219" t="s">
        <v>80</v>
      </c>
      <c r="AY214" s="18" t="s">
        <v>258</v>
      </c>
      <c r="BE214" s="220">
        <f>IF(N214="základní",J214,0)</f>
        <v>0</v>
      </c>
      <c r="BF214" s="220">
        <f>IF(N214="snížená",J214,0)</f>
        <v>0</v>
      </c>
      <c r="BG214" s="220">
        <f>IF(N214="zákl. přenesená",J214,0)</f>
        <v>0</v>
      </c>
      <c r="BH214" s="220">
        <f>IF(N214="sníž. přenesená",J214,0)</f>
        <v>0</v>
      </c>
      <c r="BI214" s="220">
        <f>IF(N214="nulová",J214,0)</f>
        <v>0</v>
      </c>
      <c r="BJ214" s="18" t="s">
        <v>80</v>
      </c>
      <c r="BK214" s="220">
        <f>ROUND(I214*H214,2)</f>
        <v>0</v>
      </c>
      <c r="BL214" s="18" t="s">
        <v>269</v>
      </c>
      <c r="BM214" s="219" t="s">
        <v>2782</v>
      </c>
    </row>
    <row r="215" s="2" customFormat="1" ht="24.15" customHeight="1">
      <c r="A215" s="39"/>
      <c r="B215" s="40"/>
      <c r="C215" s="207" t="s">
        <v>1131</v>
      </c>
      <c r="D215" s="207" t="s">
        <v>253</v>
      </c>
      <c r="E215" s="208" t="s">
        <v>2783</v>
      </c>
      <c r="F215" s="209" t="s">
        <v>2784</v>
      </c>
      <c r="G215" s="210" t="s">
        <v>256</v>
      </c>
      <c r="H215" s="211">
        <v>2</v>
      </c>
      <c r="I215" s="212"/>
      <c r="J215" s="213">
        <f>ROUND(I215*H215,2)</f>
        <v>0</v>
      </c>
      <c r="K215" s="209" t="s">
        <v>257</v>
      </c>
      <c r="L215" s="214"/>
      <c r="M215" s="215" t="s">
        <v>1</v>
      </c>
      <c r="N215" s="216" t="s">
        <v>38</v>
      </c>
      <c r="O215" s="92"/>
      <c r="P215" s="217">
        <f>O215*H215</f>
        <v>0</v>
      </c>
      <c r="Q215" s="217">
        <v>0</v>
      </c>
      <c r="R215" s="217">
        <f>Q215*H215</f>
        <v>0</v>
      </c>
      <c r="S215" s="217">
        <v>0</v>
      </c>
      <c r="T215" s="21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9" t="s">
        <v>269</v>
      </c>
      <c r="AT215" s="219" t="s">
        <v>253</v>
      </c>
      <c r="AU215" s="219" t="s">
        <v>80</v>
      </c>
      <c r="AY215" s="18" t="s">
        <v>258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80</v>
      </c>
      <c r="BK215" s="220">
        <f>ROUND(I215*H215,2)</f>
        <v>0</v>
      </c>
      <c r="BL215" s="18" t="s">
        <v>269</v>
      </c>
      <c r="BM215" s="219" t="s">
        <v>2785</v>
      </c>
    </row>
    <row r="216" s="2" customFormat="1" ht="33" customHeight="1">
      <c r="A216" s="39"/>
      <c r="B216" s="40"/>
      <c r="C216" s="207" t="s">
        <v>2046</v>
      </c>
      <c r="D216" s="207" t="s">
        <v>253</v>
      </c>
      <c r="E216" s="208" t="s">
        <v>1992</v>
      </c>
      <c r="F216" s="209" t="s">
        <v>1993</v>
      </c>
      <c r="G216" s="210" t="s">
        <v>256</v>
      </c>
      <c r="H216" s="211">
        <v>2</v>
      </c>
      <c r="I216" s="212"/>
      <c r="J216" s="213">
        <f>ROUND(I216*H216,2)</f>
        <v>0</v>
      </c>
      <c r="K216" s="209" t="s">
        <v>257</v>
      </c>
      <c r="L216" s="214"/>
      <c r="M216" s="215" t="s">
        <v>1</v>
      </c>
      <c r="N216" s="216" t="s">
        <v>38</v>
      </c>
      <c r="O216" s="9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9" t="s">
        <v>269</v>
      </c>
      <c r="AT216" s="219" t="s">
        <v>253</v>
      </c>
      <c r="AU216" s="219" t="s">
        <v>80</v>
      </c>
      <c r="AY216" s="18" t="s">
        <v>258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80</v>
      </c>
      <c r="BK216" s="220">
        <f>ROUND(I216*H216,2)</f>
        <v>0</v>
      </c>
      <c r="BL216" s="18" t="s">
        <v>269</v>
      </c>
      <c r="BM216" s="219" t="s">
        <v>2786</v>
      </c>
    </row>
    <row r="217" s="2" customFormat="1" ht="33" customHeight="1">
      <c r="A217" s="39"/>
      <c r="B217" s="40"/>
      <c r="C217" s="207" t="s">
        <v>2050</v>
      </c>
      <c r="D217" s="207" t="s">
        <v>253</v>
      </c>
      <c r="E217" s="208" t="s">
        <v>2787</v>
      </c>
      <c r="F217" s="209" t="s">
        <v>2788</v>
      </c>
      <c r="G217" s="210" t="s">
        <v>256</v>
      </c>
      <c r="H217" s="211">
        <v>1</v>
      </c>
      <c r="I217" s="212"/>
      <c r="J217" s="213">
        <f>ROUND(I217*H217,2)</f>
        <v>0</v>
      </c>
      <c r="K217" s="209" t="s">
        <v>257</v>
      </c>
      <c r="L217" s="214"/>
      <c r="M217" s="215" t="s">
        <v>1</v>
      </c>
      <c r="N217" s="216" t="s">
        <v>38</v>
      </c>
      <c r="O217" s="9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9" t="s">
        <v>269</v>
      </c>
      <c r="AT217" s="219" t="s">
        <v>253</v>
      </c>
      <c r="AU217" s="219" t="s">
        <v>80</v>
      </c>
      <c r="AY217" s="18" t="s">
        <v>258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80</v>
      </c>
      <c r="BK217" s="220">
        <f>ROUND(I217*H217,2)</f>
        <v>0</v>
      </c>
      <c r="BL217" s="18" t="s">
        <v>269</v>
      </c>
      <c r="BM217" s="219" t="s">
        <v>2789</v>
      </c>
    </row>
    <row r="218" s="2" customFormat="1" ht="24.15" customHeight="1">
      <c r="A218" s="39"/>
      <c r="B218" s="40"/>
      <c r="C218" s="221" t="s">
        <v>566</v>
      </c>
      <c r="D218" s="221" t="s">
        <v>260</v>
      </c>
      <c r="E218" s="222" t="s">
        <v>2790</v>
      </c>
      <c r="F218" s="223" t="s">
        <v>2791</v>
      </c>
      <c r="G218" s="224" t="s">
        <v>256</v>
      </c>
      <c r="H218" s="225">
        <v>1</v>
      </c>
      <c r="I218" s="226"/>
      <c r="J218" s="227">
        <f>ROUND(I218*H218,2)</f>
        <v>0</v>
      </c>
      <c r="K218" s="223" t="s">
        <v>257</v>
      </c>
      <c r="L218" s="45"/>
      <c r="M218" s="228" t="s">
        <v>1</v>
      </c>
      <c r="N218" s="229" t="s">
        <v>38</v>
      </c>
      <c r="O218" s="92"/>
      <c r="P218" s="217">
        <f>O218*H218</f>
        <v>0</v>
      </c>
      <c r="Q218" s="217">
        <v>0</v>
      </c>
      <c r="R218" s="217">
        <f>Q218*H218</f>
        <v>0</v>
      </c>
      <c r="S218" s="217">
        <v>0</v>
      </c>
      <c r="T218" s="21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9" t="s">
        <v>430</v>
      </c>
      <c r="AT218" s="219" t="s">
        <v>260</v>
      </c>
      <c r="AU218" s="219" t="s">
        <v>80</v>
      </c>
      <c r="AY218" s="18" t="s">
        <v>258</v>
      </c>
      <c r="BE218" s="220">
        <f>IF(N218="základní",J218,0)</f>
        <v>0</v>
      </c>
      <c r="BF218" s="220">
        <f>IF(N218="snížená",J218,0)</f>
        <v>0</v>
      </c>
      <c r="BG218" s="220">
        <f>IF(N218="zákl. přenesená",J218,0)</f>
        <v>0</v>
      </c>
      <c r="BH218" s="220">
        <f>IF(N218="sníž. přenesená",J218,0)</f>
        <v>0</v>
      </c>
      <c r="BI218" s="220">
        <f>IF(N218="nulová",J218,0)</f>
        <v>0</v>
      </c>
      <c r="BJ218" s="18" t="s">
        <v>80</v>
      </c>
      <c r="BK218" s="220">
        <f>ROUND(I218*H218,2)</f>
        <v>0</v>
      </c>
      <c r="BL218" s="18" t="s">
        <v>430</v>
      </c>
      <c r="BM218" s="219" t="s">
        <v>2792</v>
      </c>
    </row>
    <row r="219" s="2" customFormat="1" ht="44.25" customHeight="1">
      <c r="A219" s="39"/>
      <c r="B219" s="40"/>
      <c r="C219" s="207" t="s">
        <v>2057</v>
      </c>
      <c r="D219" s="207" t="s">
        <v>253</v>
      </c>
      <c r="E219" s="208" t="s">
        <v>2793</v>
      </c>
      <c r="F219" s="209" t="s">
        <v>2794</v>
      </c>
      <c r="G219" s="210" t="s">
        <v>256</v>
      </c>
      <c r="H219" s="211">
        <v>1</v>
      </c>
      <c r="I219" s="212"/>
      <c r="J219" s="213">
        <f>ROUND(I219*H219,2)</f>
        <v>0</v>
      </c>
      <c r="K219" s="209" t="s">
        <v>257</v>
      </c>
      <c r="L219" s="214"/>
      <c r="M219" s="215" t="s">
        <v>1</v>
      </c>
      <c r="N219" s="216" t="s">
        <v>38</v>
      </c>
      <c r="O219" s="9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9" t="s">
        <v>269</v>
      </c>
      <c r="AT219" s="219" t="s">
        <v>253</v>
      </c>
      <c r="AU219" s="219" t="s">
        <v>80</v>
      </c>
      <c r="AY219" s="18" t="s">
        <v>258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80</v>
      </c>
      <c r="BK219" s="220">
        <f>ROUND(I219*H219,2)</f>
        <v>0</v>
      </c>
      <c r="BL219" s="18" t="s">
        <v>269</v>
      </c>
      <c r="BM219" s="219" t="s">
        <v>2795</v>
      </c>
    </row>
    <row r="220" s="2" customFormat="1" ht="16.5" customHeight="1">
      <c r="A220" s="39"/>
      <c r="B220" s="40"/>
      <c r="C220" s="221" t="s">
        <v>2061</v>
      </c>
      <c r="D220" s="221" t="s">
        <v>260</v>
      </c>
      <c r="E220" s="222" t="s">
        <v>2796</v>
      </c>
      <c r="F220" s="223" t="s">
        <v>2797</v>
      </c>
      <c r="G220" s="224" t="s">
        <v>256</v>
      </c>
      <c r="H220" s="225">
        <v>8</v>
      </c>
      <c r="I220" s="226"/>
      <c r="J220" s="227">
        <f>ROUND(I220*H220,2)</f>
        <v>0</v>
      </c>
      <c r="K220" s="223" t="s">
        <v>257</v>
      </c>
      <c r="L220" s="45"/>
      <c r="M220" s="228" t="s">
        <v>1</v>
      </c>
      <c r="N220" s="229" t="s">
        <v>38</v>
      </c>
      <c r="O220" s="92"/>
      <c r="P220" s="217">
        <f>O220*H220</f>
        <v>0</v>
      </c>
      <c r="Q220" s="217">
        <v>0</v>
      </c>
      <c r="R220" s="217">
        <f>Q220*H220</f>
        <v>0</v>
      </c>
      <c r="S220" s="217">
        <v>0</v>
      </c>
      <c r="T220" s="21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9" t="s">
        <v>430</v>
      </c>
      <c r="AT220" s="219" t="s">
        <v>260</v>
      </c>
      <c r="AU220" s="219" t="s">
        <v>80</v>
      </c>
      <c r="AY220" s="18" t="s">
        <v>258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80</v>
      </c>
      <c r="BK220" s="220">
        <f>ROUND(I220*H220,2)</f>
        <v>0</v>
      </c>
      <c r="BL220" s="18" t="s">
        <v>430</v>
      </c>
      <c r="BM220" s="219" t="s">
        <v>2798</v>
      </c>
    </row>
    <row r="221" s="2" customFormat="1" ht="16.5" customHeight="1">
      <c r="A221" s="39"/>
      <c r="B221" s="40"/>
      <c r="C221" s="221" t="s">
        <v>2063</v>
      </c>
      <c r="D221" s="221" t="s">
        <v>260</v>
      </c>
      <c r="E221" s="222" t="s">
        <v>2799</v>
      </c>
      <c r="F221" s="223" t="s">
        <v>2800</v>
      </c>
      <c r="G221" s="224" t="s">
        <v>256</v>
      </c>
      <c r="H221" s="225">
        <v>8</v>
      </c>
      <c r="I221" s="226"/>
      <c r="J221" s="227">
        <f>ROUND(I221*H221,2)</f>
        <v>0</v>
      </c>
      <c r="K221" s="223" t="s">
        <v>257</v>
      </c>
      <c r="L221" s="45"/>
      <c r="M221" s="228" t="s">
        <v>1</v>
      </c>
      <c r="N221" s="229" t="s">
        <v>38</v>
      </c>
      <c r="O221" s="92"/>
      <c r="P221" s="217">
        <f>O221*H221</f>
        <v>0</v>
      </c>
      <c r="Q221" s="217">
        <v>0</v>
      </c>
      <c r="R221" s="217">
        <f>Q221*H221</f>
        <v>0</v>
      </c>
      <c r="S221" s="217">
        <v>0</v>
      </c>
      <c r="T221" s="21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9" t="s">
        <v>430</v>
      </c>
      <c r="AT221" s="219" t="s">
        <v>260</v>
      </c>
      <c r="AU221" s="219" t="s">
        <v>80</v>
      </c>
      <c r="AY221" s="18" t="s">
        <v>258</v>
      </c>
      <c r="BE221" s="220">
        <f>IF(N221="základní",J221,0)</f>
        <v>0</v>
      </c>
      <c r="BF221" s="220">
        <f>IF(N221="snížená",J221,0)</f>
        <v>0</v>
      </c>
      <c r="BG221" s="220">
        <f>IF(N221="zákl. přenesená",J221,0)</f>
        <v>0</v>
      </c>
      <c r="BH221" s="220">
        <f>IF(N221="sníž. přenesená",J221,0)</f>
        <v>0</v>
      </c>
      <c r="BI221" s="220">
        <f>IF(N221="nulová",J221,0)</f>
        <v>0</v>
      </c>
      <c r="BJ221" s="18" t="s">
        <v>80</v>
      </c>
      <c r="BK221" s="220">
        <f>ROUND(I221*H221,2)</f>
        <v>0</v>
      </c>
      <c r="BL221" s="18" t="s">
        <v>430</v>
      </c>
      <c r="BM221" s="219" t="s">
        <v>2801</v>
      </c>
    </row>
    <row r="222" s="2" customFormat="1" ht="16.5" customHeight="1">
      <c r="A222" s="39"/>
      <c r="B222" s="40"/>
      <c r="C222" s="221" t="s">
        <v>1135</v>
      </c>
      <c r="D222" s="221" t="s">
        <v>260</v>
      </c>
      <c r="E222" s="222" t="s">
        <v>2802</v>
      </c>
      <c r="F222" s="223" t="s">
        <v>2803</v>
      </c>
      <c r="G222" s="224" t="s">
        <v>256</v>
      </c>
      <c r="H222" s="225">
        <v>8</v>
      </c>
      <c r="I222" s="226"/>
      <c r="J222" s="227">
        <f>ROUND(I222*H222,2)</f>
        <v>0</v>
      </c>
      <c r="K222" s="223" t="s">
        <v>257</v>
      </c>
      <c r="L222" s="45"/>
      <c r="M222" s="228" t="s">
        <v>1</v>
      </c>
      <c r="N222" s="229" t="s">
        <v>38</v>
      </c>
      <c r="O222" s="9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9" t="s">
        <v>430</v>
      </c>
      <c r="AT222" s="219" t="s">
        <v>260</v>
      </c>
      <c r="AU222" s="219" t="s">
        <v>80</v>
      </c>
      <c r="AY222" s="18" t="s">
        <v>258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80</v>
      </c>
      <c r="BK222" s="220">
        <f>ROUND(I222*H222,2)</f>
        <v>0</v>
      </c>
      <c r="BL222" s="18" t="s">
        <v>430</v>
      </c>
      <c r="BM222" s="219" t="s">
        <v>2804</v>
      </c>
    </row>
    <row r="223" s="2" customFormat="1" ht="37.8" customHeight="1">
      <c r="A223" s="39"/>
      <c r="B223" s="40"/>
      <c r="C223" s="207" t="s">
        <v>2066</v>
      </c>
      <c r="D223" s="207" t="s">
        <v>253</v>
      </c>
      <c r="E223" s="208" t="s">
        <v>2805</v>
      </c>
      <c r="F223" s="209" t="s">
        <v>2806</v>
      </c>
      <c r="G223" s="210" t="s">
        <v>256</v>
      </c>
      <c r="H223" s="211">
        <v>8</v>
      </c>
      <c r="I223" s="212"/>
      <c r="J223" s="213">
        <f>ROUND(I223*H223,2)</f>
        <v>0</v>
      </c>
      <c r="K223" s="209" t="s">
        <v>257</v>
      </c>
      <c r="L223" s="214"/>
      <c r="M223" s="215" t="s">
        <v>1</v>
      </c>
      <c r="N223" s="216" t="s">
        <v>38</v>
      </c>
      <c r="O223" s="92"/>
      <c r="P223" s="217">
        <f>O223*H223</f>
        <v>0</v>
      </c>
      <c r="Q223" s="217">
        <v>0</v>
      </c>
      <c r="R223" s="217">
        <f>Q223*H223</f>
        <v>0</v>
      </c>
      <c r="S223" s="217">
        <v>0</v>
      </c>
      <c r="T223" s="21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9" t="s">
        <v>269</v>
      </c>
      <c r="AT223" s="219" t="s">
        <v>253</v>
      </c>
      <c r="AU223" s="219" t="s">
        <v>80</v>
      </c>
      <c r="AY223" s="18" t="s">
        <v>258</v>
      </c>
      <c r="BE223" s="220">
        <f>IF(N223="základní",J223,0)</f>
        <v>0</v>
      </c>
      <c r="BF223" s="220">
        <f>IF(N223="snížená",J223,0)</f>
        <v>0</v>
      </c>
      <c r="BG223" s="220">
        <f>IF(N223="zákl. přenesená",J223,0)</f>
        <v>0</v>
      </c>
      <c r="BH223" s="220">
        <f>IF(N223="sníž. přenesená",J223,0)</f>
        <v>0</v>
      </c>
      <c r="BI223" s="220">
        <f>IF(N223="nulová",J223,0)</f>
        <v>0</v>
      </c>
      <c r="BJ223" s="18" t="s">
        <v>80</v>
      </c>
      <c r="BK223" s="220">
        <f>ROUND(I223*H223,2)</f>
        <v>0</v>
      </c>
      <c r="BL223" s="18" t="s">
        <v>269</v>
      </c>
      <c r="BM223" s="219" t="s">
        <v>2807</v>
      </c>
    </row>
    <row r="224" s="2" customFormat="1" ht="24.15" customHeight="1">
      <c r="A224" s="39"/>
      <c r="B224" s="40"/>
      <c r="C224" s="221" t="s">
        <v>2068</v>
      </c>
      <c r="D224" s="221" t="s">
        <v>260</v>
      </c>
      <c r="E224" s="222" t="s">
        <v>1951</v>
      </c>
      <c r="F224" s="223" t="s">
        <v>1952</v>
      </c>
      <c r="G224" s="224" t="s">
        <v>256</v>
      </c>
      <c r="H224" s="225">
        <v>2</v>
      </c>
      <c r="I224" s="226"/>
      <c r="J224" s="227">
        <f>ROUND(I224*H224,2)</f>
        <v>0</v>
      </c>
      <c r="K224" s="223" t="s">
        <v>257</v>
      </c>
      <c r="L224" s="45"/>
      <c r="M224" s="228" t="s">
        <v>1</v>
      </c>
      <c r="N224" s="229" t="s">
        <v>38</v>
      </c>
      <c r="O224" s="9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9" t="s">
        <v>430</v>
      </c>
      <c r="AT224" s="219" t="s">
        <v>260</v>
      </c>
      <c r="AU224" s="219" t="s">
        <v>80</v>
      </c>
      <c r="AY224" s="18" t="s">
        <v>258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80</v>
      </c>
      <c r="BK224" s="220">
        <f>ROUND(I224*H224,2)</f>
        <v>0</v>
      </c>
      <c r="BL224" s="18" t="s">
        <v>430</v>
      </c>
      <c r="BM224" s="219" t="s">
        <v>2808</v>
      </c>
    </row>
    <row r="225" s="2" customFormat="1" ht="55.5" customHeight="1">
      <c r="A225" s="39"/>
      <c r="B225" s="40"/>
      <c r="C225" s="207" t="s">
        <v>2809</v>
      </c>
      <c r="D225" s="207" t="s">
        <v>253</v>
      </c>
      <c r="E225" s="208" t="s">
        <v>1975</v>
      </c>
      <c r="F225" s="209" t="s">
        <v>1976</v>
      </c>
      <c r="G225" s="210" t="s">
        <v>256</v>
      </c>
      <c r="H225" s="211">
        <v>2</v>
      </c>
      <c r="I225" s="212"/>
      <c r="J225" s="213">
        <f>ROUND(I225*H225,2)</f>
        <v>0</v>
      </c>
      <c r="K225" s="209" t="s">
        <v>257</v>
      </c>
      <c r="L225" s="214"/>
      <c r="M225" s="215" t="s">
        <v>1</v>
      </c>
      <c r="N225" s="216" t="s">
        <v>38</v>
      </c>
      <c r="O225" s="92"/>
      <c r="P225" s="217">
        <f>O225*H225</f>
        <v>0</v>
      </c>
      <c r="Q225" s="217">
        <v>0</v>
      </c>
      <c r="R225" s="217">
        <f>Q225*H225</f>
        <v>0</v>
      </c>
      <c r="S225" s="217">
        <v>0</v>
      </c>
      <c r="T225" s="21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9" t="s">
        <v>269</v>
      </c>
      <c r="AT225" s="219" t="s">
        <v>253</v>
      </c>
      <c r="AU225" s="219" t="s">
        <v>80</v>
      </c>
      <c r="AY225" s="18" t="s">
        <v>258</v>
      </c>
      <c r="BE225" s="220">
        <f>IF(N225="základní",J225,0)</f>
        <v>0</v>
      </c>
      <c r="BF225" s="220">
        <f>IF(N225="snížená",J225,0)</f>
        <v>0</v>
      </c>
      <c r="BG225" s="220">
        <f>IF(N225="zákl. přenesená",J225,0)</f>
        <v>0</v>
      </c>
      <c r="BH225" s="220">
        <f>IF(N225="sníž. přenesená",J225,0)</f>
        <v>0</v>
      </c>
      <c r="BI225" s="220">
        <f>IF(N225="nulová",J225,0)</f>
        <v>0</v>
      </c>
      <c r="BJ225" s="18" t="s">
        <v>80</v>
      </c>
      <c r="BK225" s="220">
        <f>ROUND(I225*H225,2)</f>
        <v>0</v>
      </c>
      <c r="BL225" s="18" t="s">
        <v>269</v>
      </c>
      <c r="BM225" s="219" t="s">
        <v>2810</v>
      </c>
    </row>
    <row r="226" s="2" customFormat="1" ht="24.15" customHeight="1">
      <c r="A226" s="39"/>
      <c r="B226" s="40"/>
      <c r="C226" s="221" t="s">
        <v>2811</v>
      </c>
      <c r="D226" s="221" t="s">
        <v>260</v>
      </c>
      <c r="E226" s="222" t="s">
        <v>2812</v>
      </c>
      <c r="F226" s="223" t="s">
        <v>2813</v>
      </c>
      <c r="G226" s="224" t="s">
        <v>256</v>
      </c>
      <c r="H226" s="225">
        <v>2</v>
      </c>
      <c r="I226" s="226"/>
      <c r="J226" s="227">
        <f>ROUND(I226*H226,2)</f>
        <v>0</v>
      </c>
      <c r="K226" s="223" t="s">
        <v>257</v>
      </c>
      <c r="L226" s="45"/>
      <c r="M226" s="228" t="s">
        <v>1</v>
      </c>
      <c r="N226" s="229" t="s">
        <v>38</v>
      </c>
      <c r="O226" s="92"/>
      <c r="P226" s="217">
        <f>O226*H226</f>
        <v>0</v>
      </c>
      <c r="Q226" s="217">
        <v>0</v>
      </c>
      <c r="R226" s="217">
        <f>Q226*H226</f>
        <v>0</v>
      </c>
      <c r="S226" s="217">
        <v>0</v>
      </c>
      <c r="T226" s="21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9" t="s">
        <v>430</v>
      </c>
      <c r="AT226" s="219" t="s">
        <v>260</v>
      </c>
      <c r="AU226" s="219" t="s">
        <v>80</v>
      </c>
      <c r="AY226" s="18" t="s">
        <v>258</v>
      </c>
      <c r="BE226" s="220">
        <f>IF(N226="základní",J226,0)</f>
        <v>0</v>
      </c>
      <c r="BF226" s="220">
        <f>IF(N226="snížená",J226,0)</f>
        <v>0</v>
      </c>
      <c r="BG226" s="220">
        <f>IF(N226="zákl. přenesená",J226,0)</f>
        <v>0</v>
      </c>
      <c r="BH226" s="220">
        <f>IF(N226="sníž. přenesená",J226,0)</f>
        <v>0</v>
      </c>
      <c r="BI226" s="220">
        <f>IF(N226="nulová",J226,0)</f>
        <v>0</v>
      </c>
      <c r="BJ226" s="18" t="s">
        <v>80</v>
      </c>
      <c r="BK226" s="220">
        <f>ROUND(I226*H226,2)</f>
        <v>0</v>
      </c>
      <c r="BL226" s="18" t="s">
        <v>430</v>
      </c>
      <c r="BM226" s="219" t="s">
        <v>2814</v>
      </c>
    </row>
    <row r="227" s="2" customFormat="1" ht="37.8" customHeight="1">
      <c r="A227" s="39"/>
      <c r="B227" s="40"/>
      <c r="C227" s="207" t="s">
        <v>2815</v>
      </c>
      <c r="D227" s="207" t="s">
        <v>253</v>
      </c>
      <c r="E227" s="208" t="s">
        <v>2816</v>
      </c>
      <c r="F227" s="209" t="s">
        <v>2817</v>
      </c>
      <c r="G227" s="210" t="s">
        <v>256</v>
      </c>
      <c r="H227" s="211">
        <v>1</v>
      </c>
      <c r="I227" s="212"/>
      <c r="J227" s="213">
        <f>ROUND(I227*H227,2)</f>
        <v>0</v>
      </c>
      <c r="K227" s="209" t="s">
        <v>257</v>
      </c>
      <c r="L227" s="214"/>
      <c r="M227" s="215" t="s">
        <v>1</v>
      </c>
      <c r="N227" s="216" t="s">
        <v>38</v>
      </c>
      <c r="O227" s="9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9" t="s">
        <v>269</v>
      </c>
      <c r="AT227" s="219" t="s">
        <v>253</v>
      </c>
      <c r="AU227" s="219" t="s">
        <v>80</v>
      </c>
      <c r="AY227" s="18" t="s">
        <v>258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80</v>
      </c>
      <c r="BK227" s="220">
        <f>ROUND(I227*H227,2)</f>
        <v>0</v>
      </c>
      <c r="BL227" s="18" t="s">
        <v>269</v>
      </c>
      <c r="BM227" s="219" t="s">
        <v>2818</v>
      </c>
    </row>
    <row r="228" s="2" customFormat="1" ht="16.5" customHeight="1">
      <c r="A228" s="39"/>
      <c r="B228" s="40"/>
      <c r="C228" s="207" t="s">
        <v>2819</v>
      </c>
      <c r="D228" s="207" t="s">
        <v>253</v>
      </c>
      <c r="E228" s="208" t="s">
        <v>2820</v>
      </c>
      <c r="F228" s="209" t="s">
        <v>2821</v>
      </c>
      <c r="G228" s="210" t="s">
        <v>256</v>
      </c>
      <c r="H228" s="211">
        <v>1</v>
      </c>
      <c r="I228" s="212"/>
      <c r="J228" s="213">
        <f>ROUND(I228*H228,2)</f>
        <v>0</v>
      </c>
      <c r="K228" s="209" t="s">
        <v>257</v>
      </c>
      <c r="L228" s="214"/>
      <c r="M228" s="215" t="s">
        <v>1</v>
      </c>
      <c r="N228" s="216" t="s">
        <v>38</v>
      </c>
      <c r="O228" s="92"/>
      <c r="P228" s="217">
        <f>O228*H228</f>
        <v>0</v>
      </c>
      <c r="Q228" s="217">
        <v>0</v>
      </c>
      <c r="R228" s="217">
        <f>Q228*H228</f>
        <v>0</v>
      </c>
      <c r="S228" s="217">
        <v>0</v>
      </c>
      <c r="T228" s="21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9" t="s">
        <v>269</v>
      </c>
      <c r="AT228" s="219" t="s">
        <v>253</v>
      </c>
      <c r="AU228" s="219" t="s">
        <v>80</v>
      </c>
      <c r="AY228" s="18" t="s">
        <v>258</v>
      </c>
      <c r="BE228" s="220">
        <f>IF(N228="základní",J228,0)</f>
        <v>0</v>
      </c>
      <c r="BF228" s="220">
        <f>IF(N228="snížená",J228,0)</f>
        <v>0</v>
      </c>
      <c r="BG228" s="220">
        <f>IF(N228="zákl. přenesená",J228,0)</f>
        <v>0</v>
      </c>
      <c r="BH228" s="220">
        <f>IF(N228="sníž. přenesená",J228,0)</f>
        <v>0</v>
      </c>
      <c r="BI228" s="220">
        <f>IF(N228="nulová",J228,0)</f>
        <v>0</v>
      </c>
      <c r="BJ228" s="18" t="s">
        <v>80</v>
      </c>
      <c r="BK228" s="220">
        <f>ROUND(I228*H228,2)</f>
        <v>0</v>
      </c>
      <c r="BL228" s="18" t="s">
        <v>269</v>
      </c>
      <c r="BM228" s="219" t="s">
        <v>2822</v>
      </c>
    </row>
    <row r="229" s="2" customFormat="1" ht="24.15" customHeight="1">
      <c r="A229" s="39"/>
      <c r="B229" s="40"/>
      <c r="C229" s="207" t="s">
        <v>2823</v>
      </c>
      <c r="D229" s="207" t="s">
        <v>253</v>
      </c>
      <c r="E229" s="208" t="s">
        <v>2824</v>
      </c>
      <c r="F229" s="209" t="s">
        <v>2825</v>
      </c>
      <c r="G229" s="210" t="s">
        <v>256</v>
      </c>
      <c r="H229" s="211">
        <v>2</v>
      </c>
      <c r="I229" s="212"/>
      <c r="J229" s="213">
        <f>ROUND(I229*H229,2)</f>
        <v>0</v>
      </c>
      <c r="K229" s="209" t="s">
        <v>257</v>
      </c>
      <c r="L229" s="214"/>
      <c r="M229" s="215" t="s">
        <v>1</v>
      </c>
      <c r="N229" s="216" t="s">
        <v>38</v>
      </c>
      <c r="O229" s="92"/>
      <c r="P229" s="217">
        <f>O229*H229</f>
        <v>0</v>
      </c>
      <c r="Q229" s="217">
        <v>0</v>
      </c>
      <c r="R229" s="217">
        <f>Q229*H229</f>
        <v>0</v>
      </c>
      <c r="S229" s="217">
        <v>0</v>
      </c>
      <c r="T229" s="21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9" t="s">
        <v>269</v>
      </c>
      <c r="AT229" s="219" t="s">
        <v>253</v>
      </c>
      <c r="AU229" s="219" t="s">
        <v>80</v>
      </c>
      <c r="AY229" s="18" t="s">
        <v>258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80</v>
      </c>
      <c r="BK229" s="220">
        <f>ROUND(I229*H229,2)</f>
        <v>0</v>
      </c>
      <c r="BL229" s="18" t="s">
        <v>269</v>
      </c>
      <c r="BM229" s="219" t="s">
        <v>2826</v>
      </c>
    </row>
    <row r="230" s="2" customFormat="1" ht="24.15" customHeight="1">
      <c r="A230" s="39"/>
      <c r="B230" s="40"/>
      <c r="C230" s="207" t="s">
        <v>2827</v>
      </c>
      <c r="D230" s="207" t="s">
        <v>253</v>
      </c>
      <c r="E230" s="208" t="s">
        <v>2828</v>
      </c>
      <c r="F230" s="209" t="s">
        <v>2829</v>
      </c>
      <c r="G230" s="210" t="s">
        <v>256</v>
      </c>
      <c r="H230" s="211">
        <v>1</v>
      </c>
      <c r="I230" s="212"/>
      <c r="J230" s="213">
        <f>ROUND(I230*H230,2)</f>
        <v>0</v>
      </c>
      <c r="K230" s="209" t="s">
        <v>257</v>
      </c>
      <c r="L230" s="214"/>
      <c r="M230" s="215" t="s">
        <v>1</v>
      </c>
      <c r="N230" s="216" t="s">
        <v>38</v>
      </c>
      <c r="O230" s="92"/>
      <c r="P230" s="217">
        <f>O230*H230</f>
        <v>0</v>
      </c>
      <c r="Q230" s="217">
        <v>0</v>
      </c>
      <c r="R230" s="217">
        <f>Q230*H230</f>
        <v>0</v>
      </c>
      <c r="S230" s="217">
        <v>0</v>
      </c>
      <c r="T230" s="21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9" t="s">
        <v>269</v>
      </c>
      <c r="AT230" s="219" t="s">
        <v>253</v>
      </c>
      <c r="AU230" s="219" t="s">
        <v>80</v>
      </c>
      <c r="AY230" s="18" t="s">
        <v>258</v>
      </c>
      <c r="BE230" s="220">
        <f>IF(N230="základní",J230,0)</f>
        <v>0</v>
      </c>
      <c r="BF230" s="220">
        <f>IF(N230="snížená",J230,0)</f>
        <v>0</v>
      </c>
      <c r="BG230" s="220">
        <f>IF(N230="zákl. přenesená",J230,0)</f>
        <v>0</v>
      </c>
      <c r="BH230" s="220">
        <f>IF(N230="sníž. přenesená",J230,0)</f>
        <v>0</v>
      </c>
      <c r="BI230" s="220">
        <f>IF(N230="nulová",J230,0)</f>
        <v>0</v>
      </c>
      <c r="BJ230" s="18" t="s">
        <v>80</v>
      </c>
      <c r="BK230" s="220">
        <f>ROUND(I230*H230,2)</f>
        <v>0</v>
      </c>
      <c r="BL230" s="18" t="s">
        <v>269</v>
      </c>
      <c r="BM230" s="219" t="s">
        <v>2830</v>
      </c>
    </row>
    <row r="231" s="2" customFormat="1" ht="24.15" customHeight="1">
      <c r="A231" s="39"/>
      <c r="B231" s="40"/>
      <c r="C231" s="221" t="s">
        <v>2831</v>
      </c>
      <c r="D231" s="221" t="s">
        <v>260</v>
      </c>
      <c r="E231" s="222" t="s">
        <v>2832</v>
      </c>
      <c r="F231" s="223" t="s">
        <v>2833</v>
      </c>
      <c r="G231" s="224" t="s">
        <v>256</v>
      </c>
      <c r="H231" s="225">
        <v>1</v>
      </c>
      <c r="I231" s="226"/>
      <c r="J231" s="227">
        <f>ROUND(I231*H231,2)</f>
        <v>0</v>
      </c>
      <c r="K231" s="223" t="s">
        <v>257</v>
      </c>
      <c r="L231" s="45"/>
      <c r="M231" s="228" t="s">
        <v>1</v>
      </c>
      <c r="N231" s="229" t="s">
        <v>38</v>
      </c>
      <c r="O231" s="92"/>
      <c r="P231" s="217">
        <f>O231*H231</f>
        <v>0</v>
      </c>
      <c r="Q231" s="217">
        <v>0</v>
      </c>
      <c r="R231" s="217">
        <f>Q231*H231</f>
        <v>0</v>
      </c>
      <c r="S231" s="217">
        <v>0</v>
      </c>
      <c r="T231" s="21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9" t="s">
        <v>430</v>
      </c>
      <c r="AT231" s="219" t="s">
        <v>260</v>
      </c>
      <c r="AU231" s="219" t="s">
        <v>80</v>
      </c>
      <c r="AY231" s="18" t="s">
        <v>258</v>
      </c>
      <c r="BE231" s="220">
        <f>IF(N231="základní",J231,0)</f>
        <v>0</v>
      </c>
      <c r="BF231" s="220">
        <f>IF(N231="snížená",J231,0)</f>
        <v>0</v>
      </c>
      <c r="BG231" s="220">
        <f>IF(N231="zákl. přenesená",J231,0)</f>
        <v>0</v>
      </c>
      <c r="BH231" s="220">
        <f>IF(N231="sníž. přenesená",J231,0)</f>
        <v>0</v>
      </c>
      <c r="BI231" s="220">
        <f>IF(N231="nulová",J231,0)</f>
        <v>0</v>
      </c>
      <c r="BJ231" s="18" t="s">
        <v>80</v>
      </c>
      <c r="BK231" s="220">
        <f>ROUND(I231*H231,2)</f>
        <v>0</v>
      </c>
      <c r="BL231" s="18" t="s">
        <v>430</v>
      </c>
      <c r="BM231" s="219" t="s">
        <v>2834</v>
      </c>
    </row>
    <row r="232" s="2" customFormat="1" ht="37.8" customHeight="1">
      <c r="A232" s="39"/>
      <c r="B232" s="40"/>
      <c r="C232" s="221" t="s">
        <v>2835</v>
      </c>
      <c r="D232" s="221" t="s">
        <v>260</v>
      </c>
      <c r="E232" s="222" t="s">
        <v>2017</v>
      </c>
      <c r="F232" s="223" t="s">
        <v>2018</v>
      </c>
      <c r="G232" s="224" t="s">
        <v>256</v>
      </c>
      <c r="H232" s="225">
        <v>1</v>
      </c>
      <c r="I232" s="226"/>
      <c r="J232" s="227">
        <f>ROUND(I232*H232,2)</f>
        <v>0</v>
      </c>
      <c r="K232" s="223" t="s">
        <v>257</v>
      </c>
      <c r="L232" s="45"/>
      <c r="M232" s="228" t="s">
        <v>1</v>
      </c>
      <c r="N232" s="229" t="s">
        <v>38</v>
      </c>
      <c r="O232" s="9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9" t="s">
        <v>430</v>
      </c>
      <c r="AT232" s="219" t="s">
        <v>260</v>
      </c>
      <c r="AU232" s="219" t="s">
        <v>80</v>
      </c>
      <c r="AY232" s="18" t="s">
        <v>258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80</v>
      </c>
      <c r="BK232" s="220">
        <f>ROUND(I232*H232,2)</f>
        <v>0</v>
      </c>
      <c r="BL232" s="18" t="s">
        <v>430</v>
      </c>
      <c r="BM232" s="219" t="s">
        <v>2836</v>
      </c>
    </row>
    <row r="233" s="2" customFormat="1" ht="33" customHeight="1">
      <c r="A233" s="39"/>
      <c r="B233" s="40"/>
      <c r="C233" s="221" t="s">
        <v>2837</v>
      </c>
      <c r="D233" s="221" t="s">
        <v>260</v>
      </c>
      <c r="E233" s="222" t="s">
        <v>2838</v>
      </c>
      <c r="F233" s="223" t="s">
        <v>2021</v>
      </c>
      <c r="G233" s="224" t="s">
        <v>256</v>
      </c>
      <c r="H233" s="225">
        <v>2</v>
      </c>
      <c r="I233" s="226"/>
      <c r="J233" s="227">
        <f>ROUND(I233*H233,2)</f>
        <v>0</v>
      </c>
      <c r="K233" s="223" t="s">
        <v>257</v>
      </c>
      <c r="L233" s="45"/>
      <c r="M233" s="228" t="s">
        <v>1</v>
      </c>
      <c r="N233" s="229" t="s">
        <v>38</v>
      </c>
      <c r="O233" s="92"/>
      <c r="P233" s="217">
        <f>O233*H233</f>
        <v>0</v>
      </c>
      <c r="Q233" s="217">
        <v>0</v>
      </c>
      <c r="R233" s="217">
        <f>Q233*H233</f>
        <v>0</v>
      </c>
      <c r="S233" s="217">
        <v>0</v>
      </c>
      <c r="T233" s="21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9" t="s">
        <v>430</v>
      </c>
      <c r="AT233" s="219" t="s">
        <v>260</v>
      </c>
      <c r="AU233" s="219" t="s">
        <v>80</v>
      </c>
      <c r="AY233" s="18" t="s">
        <v>258</v>
      </c>
      <c r="BE233" s="220">
        <f>IF(N233="základní",J233,0)</f>
        <v>0</v>
      </c>
      <c r="BF233" s="220">
        <f>IF(N233="snížená",J233,0)</f>
        <v>0</v>
      </c>
      <c r="BG233" s="220">
        <f>IF(N233="zákl. přenesená",J233,0)</f>
        <v>0</v>
      </c>
      <c r="BH233" s="220">
        <f>IF(N233="sníž. přenesená",J233,0)</f>
        <v>0</v>
      </c>
      <c r="BI233" s="220">
        <f>IF(N233="nulová",J233,0)</f>
        <v>0</v>
      </c>
      <c r="BJ233" s="18" t="s">
        <v>80</v>
      </c>
      <c r="BK233" s="220">
        <f>ROUND(I233*H233,2)</f>
        <v>0</v>
      </c>
      <c r="BL233" s="18" t="s">
        <v>430</v>
      </c>
      <c r="BM233" s="219" t="s">
        <v>2839</v>
      </c>
    </row>
    <row r="234" s="2" customFormat="1" ht="55.5" customHeight="1">
      <c r="A234" s="39"/>
      <c r="B234" s="40"/>
      <c r="C234" s="221" t="s">
        <v>2840</v>
      </c>
      <c r="D234" s="221" t="s">
        <v>260</v>
      </c>
      <c r="E234" s="222" t="s">
        <v>2023</v>
      </c>
      <c r="F234" s="223" t="s">
        <v>2024</v>
      </c>
      <c r="G234" s="224" t="s">
        <v>256</v>
      </c>
      <c r="H234" s="225">
        <v>1</v>
      </c>
      <c r="I234" s="226"/>
      <c r="J234" s="227">
        <f>ROUND(I234*H234,2)</f>
        <v>0</v>
      </c>
      <c r="K234" s="223" t="s">
        <v>257</v>
      </c>
      <c r="L234" s="45"/>
      <c r="M234" s="228" t="s">
        <v>1</v>
      </c>
      <c r="N234" s="229" t="s">
        <v>38</v>
      </c>
      <c r="O234" s="92"/>
      <c r="P234" s="217">
        <f>O234*H234</f>
        <v>0</v>
      </c>
      <c r="Q234" s="217">
        <v>0</v>
      </c>
      <c r="R234" s="217">
        <f>Q234*H234</f>
        <v>0</v>
      </c>
      <c r="S234" s="217">
        <v>0</v>
      </c>
      <c r="T234" s="21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9" t="s">
        <v>430</v>
      </c>
      <c r="AT234" s="219" t="s">
        <v>260</v>
      </c>
      <c r="AU234" s="219" t="s">
        <v>80</v>
      </c>
      <c r="AY234" s="18" t="s">
        <v>258</v>
      </c>
      <c r="BE234" s="220">
        <f>IF(N234="základní",J234,0)</f>
        <v>0</v>
      </c>
      <c r="BF234" s="220">
        <f>IF(N234="snížená",J234,0)</f>
        <v>0</v>
      </c>
      <c r="BG234" s="220">
        <f>IF(N234="zákl. přenesená",J234,0)</f>
        <v>0</v>
      </c>
      <c r="BH234" s="220">
        <f>IF(N234="sníž. přenesená",J234,0)</f>
        <v>0</v>
      </c>
      <c r="BI234" s="220">
        <f>IF(N234="nulová",J234,0)</f>
        <v>0</v>
      </c>
      <c r="BJ234" s="18" t="s">
        <v>80</v>
      </c>
      <c r="BK234" s="220">
        <f>ROUND(I234*H234,2)</f>
        <v>0</v>
      </c>
      <c r="BL234" s="18" t="s">
        <v>430</v>
      </c>
      <c r="BM234" s="219" t="s">
        <v>2841</v>
      </c>
    </row>
    <row r="235" s="2" customFormat="1" ht="49.05" customHeight="1">
      <c r="A235" s="39"/>
      <c r="B235" s="40"/>
      <c r="C235" s="221" t="s">
        <v>2842</v>
      </c>
      <c r="D235" s="221" t="s">
        <v>260</v>
      </c>
      <c r="E235" s="222" t="s">
        <v>2027</v>
      </c>
      <c r="F235" s="223" t="s">
        <v>2028</v>
      </c>
      <c r="G235" s="224" t="s">
        <v>256</v>
      </c>
      <c r="H235" s="225">
        <v>2</v>
      </c>
      <c r="I235" s="226"/>
      <c r="J235" s="227">
        <f>ROUND(I235*H235,2)</f>
        <v>0</v>
      </c>
      <c r="K235" s="223" t="s">
        <v>257</v>
      </c>
      <c r="L235" s="45"/>
      <c r="M235" s="228" t="s">
        <v>1</v>
      </c>
      <c r="N235" s="229" t="s">
        <v>38</v>
      </c>
      <c r="O235" s="92"/>
      <c r="P235" s="217">
        <f>O235*H235</f>
        <v>0</v>
      </c>
      <c r="Q235" s="217">
        <v>0</v>
      </c>
      <c r="R235" s="217">
        <f>Q235*H235</f>
        <v>0</v>
      </c>
      <c r="S235" s="217">
        <v>0</v>
      </c>
      <c r="T235" s="21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9" t="s">
        <v>430</v>
      </c>
      <c r="AT235" s="219" t="s">
        <v>260</v>
      </c>
      <c r="AU235" s="219" t="s">
        <v>80</v>
      </c>
      <c r="AY235" s="18" t="s">
        <v>258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80</v>
      </c>
      <c r="BK235" s="220">
        <f>ROUND(I235*H235,2)</f>
        <v>0</v>
      </c>
      <c r="BL235" s="18" t="s">
        <v>430</v>
      </c>
      <c r="BM235" s="219" t="s">
        <v>2843</v>
      </c>
    </row>
    <row r="236" s="2" customFormat="1" ht="24.15" customHeight="1">
      <c r="A236" s="39"/>
      <c r="B236" s="40"/>
      <c r="C236" s="221" t="s">
        <v>2844</v>
      </c>
      <c r="D236" s="221" t="s">
        <v>260</v>
      </c>
      <c r="E236" s="222" t="s">
        <v>2031</v>
      </c>
      <c r="F236" s="223" t="s">
        <v>717</v>
      </c>
      <c r="G236" s="224" t="s">
        <v>256</v>
      </c>
      <c r="H236" s="225">
        <v>1</v>
      </c>
      <c r="I236" s="226"/>
      <c r="J236" s="227">
        <f>ROUND(I236*H236,2)</f>
        <v>0</v>
      </c>
      <c r="K236" s="223" t="s">
        <v>257</v>
      </c>
      <c r="L236" s="45"/>
      <c r="M236" s="228" t="s">
        <v>1</v>
      </c>
      <c r="N236" s="229" t="s">
        <v>38</v>
      </c>
      <c r="O236" s="92"/>
      <c r="P236" s="217">
        <f>O236*H236</f>
        <v>0</v>
      </c>
      <c r="Q236" s="217">
        <v>0</v>
      </c>
      <c r="R236" s="217">
        <f>Q236*H236</f>
        <v>0</v>
      </c>
      <c r="S236" s="217">
        <v>0</v>
      </c>
      <c r="T236" s="21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9" t="s">
        <v>430</v>
      </c>
      <c r="AT236" s="219" t="s">
        <v>260</v>
      </c>
      <c r="AU236" s="219" t="s">
        <v>80</v>
      </c>
      <c r="AY236" s="18" t="s">
        <v>258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80</v>
      </c>
      <c r="BK236" s="220">
        <f>ROUND(I236*H236,2)</f>
        <v>0</v>
      </c>
      <c r="BL236" s="18" t="s">
        <v>430</v>
      </c>
      <c r="BM236" s="219" t="s">
        <v>2845</v>
      </c>
    </row>
    <row r="237" s="2" customFormat="1" ht="16.5" customHeight="1">
      <c r="A237" s="39"/>
      <c r="B237" s="40"/>
      <c r="C237" s="221" t="s">
        <v>2846</v>
      </c>
      <c r="D237" s="221" t="s">
        <v>260</v>
      </c>
      <c r="E237" s="222" t="s">
        <v>2034</v>
      </c>
      <c r="F237" s="223" t="s">
        <v>693</v>
      </c>
      <c r="G237" s="224" t="s">
        <v>694</v>
      </c>
      <c r="H237" s="225">
        <v>50</v>
      </c>
      <c r="I237" s="226"/>
      <c r="J237" s="227">
        <f>ROUND(I237*H237,2)</f>
        <v>0</v>
      </c>
      <c r="K237" s="223" t="s">
        <v>257</v>
      </c>
      <c r="L237" s="45"/>
      <c r="M237" s="228" t="s">
        <v>1</v>
      </c>
      <c r="N237" s="229" t="s">
        <v>38</v>
      </c>
      <c r="O237" s="92"/>
      <c r="P237" s="217">
        <f>O237*H237</f>
        <v>0</v>
      </c>
      <c r="Q237" s="217">
        <v>0</v>
      </c>
      <c r="R237" s="217">
        <f>Q237*H237</f>
        <v>0</v>
      </c>
      <c r="S237" s="217">
        <v>0</v>
      </c>
      <c r="T237" s="21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9" t="s">
        <v>430</v>
      </c>
      <c r="AT237" s="219" t="s">
        <v>260</v>
      </c>
      <c r="AU237" s="219" t="s">
        <v>80</v>
      </c>
      <c r="AY237" s="18" t="s">
        <v>258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80</v>
      </c>
      <c r="BK237" s="220">
        <f>ROUND(I237*H237,2)</f>
        <v>0</v>
      </c>
      <c r="BL237" s="18" t="s">
        <v>430</v>
      </c>
      <c r="BM237" s="219" t="s">
        <v>2847</v>
      </c>
    </row>
    <row r="238" s="2" customFormat="1" ht="24.15" customHeight="1">
      <c r="A238" s="39"/>
      <c r="B238" s="40"/>
      <c r="C238" s="221" t="s">
        <v>2848</v>
      </c>
      <c r="D238" s="221" t="s">
        <v>260</v>
      </c>
      <c r="E238" s="222" t="s">
        <v>422</v>
      </c>
      <c r="F238" s="223" t="s">
        <v>423</v>
      </c>
      <c r="G238" s="224" t="s">
        <v>282</v>
      </c>
      <c r="H238" s="225">
        <v>80</v>
      </c>
      <c r="I238" s="226"/>
      <c r="J238" s="227">
        <f>ROUND(I238*H238,2)</f>
        <v>0</v>
      </c>
      <c r="K238" s="223" t="s">
        <v>257</v>
      </c>
      <c r="L238" s="45"/>
      <c r="M238" s="256" t="s">
        <v>1</v>
      </c>
      <c r="N238" s="257" t="s">
        <v>38</v>
      </c>
      <c r="O238" s="246"/>
      <c r="P238" s="247">
        <f>O238*H238</f>
        <v>0</v>
      </c>
      <c r="Q238" s="247">
        <v>0</v>
      </c>
      <c r="R238" s="247">
        <f>Q238*H238</f>
        <v>0</v>
      </c>
      <c r="S238" s="247">
        <v>0</v>
      </c>
      <c r="T238" s="24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9" t="s">
        <v>430</v>
      </c>
      <c r="AT238" s="219" t="s">
        <v>260</v>
      </c>
      <c r="AU238" s="219" t="s">
        <v>80</v>
      </c>
      <c r="AY238" s="18" t="s">
        <v>258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80</v>
      </c>
      <c r="BK238" s="220">
        <f>ROUND(I238*H238,2)</f>
        <v>0</v>
      </c>
      <c r="BL238" s="18" t="s">
        <v>430</v>
      </c>
      <c r="BM238" s="219" t="s">
        <v>2849</v>
      </c>
    </row>
    <row r="239" s="2" customFormat="1" ht="6.96" customHeight="1">
      <c r="A239" s="39"/>
      <c r="B239" s="67"/>
      <c r="C239" s="68"/>
      <c r="D239" s="68"/>
      <c r="E239" s="68"/>
      <c r="F239" s="68"/>
      <c r="G239" s="68"/>
      <c r="H239" s="68"/>
      <c r="I239" s="68"/>
      <c r="J239" s="68"/>
      <c r="K239" s="68"/>
      <c r="L239" s="45"/>
      <c r="M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</row>
  </sheetData>
  <sheetProtection sheet="1" autoFilter="0" formatColumns="0" formatRows="0" objects="1" scenarios="1" spinCount="100000" saltValue="YAJUUOL2U+QvWVOBI/nNe0YT2i5Z7+4KMbxLmP4eu+hXO3bUWCMVUHQCMfEehey+E3cYYNlvby5nc0mfaIKrvw==" hashValue="njL7S05xWIbKEsVJAhPfI/rMESm7rP28u4bJHKbXKpDQ61R0Tpx9AsWproPMGMIpX72G8KJkVF3rzXlTHavN2A==" algorithmName="SHA-512" password="CC35"/>
  <autoFilter ref="C120:K23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2570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ROUND((SUM(BE122:BE132)),  2)</f>
        <v>0</v>
      </c>
      <c r="G35" s="39"/>
      <c r="H35" s="39"/>
      <c r="I35" s="166">
        <v>0.20999999999999999</v>
      </c>
      <c r="J35" s="165">
        <f>ROUND(((SUM(BE122:BE132))*I35),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ROUND((SUM(BF122:BF132)),  2)</f>
        <v>0</v>
      </c>
      <c r="G36" s="39"/>
      <c r="H36" s="39"/>
      <c r="I36" s="166">
        <v>0.12</v>
      </c>
      <c r="J36" s="165">
        <f>ROUND(((SUM(BF122:BF132))*I36),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ROUND((SUM(BG122:BG132)),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ROUND((SUM(BH122:BH132)),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ROUND((SUM(BI122:BI132)),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2570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dle URS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467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468</v>
      </c>
      <c r="E100" s="251"/>
      <c r="F100" s="251"/>
      <c r="G100" s="251"/>
      <c r="H100" s="251"/>
      <c r="I100" s="251"/>
      <c r="J100" s="252">
        <f>J124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2570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02 - dle URS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15.0481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253</v>
      </c>
      <c r="F123" s="233" t="s">
        <v>504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</f>
        <v>0</v>
      </c>
      <c r="Q123" s="238"/>
      <c r="R123" s="239">
        <f>R124</f>
        <v>15.0481</v>
      </c>
      <c r="S123" s="238"/>
      <c r="T123" s="240">
        <f>T124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99</v>
      </c>
      <c r="AT123" s="242" t="s">
        <v>72</v>
      </c>
      <c r="AU123" s="242" t="s">
        <v>73</v>
      </c>
      <c r="AY123" s="241" t="s">
        <v>258</v>
      </c>
      <c r="BK123" s="243">
        <f>BK124</f>
        <v>0</v>
      </c>
    </row>
    <row r="124" s="11" customFormat="1" ht="22.8" customHeight="1">
      <c r="A124" s="11"/>
      <c r="B124" s="230"/>
      <c r="C124" s="231"/>
      <c r="D124" s="232" t="s">
        <v>72</v>
      </c>
      <c r="E124" s="254" t="s">
        <v>505</v>
      </c>
      <c r="F124" s="254" t="s">
        <v>506</v>
      </c>
      <c r="G124" s="231"/>
      <c r="H124" s="231"/>
      <c r="I124" s="234"/>
      <c r="J124" s="255">
        <f>BK124</f>
        <v>0</v>
      </c>
      <c r="K124" s="231"/>
      <c r="L124" s="236"/>
      <c r="M124" s="237"/>
      <c r="N124" s="238"/>
      <c r="O124" s="238"/>
      <c r="P124" s="239">
        <f>SUM(P125:P132)</f>
        <v>0</v>
      </c>
      <c r="Q124" s="238"/>
      <c r="R124" s="239">
        <f>SUM(R125:R132)</f>
        <v>15.0481</v>
      </c>
      <c r="S124" s="238"/>
      <c r="T124" s="240">
        <f>SUM(T125:T132)</f>
        <v>0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41" t="s">
        <v>99</v>
      </c>
      <c r="AT124" s="242" t="s">
        <v>72</v>
      </c>
      <c r="AU124" s="242" t="s">
        <v>80</v>
      </c>
      <c r="AY124" s="241" t="s">
        <v>258</v>
      </c>
      <c r="BK124" s="243">
        <f>SUM(BK125:BK132)</f>
        <v>0</v>
      </c>
    </row>
    <row r="125" s="2" customFormat="1" ht="24.15" customHeight="1">
      <c r="A125" s="39"/>
      <c r="B125" s="40"/>
      <c r="C125" s="221" t="s">
        <v>80</v>
      </c>
      <c r="D125" s="221" t="s">
        <v>260</v>
      </c>
      <c r="E125" s="222" t="s">
        <v>497</v>
      </c>
      <c r="F125" s="223" t="s">
        <v>498</v>
      </c>
      <c r="G125" s="224" t="s">
        <v>499</v>
      </c>
      <c r="H125" s="225">
        <v>10</v>
      </c>
      <c r="I125" s="226"/>
      <c r="J125" s="227">
        <f>ROUND(I125*H125,2)</f>
        <v>0</v>
      </c>
      <c r="K125" s="223" t="s">
        <v>471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509</v>
      </c>
      <c r="AT125" s="219" t="s">
        <v>260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509</v>
      </c>
      <c r="BM125" s="219" t="s">
        <v>2850</v>
      </c>
    </row>
    <row r="126" s="2" customFormat="1" ht="33" customHeight="1">
      <c r="A126" s="39"/>
      <c r="B126" s="40"/>
      <c r="C126" s="221" t="s">
        <v>82</v>
      </c>
      <c r="D126" s="221" t="s">
        <v>260</v>
      </c>
      <c r="E126" s="222" t="s">
        <v>2851</v>
      </c>
      <c r="F126" s="223" t="s">
        <v>2852</v>
      </c>
      <c r="G126" s="224" t="s">
        <v>490</v>
      </c>
      <c r="H126" s="225">
        <v>15</v>
      </c>
      <c r="I126" s="226"/>
      <c r="J126" s="227">
        <f>ROUND(I126*H126,2)</f>
        <v>0</v>
      </c>
      <c r="K126" s="223" t="s">
        <v>471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509</v>
      </c>
      <c r="AT126" s="219" t="s">
        <v>260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509</v>
      </c>
      <c r="BM126" s="219" t="s">
        <v>2853</v>
      </c>
    </row>
    <row r="127" s="2" customFormat="1" ht="16.5" customHeight="1">
      <c r="A127" s="39"/>
      <c r="B127" s="40"/>
      <c r="C127" s="207" t="s">
        <v>99</v>
      </c>
      <c r="D127" s="207" t="s">
        <v>253</v>
      </c>
      <c r="E127" s="208" t="s">
        <v>2854</v>
      </c>
      <c r="F127" s="209" t="s">
        <v>2855</v>
      </c>
      <c r="G127" s="210" t="s">
        <v>1714</v>
      </c>
      <c r="H127" s="211">
        <v>10</v>
      </c>
      <c r="I127" s="212"/>
      <c r="J127" s="213">
        <f>ROUND(I127*H127,2)</f>
        <v>0</v>
      </c>
      <c r="K127" s="209" t="s">
        <v>471</v>
      </c>
      <c r="L127" s="214"/>
      <c r="M127" s="215" t="s">
        <v>1</v>
      </c>
      <c r="N127" s="216" t="s">
        <v>38</v>
      </c>
      <c r="O127" s="92"/>
      <c r="P127" s="217">
        <f>O127*H127</f>
        <v>0</v>
      </c>
      <c r="Q127" s="217">
        <v>1</v>
      </c>
      <c r="R127" s="217">
        <f>Q127*H127</f>
        <v>10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269</v>
      </c>
      <c r="AT127" s="219" t="s">
        <v>253</v>
      </c>
      <c r="AU127" s="219" t="s">
        <v>82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269</v>
      </c>
      <c r="BM127" s="219" t="s">
        <v>2856</v>
      </c>
    </row>
    <row r="128" s="2" customFormat="1" ht="33" customHeight="1">
      <c r="A128" s="39"/>
      <c r="B128" s="40"/>
      <c r="C128" s="221" t="s">
        <v>124</v>
      </c>
      <c r="D128" s="221" t="s">
        <v>260</v>
      </c>
      <c r="E128" s="222" t="s">
        <v>2857</v>
      </c>
      <c r="F128" s="223" t="s">
        <v>2858</v>
      </c>
      <c r="G128" s="224" t="s">
        <v>490</v>
      </c>
      <c r="H128" s="225">
        <v>15</v>
      </c>
      <c r="I128" s="226"/>
      <c r="J128" s="227">
        <f>ROUND(I128*H128,2)</f>
        <v>0</v>
      </c>
      <c r="K128" s="223" t="s">
        <v>471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0.083500000000000005</v>
      </c>
      <c r="R128" s="217">
        <f>Q128*H128</f>
        <v>1.2525000000000002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509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509</v>
      </c>
      <c r="BM128" s="219" t="s">
        <v>2859</v>
      </c>
    </row>
    <row r="129" s="2" customFormat="1" ht="16.5" customHeight="1">
      <c r="A129" s="39"/>
      <c r="B129" s="40"/>
      <c r="C129" s="207" t="s">
        <v>271</v>
      </c>
      <c r="D129" s="207" t="s">
        <v>253</v>
      </c>
      <c r="E129" s="208" t="s">
        <v>2860</v>
      </c>
      <c r="F129" s="209" t="s">
        <v>2861</v>
      </c>
      <c r="G129" s="210" t="s">
        <v>256</v>
      </c>
      <c r="H129" s="211">
        <v>2.5</v>
      </c>
      <c r="I129" s="212"/>
      <c r="J129" s="213">
        <f>ROUND(I129*H129,2)</f>
        <v>0</v>
      </c>
      <c r="K129" s="209" t="s">
        <v>471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1.516</v>
      </c>
      <c r="R129" s="217">
        <f>Q129*H129</f>
        <v>3.79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269</v>
      </c>
      <c r="AT129" s="219" t="s">
        <v>253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269</v>
      </c>
      <c r="BM129" s="219" t="s">
        <v>2862</v>
      </c>
    </row>
    <row r="130" s="14" customFormat="1">
      <c r="A130" s="14"/>
      <c r="B130" s="270"/>
      <c r="C130" s="271"/>
      <c r="D130" s="261" t="s">
        <v>554</v>
      </c>
      <c r="E130" s="271"/>
      <c r="F130" s="273" t="s">
        <v>2863</v>
      </c>
      <c r="G130" s="271"/>
      <c r="H130" s="274">
        <v>2.5</v>
      </c>
      <c r="I130" s="275"/>
      <c r="J130" s="271"/>
      <c r="K130" s="271"/>
      <c r="L130" s="276"/>
      <c r="M130" s="277"/>
      <c r="N130" s="278"/>
      <c r="O130" s="278"/>
      <c r="P130" s="278"/>
      <c r="Q130" s="278"/>
      <c r="R130" s="278"/>
      <c r="S130" s="278"/>
      <c r="T130" s="279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80" t="s">
        <v>554</v>
      </c>
      <c r="AU130" s="280" t="s">
        <v>82</v>
      </c>
      <c r="AV130" s="14" t="s">
        <v>82</v>
      </c>
      <c r="AW130" s="14" t="s">
        <v>4</v>
      </c>
      <c r="AX130" s="14" t="s">
        <v>80</v>
      </c>
      <c r="AY130" s="280" t="s">
        <v>258</v>
      </c>
    </row>
    <row r="131" s="2" customFormat="1" ht="37.8" customHeight="1">
      <c r="A131" s="39"/>
      <c r="B131" s="40"/>
      <c r="C131" s="207" t="s">
        <v>275</v>
      </c>
      <c r="D131" s="207" t="s">
        <v>253</v>
      </c>
      <c r="E131" s="208" t="s">
        <v>2864</v>
      </c>
      <c r="F131" s="209" t="s">
        <v>2865</v>
      </c>
      <c r="G131" s="210" t="s">
        <v>282</v>
      </c>
      <c r="H131" s="211">
        <v>40</v>
      </c>
      <c r="I131" s="212"/>
      <c r="J131" s="213">
        <f>ROUND(I131*H131,2)</f>
        <v>0</v>
      </c>
      <c r="K131" s="209" t="s">
        <v>471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0.00010000000000000001</v>
      </c>
      <c r="R131" s="217">
        <f>Q131*H131</f>
        <v>0.0040000000000000001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269</v>
      </c>
      <c r="AT131" s="219" t="s">
        <v>253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269</v>
      </c>
      <c r="BM131" s="219" t="s">
        <v>2866</v>
      </c>
    </row>
    <row r="132" s="2" customFormat="1" ht="37.8" customHeight="1">
      <c r="A132" s="39"/>
      <c r="B132" s="40"/>
      <c r="C132" s="207" t="s">
        <v>279</v>
      </c>
      <c r="D132" s="207" t="s">
        <v>253</v>
      </c>
      <c r="E132" s="208" t="s">
        <v>2867</v>
      </c>
      <c r="F132" s="209" t="s">
        <v>2868</v>
      </c>
      <c r="G132" s="210" t="s">
        <v>282</v>
      </c>
      <c r="H132" s="211">
        <v>40</v>
      </c>
      <c r="I132" s="212"/>
      <c r="J132" s="213">
        <f>ROUND(I132*H132,2)</f>
        <v>0</v>
      </c>
      <c r="K132" s="209" t="s">
        <v>471</v>
      </c>
      <c r="L132" s="214"/>
      <c r="M132" s="244" t="s">
        <v>1</v>
      </c>
      <c r="N132" s="245" t="s">
        <v>38</v>
      </c>
      <c r="O132" s="246"/>
      <c r="P132" s="247">
        <f>O132*H132</f>
        <v>0</v>
      </c>
      <c r="Q132" s="247">
        <v>4.0000000000000003E-05</v>
      </c>
      <c r="R132" s="247">
        <f>Q132*H132</f>
        <v>0.0016000000000000001</v>
      </c>
      <c r="S132" s="247">
        <v>0</v>
      </c>
      <c r="T132" s="24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269</v>
      </c>
      <c r="AT132" s="219" t="s">
        <v>253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269</v>
      </c>
      <c r="BM132" s="219" t="s">
        <v>2869</v>
      </c>
    </row>
    <row r="133" s="2" customFormat="1" ht="6.96" customHeight="1">
      <c r="A133" s="39"/>
      <c r="B133" s="67"/>
      <c r="C133" s="68"/>
      <c r="D133" s="68"/>
      <c r="E133" s="68"/>
      <c r="F133" s="68"/>
      <c r="G133" s="68"/>
      <c r="H133" s="68"/>
      <c r="I133" s="68"/>
      <c r="J133" s="68"/>
      <c r="K133" s="68"/>
      <c r="L133" s="45"/>
      <c r="M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</sheetData>
  <sheetProtection sheet="1" autoFilter="0" formatColumns="0" formatRows="0" objects="1" scenarios="1" spinCount="100000" saltValue="+G697/HeIf1eVJqE4ajmt9cr8KZEw/KsWg2Y8zksiEx5qRbroTy2uXIn0kj6IXf1FEbmh6NExMEIsVTmz3BK1g==" hashValue="PvSGBeUhJT4ZXo0TJwvYAZk5FgE8z+cBhpIkEqEoAJEEfriKl/77/5eXpkrlUB2m7564F89gRdeopzlIRhQnGQ==" algorithmName="SHA-512" password="CC35"/>
  <autoFilter ref="C121:K1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2870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ROUND((SUM(BE125:BE171)),  2)</f>
        <v>0</v>
      </c>
      <c r="G35" s="39"/>
      <c r="H35" s="39"/>
      <c r="I35" s="166">
        <v>0.20999999999999999</v>
      </c>
      <c r="J35" s="165">
        <f>ROUND(((SUM(BE125:BE171))*I35),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ROUND((SUM(BF125:BF171)),  2)</f>
        <v>0</v>
      </c>
      <c r="G36" s="39"/>
      <c r="H36" s="39"/>
      <c r="I36" s="166">
        <v>0.12</v>
      </c>
      <c r="J36" s="165">
        <f>ROUND(((SUM(BF125:BF171))*I36),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ROUND((SUM(BG125:BG171)),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ROUND((SUM(BH125:BH171)),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ROUND((SUM(BI125:BI171)),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2870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Zabezpečovací zařízení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545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546</v>
      </c>
      <c r="E100" s="251"/>
      <c r="F100" s="251"/>
      <c r="G100" s="251"/>
      <c r="H100" s="251"/>
      <c r="I100" s="251"/>
      <c r="J100" s="252">
        <f>J135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12" customFormat="1" ht="19.92" customHeight="1">
      <c r="A101" s="12"/>
      <c r="B101" s="249"/>
      <c r="C101" s="134"/>
      <c r="D101" s="250" t="s">
        <v>547</v>
      </c>
      <c r="E101" s="251"/>
      <c r="F101" s="251"/>
      <c r="G101" s="251"/>
      <c r="H101" s="251"/>
      <c r="I101" s="251"/>
      <c r="J101" s="252">
        <f>J139</f>
        <v>0</v>
      </c>
      <c r="K101" s="134"/>
      <c r="L101" s="253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</row>
    <row r="102" s="9" customFormat="1" ht="24.96" customHeight="1">
      <c r="A102" s="9"/>
      <c r="B102" s="190"/>
      <c r="C102" s="191"/>
      <c r="D102" s="192" t="s">
        <v>239</v>
      </c>
      <c r="E102" s="193"/>
      <c r="F102" s="193"/>
      <c r="G102" s="193"/>
      <c r="H102" s="193"/>
      <c r="I102" s="193"/>
      <c r="J102" s="194">
        <f>J160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2" customFormat="1" ht="19.92" customHeight="1">
      <c r="A103" s="12"/>
      <c r="B103" s="249"/>
      <c r="C103" s="134"/>
      <c r="D103" s="250" t="s">
        <v>548</v>
      </c>
      <c r="E103" s="251"/>
      <c r="F103" s="251"/>
      <c r="G103" s="251"/>
      <c r="H103" s="251"/>
      <c r="I103" s="251"/>
      <c r="J103" s="252">
        <f>J161</f>
        <v>0</v>
      </c>
      <c r="K103" s="134"/>
      <c r="L103" s="253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240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Prostá rekonstrukce zabezpečovacího zařízení v ŽST Sokolnice-Telnice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230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2870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232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01 - Zabezpečovací zařízení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12. 1. 2024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0" customFormat="1" ht="29.28" customHeight="1">
      <c r="A124" s="196"/>
      <c r="B124" s="197"/>
      <c r="C124" s="198" t="s">
        <v>241</v>
      </c>
      <c r="D124" s="199" t="s">
        <v>58</v>
      </c>
      <c r="E124" s="199" t="s">
        <v>54</v>
      </c>
      <c r="F124" s="199" t="s">
        <v>55</v>
      </c>
      <c r="G124" s="199" t="s">
        <v>242</v>
      </c>
      <c r="H124" s="199" t="s">
        <v>243</v>
      </c>
      <c r="I124" s="199" t="s">
        <v>244</v>
      </c>
      <c r="J124" s="199" t="s">
        <v>236</v>
      </c>
      <c r="K124" s="200" t="s">
        <v>245</v>
      </c>
      <c r="L124" s="201"/>
      <c r="M124" s="101" t="s">
        <v>1</v>
      </c>
      <c r="N124" s="102" t="s">
        <v>37</v>
      </c>
      <c r="O124" s="102" t="s">
        <v>246</v>
      </c>
      <c r="P124" s="102" t="s">
        <v>247</v>
      </c>
      <c r="Q124" s="102" t="s">
        <v>248</v>
      </c>
      <c r="R124" s="102" t="s">
        <v>249</v>
      </c>
      <c r="S124" s="102" t="s">
        <v>250</v>
      </c>
      <c r="T124" s="103" t="s">
        <v>251</v>
      </c>
      <c r="U124" s="196"/>
      <c r="V124" s="196"/>
      <c r="W124" s="196"/>
      <c r="X124" s="196"/>
      <c r="Y124" s="196"/>
      <c r="Z124" s="196"/>
      <c r="AA124" s="196"/>
      <c r="AB124" s="196"/>
      <c r="AC124" s="196"/>
      <c r="AD124" s="196"/>
      <c r="AE124" s="196"/>
    </row>
    <row r="125" s="2" customFormat="1" ht="22.8" customHeight="1">
      <c r="A125" s="39"/>
      <c r="B125" s="40"/>
      <c r="C125" s="108" t="s">
        <v>252</v>
      </c>
      <c r="D125" s="41"/>
      <c r="E125" s="41"/>
      <c r="F125" s="41"/>
      <c r="G125" s="41"/>
      <c r="H125" s="41"/>
      <c r="I125" s="41"/>
      <c r="J125" s="202">
        <f>BK125</f>
        <v>0</v>
      </c>
      <c r="K125" s="41"/>
      <c r="L125" s="45"/>
      <c r="M125" s="104"/>
      <c r="N125" s="203"/>
      <c r="O125" s="105"/>
      <c r="P125" s="204">
        <f>P126+P160</f>
        <v>0</v>
      </c>
      <c r="Q125" s="105"/>
      <c r="R125" s="204">
        <f>R126+R160</f>
        <v>0</v>
      </c>
      <c r="S125" s="105"/>
      <c r="T125" s="205">
        <f>T126+T160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238</v>
      </c>
      <c r="BK125" s="206">
        <f>BK126+BK160</f>
        <v>0</v>
      </c>
    </row>
    <row r="126" s="11" customFormat="1" ht="25.92" customHeight="1">
      <c r="A126" s="11"/>
      <c r="B126" s="230"/>
      <c r="C126" s="231"/>
      <c r="D126" s="232" t="s">
        <v>72</v>
      </c>
      <c r="E126" s="233" t="s">
        <v>634</v>
      </c>
      <c r="F126" s="233" t="s">
        <v>97</v>
      </c>
      <c r="G126" s="231"/>
      <c r="H126" s="231"/>
      <c r="I126" s="234"/>
      <c r="J126" s="235">
        <f>BK126</f>
        <v>0</v>
      </c>
      <c r="K126" s="231"/>
      <c r="L126" s="236"/>
      <c r="M126" s="237"/>
      <c r="N126" s="238"/>
      <c r="O126" s="238"/>
      <c r="P126" s="239">
        <f>P127+SUM(P128:P135)+P139</f>
        <v>0</v>
      </c>
      <c r="Q126" s="238"/>
      <c r="R126" s="239">
        <f>R127+SUM(R128:R135)+R139</f>
        <v>0</v>
      </c>
      <c r="S126" s="238"/>
      <c r="T126" s="240">
        <f>T127+SUM(T128:T135)+T139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241" t="s">
        <v>80</v>
      </c>
      <c r="AT126" s="242" t="s">
        <v>72</v>
      </c>
      <c r="AU126" s="242" t="s">
        <v>73</v>
      </c>
      <c r="AY126" s="241" t="s">
        <v>258</v>
      </c>
      <c r="BK126" s="243">
        <f>BK127+SUM(BK128:BK135)+BK139</f>
        <v>0</v>
      </c>
    </row>
    <row r="127" s="2" customFormat="1" ht="24.15" customHeight="1">
      <c r="A127" s="39"/>
      <c r="B127" s="40"/>
      <c r="C127" s="207" t="s">
        <v>80</v>
      </c>
      <c r="D127" s="207" t="s">
        <v>253</v>
      </c>
      <c r="E127" s="208" t="s">
        <v>1024</v>
      </c>
      <c r="F127" s="209" t="s">
        <v>1025</v>
      </c>
      <c r="G127" s="210" t="s">
        <v>256</v>
      </c>
      <c r="H127" s="211">
        <v>1</v>
      </c>
      <c r="I127" s="212"/>
      <c r="J127" s="213">
        <f>ROUND(I127*H127,2)</f>
        <v>0</v>
      </c>
      <c r="K127" s="209" t="s">
        <v>257</v>
      </c>
      <c r="L127" s="214"/>
      <c r="M127" s="215" t="s">
        <v>1</v>
      </c>
      <c r="N127" s="216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269</v>
      </c>
      <c r="AT127" s="219" t="s">
        <v>253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269</v>
      </c>
      <c r="BM127" s="219" t="s">
        <v>2871</v>
      </c>
    </row>
    <row r="128" s="2" customFormat="1" ht="24.15" customHeight="1">
      <c r="A128" s="39"/>
      <c r="B128" s="40"/>
      <c r="C128" s="221" t="s">
        <v>82</v>
      </c>
      <c r="D128" s="221" t="s">
        <v>260</v>
      </c>
      <c r="E128" s="222" t="s">
        <v>1027</v>
      </c>
      <c r="F128" s="223" t="s">
        <v>1028</v>
      </c>
      <c r="G128" s="224" t="s">
        <v>256</v>
      </c>
      <c r="H128" s="225">
        <v>1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509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509</v>
      </c>
      <c r="BM128" s="219" t="s">
        <v>2872</v>
      </c>
    </row>
    <row r="129" s="2" customFormat="1" ht="24.15" customHeight="1">
      <c r="A129" s="39"/>
      <c r="B129" s="40"/>
      <c r="C129" s="207" t="s">
        <v>99</v>
      </c>
      <c r="D129" s="207" t="s">
        <v>253</v>
      </c>
      <c r="E129" s="208" t="s">
        <v>2873</v>
      </c>
      <c r="F129" s="209" t="s">
        <v>2874</v>
      </c>
      <c r="G129" s="210" t="s">
        <v>256</v>
      </c>
      <c r="H129" s="211">
        <v>2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284</v>
      </c>
      <c r="AT129" s="219" t="s">
        <v>253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124</v>
      </c>
      <c r="BM129" s="219" t="s">
        <v>2875</v>
      </c>
    </row>
    <row r="130" s="2" customFormat="1" ht="24.15" customHeight="1">
      <c r="A130" s="39"/>
      <c r="B130" s="40"/>
      <c r="C130" s="221" t="s">
        <v>124</v>
      </c>
      <c r="D130" s="221" t="s">
        <v>260</v>
      </c>
      <c r="E130" s="222" t="s">
        <v>2876</v>
      </c>
      <c r="F130" s="223" t="s">
        <v>2877</v>
      </c>
      <c r="G130" s="224" t="s">
        <v>256</v>
      </c>
      <c r="H130" s="225">
        <v>2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430</v>
      </c>
      <c r="AT130" s="219" t="s">
        <v>260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430</v>
      </c>
      <c r="BM130" s="219" t="s">
        <v>2878</v>
      </c>
    </row>
    <row r="131" s="2" customFormat="1" ht="24.15" customHeight="1">
      <c r="A131" s="39"/>
      <c r="B131" s="40"/>
      <c r="C131" s="207" t="s">
        <v>271</v>
      </c>
      <c r="D131" s="207" t="s">
        <v>253</v>
      </c>
      <c r="E131" s="208" t="s">
        <v>1018</v>
      </c>
      <c r="F131" s="209" t="s">
        <v>1019</v>
      </c>
      <c r="G131" s="210" t="s">
        <v>256</v>
      </c>
      <c r="H131" s="211">
        <v>1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284</v>
      </c>
      <c r="AT131" s="219" t="s">
        <v>253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124</v>
      </c>
      <c r="BM131" s="219" t="s">
        <v>2879</v>
      </c>
    </row>
    <row r="132" s="2" customFormat="1" ht="16.5" customHeight="1">
      <c r="A132" s="39"/>
      <c r="B132" s="40"/>
      <c r="C132" s="221" t="s">
        <v>275</v>
      </c>
      <c r="D132" s="221" t="s">
        <v>260</v>
      </c>
      <c r="E132" s="222" t="s">
        <v>1021</v>
      </c>
      <c r="F132" s="223" t="s">
        <v>1022</v>
      </c>
      <c r="G132" s="224" t="s">
        <v>256</v>
      </c>
      <c r="H132" s="225">
        <v>1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430</v>
      </c>
      <c r="AT132" s="219" t="s">
        <v>260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430</v>
      </c>
      <c r="BM132" s="219" t="s">
        <v>2880</v>
      </c>
    </row>
    <row r="133" s="2" customFormat="1" ht="24.15" customHeight="1">
      <c r="A133" s="39"/>
      <c r="B133" s="40"/>
      <c r="C133" s="221" t="s">
        <v>279</v>
      </c>
      <c r="D133" s="221" t="s">
        <v>260</v>
      </c>
      <c r="E133" s="222" t="s">
        <v>272</v>
      </c>
      <c r="F133" s="223" t="s">
        <v>273</v>
      </c>
      <c r="G133" s="224" t="s">
        <v>256</v>
      </c>
      <c r="H133" s="225">
        <v>1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2881</v>
      </c>
    </row>
    <row r="134" s="2" customFormat="1" ht="24.15" customHeight="1">
      <c r="A134" s="39"/>
      <c r="B134" s="40"/>
      <c r="C134" s="207" t="s">
        <v>284</v>
      </c>
      <c r="D134" s="207" t="s">
        <v>253</v>
      </c>
      <c r="E134" s="208" t="s">
        <v>267</v>
      </c>
      <c r="F134" s="209" t="s">
        <v>268</v>
      </c>
      <c r="G134" s="210" t="s">
        <v>256</v>
      </c>
      <c r="H134" s="211">
        <v>1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253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2882</v>
      </c>
    </row>
    <row r="135" s="11" customFormat="1" ht="22.8" customHeight="1">
      <c r="A135" s="11"/>
      <c r="B135" s="230"/>
      <c r="C135" s="231"/>
      <c r="D135" s="232" t="s">
        <v>72</v>
      </c>
      <c r="E135" s="254" t="s">
        <v>635</v>
      </c>
      <c r="F135" s="254" t="s">
        <v>636</v>
      </c>
      <c r="G135" s="231"/>
      <c r="H135" s="231"/>
      <c r="I135" s="234"/>
      <c r="J135" s="255">
        <f>BK135</f>
        <v>0</v>
      </c>
      <c r="K135" s="231"/>
      <c r="L135" s="236"/>
      <c r="M135" s="237"/>
      <c r="N135" s="238"/>
      <c r="O135" s="238"/>
      <c r="P135" s="239">
        <f>SUM(P136:P138)</f>
        <v>0</v>
      </c>
      <c r="Q135" s="238"/>
      <c r="R135" s="239">
        <f>SUM(R136:R138)</f>
        <v>0</v>
      </c>
      <c r="S135" s="238"/>
      <c r="T135" s="240">
        <f>SUM(T136:T138)</f>
        <v>0</v>
      </c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R135" s="241" t="s">
        <v>80</v>
      </c>
      <c r="AT135" s="242" t="s">
        <v>72</v>
      </c>
      <c r="AU135" s="242" t="s">
        <v>80</v>
      </c>
      <c r="AY135" s="241" t="s">
        <v>258</v>
      </c>
      <c r="BK135" s="243">
        <f>SUM(BK136:BK138)</f>
        <v>0</v>
      </c>
    </row>
    <row r="136" s="2" customFormat="1" ht="24.15" customHeight="1">
      <c r="A136" s="39"/>
      <c r="B136" s="40"/>
      <c r="C136" s="221" t="s">
        <v>288</v>
      </c>
      <c r="D136" s="221" t="s">
        <v>260</v>
      </c>
      <c r="E136" s="222" t="s">
        <v>637</v>
      </c>
      <c r="F136" s="223" t="s">
        <v>638</v>
      </c>
      <c r="G136" s="224" t="s">
        <v>256</v>
      </c>
      <c r="H136" s="225">
        <v>1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509</v>
      </c>
      <c r="AT136" s="219" t="s">
        <v>260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509</v>
      </c>
      <c r="BM136" s="219" t="s">
        <v>2883</v>
      </c>
    </row>
    <row r="137" s="2" customFormat="1" ht="16.5" customHeight="1">
      <c r="A137" s="39"/>
      <c r="B137" s="40"/>
      <c r="C137" s="221" t="s">
        <v>292</v>
      </c>
      <c r="D137" s="221" t="s">
        <v>260</v>
      </c>
      <c r="E137" s="222" t="s">
        <v>640</v>
      </c>
      <c r="F137" s="223" t="s">
        <v>641</v>
      </c>
      <c r="G137" s="224" t="s">
        <v>256</v>
      </c>
      <c r="H137" s="225">
        <v>2</v>
      </c>
      <c r="I137" s="226"/>
      <c r="J137" s="227">
        <f>ROUND(I137*H137,2)</f>
        <v>0</v>
      </c>
      <c r="K137" s="223" t="s">
        <v>257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124</v>
      </c>
      <c r="AT137" s="219" t="s">
        <v>260</v>
      </c>
      <c r="AU137" s="219" t="s">
        <v>82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124</v>
      </c>
      <c r="BM137" s="219" t="s">
        <v>2884</v>
      </c>
    </row>
    <row r="138" s="2" customFormat="1" ht="24.15" customHeight="1">
      <c r="A138" s="39"/>
      <c r="B138" s="40"/>
      <c r="C138" s="221" t="s">
        <v>296</v>
      </c>
      <c r="D138" s="221" t="s">
        <v>260</v>
      </c>
      <c r="E138" s="222" t="s">
        <v>643</v>
      </c>
      <c r="F138" s="223" t="s">
        <v>644</v>
      </c>
      <c r="G138" s="224" t="s">
        <v>256</v>
      </c>
      <c r="H138" s="225">
        <v>1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430</v>
      </c>
      <c r="AT138" s="219" t="s">
        <v>260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430</v>
      </c>
      <c r="BM138" s="219" t="s">
        <v>2885</v>
      </c>
    </row>
    <row r="139" s="11" customFormat="1" ht="22.8" customHeight="1">
      <c r="A139" s="11"/>
      <c r="B139" s="230"/>
      <c r="C139" s="231"/>
      <c r="D139" s="232" t="s">
        <v>72</v>
      </c>
      <c r="E139" s="254" t="s">
        <v>646</v>
      </c>
      <c r="F139" s="254" t="s">
        <v>647</v>
      </c>
      <c r="G139" s="231"/>
      <c r="H139" s="231"/>
      <c r="I139" s="234"/>
      <c r="J139" s="255">
        <f>BK139</f>
        <v>0</v>
      </c>
      <c r="K139" s="231"/>
      <c r="L139" s="236"/>
      <c r="M139" s="237"/>
      <c r="N139" s="238"/>
      <c r="O139" s="238"/>
      <c r="P139" s="239">
        <f>SUM(P140:P159)</f>
        <v>0</v>
      </c>
      <c r="Q139" s="238"/>
      <c r="R139" s="239">
        <f>SUM(R140:R159)</f>
        <v>0</v>
      </c>
      <c r="S139" s="238"/>
      <c r="T139" s="240">
        <f>SUM(T140:T159)</f>
        <v>0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241" t="s">
        <v>80</v>
      </c>
      <c r="AT139" s="242" t="s">
        <v>72</v>
      </c>
      <c r="AU139" s="242" t="s">
        <v>80</v>
      </c>
      <c r="AY139" s="241" t="s">
        <v>258</v>
      </c>
      <c r="BK139" s="243">
        <f>SUM(BK140:BK159)</f>
        <v>0</v>
      </c>
    </row>
    <row r="140" s="2" customFormat="1" ht="16.5" customHeight="1">
      <c r="A140" s="39"/>
      <c r="B140" s="40"/>
      <c r="C140" s="221" t="s">
        <v>8</v>
      </c>
      <c r="D140" s="221" t="s">
        <v>260</v>
      </c>
      <c r="E140" s="222" t="s">
        <v>648</v>
      </c>
      <c r="F140" s="223" t="s">
        <v>649</v>
      </c>
      <c r="G140" s="224" t="s">
        <v>256</v>
      </c>
      <c r="H140" s="225">
        <v>5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430</v>
      </c>
      <c r="AT140" s="219" t="s">
        <v>260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430</v>
      </c>
      <c r="BM140" s="219" t="s">
        <v>2886</v>
      </c>
    </row>
    <row r="141" s="2" customFormat="1" ht="33" customHeight="1">
      <c r="A141" s="39"/>
      <c r="B141" s="40"/>
      <c r="C141" s="221" t="s">
        <v>303</v>
      </c>
      <c r="D141" s="221" t="s">
        <v>260</v>
      </c>
      <c r="E141" s="222" t="s">
        <v>651</v>
      </c>
      <c r="F141" s="223" t="s">
        <v>652</v>
      </c>
      <c r="G141" s="224" t="s">
        <v>256</v>
      </c>
      <c r="H141" s="225">
        <v>5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430</v>
      </c>
      <c r="AT141" s="219" t="s">
        <v>260</v>
      </c>
      <c r="AU141" s="219" t="s">
        <v>82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430</v>
      </c>
      <c r="BM141" s="219" t="s">
        <v>2887</v>
      </c>
    </row>
    <row r="142" s="2" customFormat="1" ht="24.15" customHeight="1">
      <c r="A142" s="39"/>
      <c r="B142" s="40"/>
      <c r="C142" s="221" t="s">
        <v>307</v>
      </c>
      <c r="D142" s="221" t="s">
        <v>260</v>
      </c>
      <c r="E142" s="222" t="s">
        <v>657</v>
      </c>
      <c r="F142" s="223" t="s">
        <v>658</v>
      </c>
      <c r="G142" s="224" t="s">
        <v>256</v>
      </c>
      <c r="H142" s="225">
        <v>5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430</v>
      </c>
      <c r="AT142" s="219" t="s">
        <v>260</v>
      </c>
      <c r="AU142" s="219" t="s">
        <v>82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430</v>
      </c>
      <c r="BM142" s="219" t="s">
        <v>2888</v>
      </c>
    </row>
    <row r="143" s="2" customFormat="1" ht="24.15" customHeight="1">
      <c r="A143" s="39"/>
      <c r="B143" s="40"/>
      <c r="C143" s="221" t="s">
        <v>311</v>
      </c>
      <c r="D143" s="221" t="s">
        <v>260</v>
      </c>
      <c r="E143" s="222" t="s">
        <v>660</v>
      </c>
      <c r="F143" s="223" t="s">
        <v>661</v>
      </c>
      <c r="G143" s="224" t="s">
        <v>256</v>
      </c>
      <c r="H143" s="225">
        <v>5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430</v>
      </c>
      <c r="AT143" s="219" t="s">
        <v>260</v>
      </c>
      <c r="AU143" s="219" t="s">
        <v>82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430</v>
      </c>
      <c r="BM143" s="219" t="s">
        <v>2889</v>
      </c>
    </row>
    <row r="144" s="2" customFormat="1" ht="24.15" customHeight="1">
      <c r="A144" s="39"/>
      <c r="B144" s="40"/>
      <c r="C144" s="207" t="s">
        <v>316</v>
      </c>
      <c r="D144" s="207" t="s">
        <v>253</v>
      </c>
      <c r="E144" s="208" t="s">
        <v>663</v>
      </c>
      <c r="F144" s="209" t="s">
        <v>664</v>
      </c>
      <c r="G144" s="210" t="s">
        <v>256</v>
      </c>
      <c r="H144" s="211">
        <v>5</v>
      </c>
      <c r="I144" s="212"/>
      <c r="J144" s="213">
        <f>ROUND(I144*H144,2)</f>
        <v>0</v>
      </c>
      <c r="K144" s="209" t="s">
        <v>257</v>
      </c>
      <c r="L144" s="214"/>
      <c r="M144" s="215" t="s">
        <v>1</v>
      </c>
      <c r="N144" s="216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269</v>
      </c>
      <c r="AT144" s="219" t="s">
        <v>253</v>
      </c>
      <c r="AU144" s="219" t="s">
        <v>82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269</v>
      </c>
      <c r="BM144" s="219" t="s">
        <v>2890</v>
      </c>
    </row>
    <row r="145" s="2" customFormat="1" ht="24.15" customHeight="1">
      <c r="A145" s="39"/>
      <c r="B145" s="40"/>
      <c r="C145" s="207" t="s">
        <v>320</v>
      </c>
      <c r="D145" s="207" t="s">
        <v>253</v>
      </c>
      <c r="E145" s="208" t="s">
        <v>666</v>
      </c>
      <c r="F145" s="209" t="s">
        <v>667</v>
      </c>
      <c r="G145" s="210" t="s">
        <v>256</v>
      </c>
      <c r="H145" s="211">
        <v>5</v>
      </c>
      <c r="I145" s="212"/>
      <c r="J145" s="213">
        <f>ROUND(I145*H145,2)</f>
        <v>0</v>
      </c>
      <c r="K145" s="209" t="s">
        <v>257</v>
      </c>
      <c r="L145" s="214"/>
      <c r="M145" s="215" t="s">
        <v>1</v>
      </c>
      <c r="N145" s="216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269</v>
      </c>
      <c r="AT145" s="219" t="s">
        <v>253</v>
      </c>
      <c r="AU145" s="219" t="s">
        <v>82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269</v>
      </c>
      <c r="BM145" s="219" t="s">
        <v>2891</v>
      </c>
    </row>
    <row r="146" s="2" customFormat="1" ht="24.15" customHeight="1">
      <c r="A146" s="39"/>
      <c r="B146" s="40"/>
      <c r="C146" s="207" t="s">
        <v>324</v>
      </c>
      <c r="D146" s="207" t="s">
        <v>253</v>
      </c>
      <c r="E146" s="208" t="s">
        <v>669</v>
      </c>
      <c r="F146" s="209" t="s">
        <v>670</v>
      </c>
      <c r="G146" s="210" t="s">
        <v>256</v>
      </c>
      <c r="H146" s="211">
        <v>5</v>
      </c>
      <c r="I146" s="212"/>
      <c r="J146" s="213">
        <f>ROUND(I146*H146,2)</f>
        <v>0</v>
      </c>
      <c r="K146" s="209" t="s">
        <v>257</v>
      </c>
      <c r="L146" s="214"/>
      <c r="M146" s="215" t="s">
        <v>1</v>
      </c>
      <c r="N146" s="216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269</v>
      </c>
      <c r="AT146" s="219" t="s">
        <v>253</v>
      </c>
      <c r="AU146" s="219" t="s">
        <v>82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269</v>
      </c>
      <c r="BM146" s="219" t="s">
        <v>2892</v>
      </c>
    </row>
    <row r="147" s="2" customFormat="1" ht="24.15" customHeight="1">
      <c r="A147" s="39"/>
      <c r="B147" s="40"/>
      <c r="C147" s="207" t="s">
        <v>328</v>
      </c>
      <c r="D147" s="207" t="s">
        <v>253</v>
      </c>
      <c r="E147" s="208" t="s">
        <v>672</v>
      </c>
      <c r="F147" s="209" t="s">
        <v>673</v>
      </c>
      <c r="G147" s="210" t="s">
        <v>256</v>
      </c>
      <c r="H147" s="211">
        <v>5</v>
      </c>
      <c r="I147" s="212"/>
      <c r="J147" s="213">
        <f>ROUND(I147*H147,2)</f>
        <v>0</v>
      </c>
      <c r="K147" s="209" t="s">
        <v>257</v>
      </c>
      <c r="L147" s="214"/>
      <c r="M147" s="215" t="s">
        <v>1</v>
      </c>
      <c r="N147" s="216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269</v>
      </c>
      <c r="AT147" s="219" t="s">
        <v>253</v>
      </c>
      <c r="AU147" s="219" t="s">
        <v>82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269</v>
      </c>
      <c r="BM147" s="219" t="s">
        <v>2893</v>
      </c>
    </row>
    <row r="148" s="2" customFormat="1" ht="24.15" customHeight="1">
      <c r="A148" s="39"/>
      <c r="B148" s="40"/>
      <c r="C148" s="207" t="s">
        <v>332</v>
      </c>
      <c r="D148" s="207" t="s">
        <v>253</v>
      </c>
      <c r="E148" s="208" t="s">
        <v>675</v>
      </c>
      <c r="F148" s="209" t="s">
        <v>676</v>
      </c>
      <c r="G148" s="210" t="s">
        <v>256</v>
      </c>
      <c r="H148" s="211">
        <v>5</v>
      </c>
      <c r="I148" s="212"/>
      <c r="J148" s="213">
        <f>ROUND(I148*H148,2)</f>
        <v>0</v>
      </c>
      <c r="K148" s="209" t="s">
        <v>257</v>
      </c>
      <c r="L148" s="214"/>
      <c r="M148" s="215" t="s">
        <v>1</v>
      </c>
      <c r="N148" s="216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269</v>
      </c>
      <c r="AT148" s="219" t="s">
        <v>253</v>
      </c>
      <c r="AU148" s="219" t="s">
        <v>82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269</v>
      </c>
      <c r="BM148" s="219" t="s">
        <v>2894</v>
      </c>
    </row>
    <row r="149" s="2" customFormat="1" ht="24.15" customHeight="1">
      <c r="A149" s="39"/>
      <c r="B149" s="40"/>
      <c r="C149" s="207" t="s">
        <v>7</v>
      </c>
      <c r="D149" s="207" t="s">
        <v>253</v>
      </c>
      <c r="E149" s="208" t="s">
        <v>678</v>
      </c>
      <c r="F149" s="209" t="s">
        <v>679</v>
      </c>
      <c r="G149" s="210" t="s">
        <v>256</v>
      </c>
      <c r="H149" s="211">
        <v>5</v>
      </c>
      <c r="I149" s="212"/>
      <c r="J149" s="213">
        <f>ROUND(I149*H149,2)</f>
        <v>0</v>
      </c>
      <c r="K149" s="209" t="s">
        <v>257</v>
      </c>
      <c r="L149" s="214"/>
      <c r="M149" s="215" t="s">
        <v>1</v>
      </c>
      <c r="N149" s="216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269</v>
      </c>
      <c r="AT149" s="219" t="s">
        <v>253</v>
      </c>
      <c r="AU149" s="219" t="s">
        <v>82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269</v>
      </c>
      <c r="BM149" s="219" t="s">
        <v>2895</v>
      </c>
    </row>
    <row r="150" s="2" customFormat="1" ht="24.15" customHeight="1">
      <c r="A150" s="39"/>
      <c r="B150" s="40"/>
      <c r="C150" s="207" t="s">
        <v>339</v>
      </c>
      <c r="D150" s="207" t="s">
        <v>253</v>
      </c>
      <c r="E150" s="208" t="s">
        <v>1094</v>
      </c>
      <c r="F150" s="209" t="s">
        <v>1095</v>
      </c>
      <c r="G150" s="210" t="s">
        <v>256</v>
      </c>
      <c r="H150" s="211">
        <v>1</v>
      </c>
      <c r="I150" s="212"/>
      <c r="J150" s="213">
        <f>ROUND(I150*H150,2)</f>
        <v>0</v>
      </c>
      <c r="K150" s="209" t="s">
        <v>257</v>
      </c>
      <c r="L150" s="214"/>
      <c r="M150" s="215" t="s">
        <v>1</v>
      </c>
      <c r="N150" s="216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269</v>
      </c>
      <c r="AT150" s="219" t="s">
        <v>253</v>
      </c>
      <c r="AU150" s="219" t="s">
        <v>82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269</v>
      </c>
      <c r="BM150" s="219" t="s">
        <v>2896</v>
      </c>
    </row>
    <row r="151" s="2" customFormat="1" ht="24.15" customHeight="1">
      <c r="A151" s="39"/>
      <c r="B151" s="40"/>
      <c r="C151" s="207" t="s">
        <v>343</v>
      </c>
      <c r="D151" s="207" t="s">
        <v>253</v>
      </c>
      <c r="E151" s="208" t="s">
        <v>1030</v>
      </c>
      <c r="F151" s="209" t="s">
        <v>1031</v>
      </c>
      <c r="G151" s="210" t="s">
        <v>256</v>
      </c>
      <c r="H151" s="211">
        <v>1</v>
      </c>
      <c r="I151" s="212"/>
      <c r="J151" s="213">
        <f>ROUND(I151*H151,2)</f>
        <v>0</v>
      </c>
      <c r="K151" s="209" t="s">
        <v>257</v>
      </c>
      <c r="L151" s="214"/>
      <c r="M151" s="215" t="s">
        <v>1</v>
      </c>
      <c r="N151" s="216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269</v>
      </c>
      <c r="AT151" s="219" t="s">
        <v>253</v>
      </c>
      <c r="AU151" s="219" t="s">
        <v>82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269</v>
      </c>
      <c r="BM151" s="219" t="s">
        <v>2897</v>
      </c>
    </row>
    <row r="152" s="2" customFormat="1" ht="24.15" customHeight="1">
      <c r="A152" s="39"/>
      <c r="B152" s="40"/>
      <c r="C152" s="207" t="s">
        <v>347</v>
      </c>
      <c r="D152" s="207" t="s">
        <v>253</v>
      </c>
      <c r="E152" s="208" t="s">
        <v>1033</v>
      </c>
      <c r="F152" s="209" t="s">
        <v>1034</v>
      </c>
      <c r="G152" s="210" t="s">
        <v>256</v>
      </c>
      <c r="H152" s="211">
        <v>2</v>
      </c>
      <c r="I152" s="212"/>
      <c r="J152" s="213">
        <f>ROUND(I152*H152,2)</f>
        <v>0</v>
      </c>
      <c r="K152" s="209" t="s">
        <v>257</v>
      </c>
      <c r="L152" s="214"/>
      <c r="M152" s="215" t="s">
        <v>1</v>
      </c>
      <c r="N152" s="216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269</v>
      </c>
      <c r="AT152" s="219" t="s">
        <v>253</v>
      </c>
      <c r="AU152" s="219" t="s">
        <v>82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269</v>
      </c>
      <c r="BM152" s="219" t="s">
        <v>2898</v>
      </c>
    </row>
    <row r="153" s="2" customFormat="1" ht="24.15" customHeight="1">
      <c r="A153" s="39"/>
      <c r="B153" s="40"/>
      <c r="C153" s="207" t="s">
        <v>351</v>
      </c>
      <c r="D153" s="207" t="s">
        <v>253</v>
      </c>
      <c r="E153" s="208" t="s">
        <v>1036</v>
      </c>
      <c r="F153" s="209" t="s">
        <v>1037</v>
      </c>
      <c r="G153" s="210" t="s">
        <v>256</v>
      </c>
      <c r="H153" s="211">
        <v>1</v>
      </c>
      <c r="I153" s="212"/>
      <c r="J153" s="213">
        <f>ROUND(I153*H153,2)</f>
        <v>0</v>
      </c>
      <c r="K153" s="209" t="s">
        <v>257</v>
      </c>
      <c r="L153" s="214"/>
      <c r="M153" s="215" t="s">
        <v>1</v>
      </c>
      <c r="N153" s="216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269</v>
      </c>
      <c r="AT153" s="219" t="s">
        <v>253</v>
      </c>
      <c r="AU153" s="219" t="s">
        <v>82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269</v>
      </c>
      <c r="BM153" s="219" t="s">
        <v>2899</v>
      </c>
    </row>
    <row r="154" s="2" customFormat="1" ht="24.15" customHeight="1">
      <c r="A154" s="39"/>
      <c r="B154" s="40"/>
      <c r="C154" s="207" t="s">
        <v>355</v>
      </c>
      <c r="D154" s="207" t="s">
        <v>253</v>
      </c>
      <c r="E154" s="208" t="s">
        <v>1039</v>
      </c>
      <c r="F154" s="209" t="s">
        <v>1040</v>
      </c>
      <c r="G154" s="210" t="s">
        <v>256</v>
      </c>
      <c r="H154" s="211">
        <v>1</v>
      </c>
      <c r="I154" s="212"/>
      <c r="J154" s="213">
        <f>ROUND(I154*H154,2)</f>
        <v>0</v>
      </c>
      <c r="K154" s="209" t="s">
        <v>257</v>
      </c>
      <c r="L154" s="214"/>
      <c r="M154" s="215" t="s">
        <v>1</v>
      </c>
      <c r="N154" s="216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269</v>
      </c>
      <c r="AT154" s="219" t="s">
        <v>253</v>
      </c>
      <c r="AU154" s="219" t="s">
        <v>82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269</v>
      </c>
      <c r="BM154" s="219" t="s">
        <v>2900</v>
      </c>
    </row>
    <row r="155" s="2" customFormat="1" ht="37.8" customHeight="1">
      <c r="A155" s="39"/>
      <c r="B155" s="40"/>
      <c r="C155" s="207" t="s">
        <v>359</v>
      </c>
      <c r="D155" s="207" t="s">
        <v>253</v>
      </c>
      <c r="E155" s="208" t="s">
        <v>1052</v>
      </c>
      <c r="F155" s="209" t="s">
        <v>1053</v>
      </c>
      <c r="G155" s="210" t="s">
        <v>256</v>
      </c>
      <c r="H155" s="211">
        <v>2</v>
      </c>
      <c r="I155" s="212"/>
      <c r="J155" s="213">
        <f>ROUND(I155*H155,2)</f>
        <v>0</v>
      </c>
      <c r="K155" s="209" t="s">
        <v>257</v>
      </c>
      <c r="L155" s="214"/>
      <c r="M155" s="215" t="s">
        <v>1</v>
      </c>
      <c r="N155" s="216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269</v>
      </c>
      <c r="AT155" s="219" t="s">
        <v>253</v>
      </c>
      <c r="AU155" s="219" t="s">
        <v>82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269</v>
      </c>
      <c r="BM155" s="219" t="s">
        <v>2901</v>
      </c>
    </row>
    <row r="156" s="2" customFormat="1" ht="24.15" customHeight="1">
      <c r="A156" s="39"/>
      <c r="B156" s="40"/>
      <c r="C156" s="207" t="s">
        <v>363</v>
      </c>
      <c r="D156" s="207" t="s">
        <v>253</v>
      </c>
      <c r="E156" s="208" t="s">
        <v>2902</v>
      </c>
      <c r="F156" s="209" t="s">
        <v>2903</v>
      </c>
      <c r="G156" s="210" t="s">
        <v>256</v>
      </c>
      <c r="H156" s="211">
        <v>1</v>
      </c>
      <c r="I156" s="212"/>
      <c r="J156" s="213">
        <f>ROUND(I156*H156,2)</f>
        <v>0</v>
      </c>
      <c r="K156" s="209" t="s">
        <v>257</v>
      </c>
      <c r="L156" s="214"/>
      <c r="M156" s="215" t="s">
        <v>1</v>
      </c>
      <c r="N156" s="216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269</v>
      </c>
      <c r="AT156" s="219" t="s">
        <v>253</v>
      </c>
      <c r="AU156" s="219" t="s">
        <v>82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269</v>
      </c>
      <c r="BM156" s="219" t="s">
        <v>2904</v>
      </c>
    </row>
    <row r="157" s="2" customFormat="1" ht="24.15" customHeight="1">
      <c r="A157" s="39"/>
      <c r="B157" s="40"/>
      <c r="C157" s="221" t="s">
        <v>367</v>
      </c>
      <c r="D157" s="221" t="s">
        <v>260</v>
      </c>
      <c r="E157" s="222" t="s">
        <v>2905</v>
      </c>
      <c r="F157" s="223" t="s">
        <v>2906</v>
      </c>
      <c r="G157" s="224" t="s">
        <v>256</v>
      </c>
      <c r="H157" s="225">
        <v>1</v>
      </c>
      <c r="I157" s="226"/>
      <c r="J157" s="227">
        <f>ROUND(I157*H157,2)</f>
        <v>0</v>
      </c>
      <c r="K157" s="223" t="s">
        <v>257</v>
      </c>
      <c r="L157" s="45"/>
      <c r="M157" s="228" t="s">
        <v>1</v>
      </c>
      <c r="N157" s="229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430</v>
      </c>
      <c r="AT157" s="219" t="s">
        <v>260</v>
      </c>
      <c r="AU157" s="219" t="s">
        <v>82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430</v>
      </c>
      <c r="BM157" s="219" t="s">
        <v>2907</v>
      </c>
    </row>
    <row r="158" s="2" customFormat="1" ht="21.75" customHeight="1">
      <c r="A158" s="39"/>
      <c r="B158" s="40"/>
      <c r="C158" s="221" t="s">
        <v>371</v>
      </c>
      <c r="D158" s="221" t="s">
        <v>260</v>
      </c>
      <c r="E158" s="222" t="s">
        <v>1061</v>
      </c>
      <c r="F158" s="223" t="s">
        <v>1062</v>
      </c>
      <c r="G158" s="224" t="s">
        <v>256</v>
      </c>
      <c r="H158" s="225">
        <v>1</v>
      </c>
      <c r="I158" s="226"/>
      <c r="J158" s="227">
        <f>ROUND(I158*H158,2)</f>
        <v>0</v>
      </c>
      <c r="K158" s="223" t="s">
        <v>257</v>
      </c>
      <c r="L158" s="45"/>
      <c r="M158" s="228" t="s">
        <v>1</v>
      </c>
      <c r="N158" s="229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124</v>
      </c>
      <c r="AT158" s="219" t="s">
        <v>260</v>
      </c>
      <c r="AU158" s="219" t="s">
        <v>82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124</v>
      </c>
      <c r="BM158" s="219" t="s">
        <v>2908</v>
      </c>
    </row>
    <row r="159" s="2" customFormat="1" ht="24.15" customHeight="1">
      <c r="A159" s="39"/>
      <c r="B159" s="40"/>
      <c r="C159" s="221" t="s">
        <v>375</v>
      </c>
      <c r="D159" s="221" t="s">
        <v>260</v>
      </c>
      <c r="E159" s="222" t="s">
        <v>654</v>
      </c>
      <c r="F159" s="223" t="s">
        <v>655</v>
      </c>
      <c r="G159" s="224" t="s">
        <v>256</v>
      </c>
      <c r="H159" s="225">
        <v>2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430</v>
      </c>
      <c r="AT159" s="219" t="s">
        <v>260</v>
      </c>
      <c r="AU159" s="219" t="s">
        <v>82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430</v>
      </c>
      <c r="BM159" s="219" t="s">
        <v>2909</v>
      </c>
    </row>
    <row r="160" s="11" customFormat="1" ht="25.92" customHeight="1">
      <c r="A160" s="11"/>
      <c r="B160" s="230"/>
      <c r="C160" s="231"/>
      <c r="D160" s="232" t="s">
        <v>72</v>
      </c>
      <c r="E160" s="233" t="s">
        <v>425</v>
      </c>
      <c r="F160" s="233" t="s">
        <v>426</v>
      </c>
      <c r="G160" s="231"/>
      <c r="H160" s="231"/>
      <c r="I160" s="234"/>
      <c r="J160" s="235">
        <f>BK160</f>
        <v>0</v>
      </c>
      <c r="K160" s="231"/>
      <c r="L160" s="236"/>
      <c r="M160" s="237"/>
      <c r="N160" s="238"/>
      <c r="O160" s="238"/>
      <c r="P160" s="239">
        <f>P161</f>
        <v>0</v>
      </c>
      <c r="Q160" s="238"/>
      <c r="R160" s="239">
        <f>R161</f>
        <v>0</v>
      </c>
      <c r="S160" s="238"/>
      <c r="T160" s="240">
        <f>T161</f>
        <v>0</v>
      </c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R160" s="241" t="s">
        <v>124</v>
      </c>
      <c r="AT160" s="242" t="s">
        <v>72</v>
      </c>
      <c r="AU160" s="242" t="s">
        <v>73</v>
      </c>
      <c r="AY160" s="241" t="s">
        <v>258</v>
      </c>
      <c r="BK160" s="243">
        <f>BK161</f>
        <v>0</v>
      </c>
    </row>
    <row r="161" s="11" customFormat="1" ht="22.8" customHeight="1">
      <c r="A161" s="11"/>
      <c r="B161" s="230"/>
      <c r="C161" s="231"/>
      <c r="D161" s="232" t="s">
        <v>72</v>
      </c>
      <c r="E161" s="254" t="s">
        <v>681</v>
      </c>
      <c r="F161" s="254" t="s">
        <v>682</v>
      </c>
      <c r="G161" s="231"/>
      <c r="H161" s="231"/>
      <c r="I161" s="234"/>
      <c r="J161" s="255">
        <f>BK161</f>
        <v>0</v>
      </c>
      <c r="K161" s="231"/>
      <c r="L161" s="236"/>
      <c r="M161" s="237"/>
      <c r="N161" s="238"/>
      <c r="O161" s="238"/>
      <c r="P161" s="239">
        <f>SUM(P162:P171)</f>
        <v>0</v>
      </c>
      <c r="Q161" s="238"/>
      <c r="R161" s="239">
        <f>SUM(R162:R171)</f>
        <v>0</v>
      </c>
      <c r="S161" s="238"/>
      <c r="T161" s="240">
        <f>SUM(T162:T171)</f>
        <v>0</v>
      </c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R161" s="241" t="s">
        <v>80</v>
      </c>
      <c r="AT161" s="242" t="s">
        <v>72</v>
      </c>
      <c r="AU161" s="242" t="s">
        <v>80</v>
      </c>
      <c r="AY161" s="241" t="s">
        <v>258</v>
      </c>
      <c r="BK161" s="243">
        <f>SUM(BK162:BK171)</f>
        <v>0</v>
      </c>
    </row>
    <row r="162" s="2" customFormat="1" ht="24.15" customHeight="1">
      <c r="A162" s="39"/>
      <c r="B162" s="40"/>
      <c r="C162" s="221" t="s">
        <v>379</v>
      </c>
      <c r="D162" s="221" t="s">
        <v>260</v>
      </c>
      <c r="E162" s="222" t="s">
        <v>688</v>
      </c>
      <c r="F162" s="223" t="s">
        <v>689</v>
      </c>
      <c r="G162" s="224" t="s">
        <v>256</v>
      </c>
      <c r="H162" s="225">
        <v>2</v>
      </c>
      <c r="I162" s="226"/>
      <c r="J162" s="227">
        <f>ROUND(I162*H162,2)</f>
        <v>0</v>
      </c>
      <c r="K162" s="223" t="s">
        <v>257</v>
      </c>
      <c r="L162" s="45"/>
      <c r="M162" s="228" t="s">
        <v>1</v>
      </c>
      <c r="N162" s="229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430</v>
      </c>
      <c r="AT162" s="219" t="s">
        <v>260</v>
      </c>
      <c r="AU162" s="219" t="s">
        <v>82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430</v>
      </c>
      <c r="BM162" s="219" t="s">
        <v>2910</v>
      </c>
    </row>
    <row r="163" s="2" customFormat="1" ht="16.5" customHeight="1">
      <c r="A163" s="39"/>
      <c r="B163" s="40"/>
      <c r="C163" s="221" t="s">
        <v>383</v>
      </c>
      <c r="D163" s="221" t="s">
        <v>260</v>
      </c>
      <c r="E163" s="222" t="s">
        <v>684</v>
      </c>
      <c r="F163" s="223" t="s">
        <v>685</v>
      </c>
      <c r="G163" s="224" t="s">
        <v>256</v>
      </c>
      <c r="H163" s="225">
        <v>5</v>
      </c>
      <c r="I163" s="226"/>
      <c r="J163" s="227">
        <f>ROUND(I163*H163,2)</f>
        <v>0</v>
      </c>
      <c r="K163" s="223" t="s">
        <v>257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430</v>
      </c>
      <c r="AT163" s="219" t="s">
        <v>260</v>
      </c>
      <c r="AU163" s="219" t="s">
        <v>82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430</v>
      </c>
      <c r="BM163" s="219" t="s">
        <v>2911</v>
      </c>
    </row>
    <row r="164" s="2" customFormat="1" ht="24.15" customHeight="1">
      <c r="A164" s="39"/>
      <c r="B164" s="40"/>
      <c r="C164" s="221" t="s">
        <v>387</v>
      </c>
      <c r="D164" s="221" t="s">
        <v>260</v>
      </c>
      <c r="E164" s="222" t="s">
        <v>1144</v>
      </c>
      <c r="F164" s="223" t="s">
        <v>1145</v>
      </c>
      <c r="G164" s="224" t="s">
        <v>256</v>
      </c>
      <c r="H164" s="225">
        <v>1</v>
      </c>
      <c r="I164" s="226"/>
      <c r="J164" s="227">
        <f>ROUND(I164*H164,2)</f>
        <v>0</v>
      </c>
      <c r="K164" s="223" t="s">
        <v>257</v>
      </c>
      <c r="L164" s="45"/>
      <c r="M164" s="228" t="s">
        <v>1</v>
      </c>
      <c r="N164" s="229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430</v>
      </c>
      <c r="AT164" s="219" t="s">
        <v>260</v>
      </c>
      <c r="AU164" s="219" t="s">
        <v>82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430</v>
      </c>
      <c r="BM164" s="219" t="s">
        <v>2912</v>
      </c>
    </row>
    <row r="165" s="2" customFormat="1" ht="24.15" customHeight="1">
      <c r="A165" s="39"/>
      <c r="B165" s="40"/>
      <c r="C165" s="221" t="s">
        <v>391</v>
      </c>
      <c r="D165" s="221" t="s">
        <v>260</v>
      </c>
      <c r="E165" s="222" t="s">
        <v>2913</v>
      </c>
      <c r="F165" s="223" t="s">
        <v>2914</v>
      </c>
      <c r="G165" s="224" t="s">
        <v>256</v>
      </c>
      <c r="H165" s="225">
        <v>1</v>
      </c>
      <c r="I165" s="226"/>
      <c r="J165" s="227">
        <f>ROUND(I165*H165,2)</f>
        <v>0</v>
      </c>
      <c r="K165" s="223" t="s">
        <v>257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430</v>
      </c>
      <c r="AT165" s="219" t="s">
        <v>260</v>
      </c>
      <c r="AU165" s="219" t="s">
        <v>82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430</v>
      </c>
      <c r="BM165" s="219" t="s">
        <v>2915</v>
      </c>
    </row>
    <row r="166" s="2" customFormat="1" ht="24.15" customHeight="1">
      <c r="A166" s="39"/>
      <c r="B166" s="40"/>
      <c r="C166" s="221" t="s">
        <v>395</v>
      </c>
      <c r="D166" s="221" t="s">
        <v>260</v>
      </c>
      <c r="E166" s="222" t="s">
        <v>276</v>
      </c>
      <c r="F166" s="223" t="s">
        <v>277</v>
      </c>
      <c r="G166" s="224" t="s">
        <v>256</v>
      </c>
      <c r="H166" s="225">
        <v>1</v>
      </c>
      <c r="I166" s="226"/>
      <c r="J166" s="227">
        <f>ROUND(I166*H166,2)</f>
        <v>0</v>
      </c>
      <c r="K166" s="223" t="s">
        <v>257</v>
      </c>
      <c r="L166" s="45"/>
      <c r="M166" s="228" t="s">
        <v>1</v>
      </c>
      <c r="N166" s="229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430</v>
      </c>
      <c r="AT166" s="219" t="s">
        <v>260</v>
      </c>
      <c r="AU166" s="219" t="s">
        <v>82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430</v>
      </c>
      <c r="BM166" s="219" t="s">
        <v>2916</v>
      </c>
    </row>
    <row r="167" s="2" customFormat="1" ht="24.15" customHeight="1">
      <c r="A167" s="39"/>
      <c r="B167" s="40"/>
      <c r="C167" s="221" t="s">
        <v>399</v>
      </c>
      <c r="D167" s="221" t="s">
        <v>260</v>
      </c>
      <c r="E167" s="222" t="s">
        <v>699</v>
      </c>
      <c r="F167" s="223" t="s">
        <v>700</v>
      </c>
      <c r="G167" s="224" t="s">
        <v>256</v>
      </c>
      <c r="H167" s="225">
        <v>1</v>
      </c>
      <c r="I167" s="226"/>
      <c r="J167" s="227">
        <f>ROUND(I167*H167,2)</f>
        <v>0</v>
      </c>
      <c r="K167" s="223" t="s">
        <v>257</v>
      </c>
      <c r="L167" s="45"/>
      <c r="M167" s="228" t="s">
        <v>1</v>
      </c>
      <c r="N167" s="229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430</v>
      </c>
      <c r="AT167" s="219" t="s">
        <v>260</v>
      </c>
      <c r="AU167" s="219" t="s">
        <v>82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430</v>
      </c>
      <c r="BM167" s="219" t="s">
        <v>2917</v>
      </c>
    </row>
    <row r="168" s="2" customFormat="1" ht="24.15" customHeight="1">
      <c r="A168" s="39"/>
      <c r="B168" s="40"/>
      <c r="C168" s="221" t="s">
        <v>401</v>
      </c>
      <c r="D168" s="221" t="s">
        <v>260</v>
      </c>
      <c r="E168" s="222" t="s">
        <v>703</v>
      </c>
      <c r="F168" s="223" t="s">
        <v>704</v>
      </c>
      <c r="G168" s="224" t="s">
        <v>256</v>
      </c>
      <c r="H168" s="225">
        <v>1</v>
      </c>
      <c r="I168" s="226"/>
      <c r="J168" s="227">
        <f>ROUND(I168*H168,2)</f>
        <v>0</v>
      </c>
      <c r="K168" s="223" t="s">
        <v>257</v>
      </c>
      <c r="L168" s="45"/>
      <c r="M168" s="228" t="s">
        <v>1</v>
      </c>
      <c r="N168" s="229" t="s">
        <v>38</v>
      </c>
      <c r="O168" s="9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9" t="s">
        <v>430</v>
      </c>
      <c r="AT168" s="219" t="s">
        <v>260</v>
      </c>
      <c r="AU168" s="219" t="s">
        <v>82</v>
      </c>
      <c r="AY168" s="18" t="s">
        <v>258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80</v>
      </c>
      <c r="BK168" s="220">
        <f>ROUND(I168*H168,2)</f>
        <v>0</v>
      </c>
      <c r="BL168" s="18" t="s">
        <v>430</v>
      </c>
      <c r="BM168" s="219" t="s">
        <v>2918</v>
      </c>
    </row>
    <row r="169" s="2" customFormat="1" ht="24.15" customHeight="1">
      <c r="A169" s="39"/>
      <c r="B169" s="40"/>
      <c r="C169" s="221" t="s">
        <v>405</v>
      </c>
      <c r="D169" s="221" t="s">
        <v>260</v>
      </c>
      <c r="E169" s="222" t="s">
        <v>712</v>
      </c>
      <c r="F169" s="223" t="s">
        <v>713</v>
      </c>
      <c r="G169" s="224" t="s">
        <v>256</v>
      </c>
      <c r="H169" s="225">
        <v>1</v>
      </c>
      <c r="I169" s="226"/>
      <c r="J169" s="227">
        <f>ROUND(I169*H169,2)</f>
        <v>0</v>
      </c>
      <c r="K169" s="223" t="s">
        <v>257</v>
      </c>
      <c r="L169" s="45"/>
      <c r="M169" s="228" t="s">
        <v>1</v>
      </c>
      <c r="N169" s="229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80</v>
      </c>
      <c r="AT169" s="219" t="s">
        <v>260</v>
      </c>
      <c r="AU169" s="219" t="s">
        <v>82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80</v>
      </c>
      <c r="BM169" s="219" t="s">
        <v>2919</v>
      </c>
    </row>
    <row r="170" s="2" customFormat="1" ht="24.15" customHeight="1">
      <c r="A170" s="39"/>
      <c r="B170" s="40"/>
      <c r="C170" s="221" t="s">
        <v>409</v>
      </c>
      <c r="D170" s="221" t="s">
        <v>260</v>
      </c>
      <c r="E170" s="222" t="s">
        <v>716</v>
      </c>
      <c r="F170" s="223" t="s">
        <v>717</v>
      </c>
      <c r="G170" s="224" t="s">
        <v>256</v>
      </c>
      <c r="H170" s="225">
        <v>1</v>
      </c>
      <c r="I170" s="226"/>
      <c r="J170" s="227">
        <f>ROUND(I170*H170,2)</f>
        <v>0</v>
      </c>
      <c r="K170" s="223" t="s">
        <v>257</v>
      </c>
      <c r="L170" s="45"/>
      <c r="M170" s="228" t="s">
        <v>1</v>
      </c>
      <c r="N170" s="229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80</v>
      </c>
      <c r="AT170" s="219" t="s">
        <v>260</v>
      </c>
      <c r="AU170" s="219" t="s">
        <v>82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80</v>
      </c>
      <c r="BM170" s="219" t="s">
        <v>2920</v>
      </c>
    </row>
    <row r="171" s="2" customFormat="1">
      <c r="A171" s="39"/>
      <c r="B171" s="40"/>
      <c r="C171" s="41"/>
      <c r="D171" s="261" t="s">
        <v>696</v>
      </c>
      <c r="E171" s="41"/>
      <c r="F171" s="292" t="s">
        <v>719</v>
      </c>
      <c r="G171" s="41"/>
      <c r="H171" s="41"/>
      <c r="I171" s="293"/>
      <c r="J171" s="41"/>
      <c r="K171" s="41"/>
      <c r="L171" s="45"/>
      <c r="M171" s="296"/>
      <c r="N171" s="297"/>
      <c r="O171" s="246"/>
      <c r="P171" s="246"/>
      <c r="Q171" s="246"/>
      <c r="R171" s="246"/>
      <c r="S171" s="246"/>
      <c r="T171" s="298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696</v>
      </c>
      <c r="AU171" s="18" t="s">
        <v>82</v>
      </c>
    </row>
    <row r="172" s="2" customFormat="1" ht="6.96" customHeight="1">
      <c r="A172" s="39"/>
      <c r="B172" s="67"/>
      <c r="C172" s="68"/>
      <c r="D172" s="68"/>
      <c r="E172" s="68"/>
      <c r="F172" s="68"/>
      <c r="G172" s="68"/>
      <c r="H172" s="68"/>
      <c r="I172" s="68"/>
      <c r="J172" s="68"/>
      <c r="K172" s="68"/>
      <c r="L172" s="45"/>
      <c r="M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</row>
  </sheetData>
  <sheetProtection sheet="1" autoFilter="0" formatColumns="0" formatRows="0" objects="1" scenarios="1" spinCount="100000" saltValue="CTu/TEx0r6SUAawsVPoxVom2bVq605T59q6oDVfnNPGWBAbqtN6lmabDqEkfAa3TmDHnB5Y0d2McDJkpK/8Urg==" hashValue="fjYftHnmy9EXe59Dioiveeq/wCCnXt/O78x7kvXL1t+pH+bhSM3osQksMP4ykCINmQmqbQTqyJ5+vvm0zXAa3w==" algorithmName="SHA-512" password="CC35"/>
  <autoFilter ref="C124:K1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2870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761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ROUND((SUM(BE122:BE125)),  2)</f>
        <v>0</v>
      </c>
      <c r="G35" s="39"/>
      <c r="H35" s="39"/>
      <c r="I35" s="166">
        <v>0.20999999999999999</v>
      </c>
      <c r="J35" s="165">
        <f>ROUND(((SUM(BE122:BE125))*I35),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ROUND((SUM(BF122:BF125)),  2)</f>
        <v>0</v>
      </c>
      <c r="G36" s="39"/>
      <c r="H36" s="39"/>
      <c r="I36" s="166">
        <v>0.12</v>
      </c>
      <c r="J36" s="165">
        <f>ROUND(((SUM(BF122:BF125))*I36),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ROUND((SUM(BG122:BG125)),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ROUND((SUM(BH122:BH125)),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ROUND((SUM(BI122:BI125)),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2870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Zemní práce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465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762</v>
      </c>
      <c r="E100" s="251"/>
      <c r="F100" s="251"/>
      <c r="G100" s="251"/>
      <c r="H100" s="251"/>
      <c r="I100" s="251"/>
      <c r="J100" s="252">
        <f>J124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2870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02 - Zemní práce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0.119838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492</v>
      </c>
      <c r="F123" s="233" t="s">
        <v>493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</f>
        <v>0</v>
      </c>
      <c r="Q123" s="238"/>
      <c r="R123" s="239">
        <f>R124</f>
        <v>0.119838</v>
      </c>
      <c r="S123" s="238"/>
      <c r="T123" s="240">
        <f>T124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80</v>
      </c>
      <c r="AT123" s="242" t="s">
        <v>72</v>
      </c>
      <c r="AU123" s="242" t="s">
        <v>73</v>
      </c>
      <c r="AY123" s="241" t="s">
        <v>258</v>
      </c>
      <c r="BK123" s="243">
        <f>BK124</f>
        <v>0</v>
      </c>
    </row>
    <row r="124" s="11" customFormat="1" ht="22.8" customHeight="1">
      <c r="A124" s="11"/>
      <c r="B124" s="230"/>
      <c r="C124" s="231"/>
      <c r="D124" s="232" t="s">
        <v>72</v>
      </c>
      <c r="E124" s="254" t="s">
        <v>82</v>
      </c>
      <c r="F124" s="254" t="s">
        <v>767</v>
      </c>
      <c r="G124" s="231"/>
      <c r="H124" s="231"/>
      <c r="I124" s="234"/>
      <c r="J124" s="255">
        <f>BK124</f>
        <v>0</v>
      </c>
      <c r="K124" s="231"/>
      <c r="L124" s="236"/>
      <c r="M124" s="237"/>
      <c r="N124" s="238"/>
      <c r="O124" s="238"/>
      <c r="P124" s="239">
        <f>P125</f>
        <v>0</v>
      </c>
      <c r="Q124" s="238"/>
      <c r="R124" s="239">
        <f>R125</f>
        <v>0.119838</v>
      </c>
      <c r="S124" s="238"/>
      <c r="T124" s="240">
        <f>T125</f>
        <v>0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41" t="s">
        <v>80</v>
      </c>
      <c r="AT124" s="242" t="s">
        <v>72</v>
      </c>
      <c r="AU124" s="242" t="s">
        <v>80</v>
      </c>
      <c r="AY124" s="241" t="s">
        <v>258</v>
      </c>
      <c r="BK124" s="243">
        <f>BK125</f>
        <v>0</v>
      </c>
    </row>
    <row r="125" s="2" customFormat="1" ht="24.15" customHeight="1">
      <c r="A125" s="39"/>
      <c r="B125" s="40"/>
      <c r="C125" s="221" t="s">
        <v>80</v>
      </c>
      <c r="D125" s="221" t="s">
        <v>260</v>
      </c>
      <c r="E125" s="222" t="s">
        <v>768</v>
      </c>
      <c r="F125" s="223" t="s">
        <v>769</v>
      </c>
      <c r="G125" s="224" t="s">
        <v>256</v>
      </c>
      <c r="H125" s="225">
        <v>1</v>
      </c>
      <c r="I125" s="226"/>
      <c r="J125" s="227">
        <f>ROUND(I125*H125,2)</f>
        <v>0</v>
      </c>
      <c r="K125" s="223" t="s">
        <v>471</v>
      </c>
      <c r="L125" s="45"/>
      <c r="M125" s="256" t="s">
        <v>1</v>
      </c>
      <c r="N125" s="257" t="s">
        <v>38</v>
      </c>
      <c r="O125" s="246"/>
      <c r="P125" s="247">
        <f>O125*H125</f>
        <v>0</v>
      </c>
      <c r="Q125" s="247">
        <v>0.119838</v>
      </c>
      <c r="R125" s="247">
        <f>Q125*H125</f>
        <v>0.119838</v>
      </c>
      <c r="S125" s="247">
        <v>0</v>
      </c>
      <c r="T125" s="24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124</v>
      </c>
      <c r="AT125" s="219" t="s">
        <v>260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2921</v>
      </c>
    </row>
    <row r="126" s="2" customFormat="1" ht="6.96" customHeight="1">
      <c r="A126" s="39"/>
      <c r="B126" s="67"/>
      <c r="C126" s="68"/>
      <c r="D126" s="68"/>
      <c r="E126" s="68"/>
      <c r="F126" s="68"/>
      <c r="G126" s="68"/>
      <c r="H126" s="68"/>
      <c r="I126" s="68"/>
      <c r="J126" s="68"/>
      <c r="K126" s="68"/>
      <c r="L126" s="45"/>
      <c r="M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</sheetData>
  <sheetProtection sheet="1" autoFilter="0" formatColumns="0" formatRows="0" objects="1" scenarios="1" spinCount="100000" saltValue="iZQNJ0xdQDCttJGcVrmyjftgwzZ4cMRabmSMmcWQ8+chOVsj6qQndlpieNUhrQycOBzXHt0F0upCA9ztCmi04Q==" hashValue="dhVdqB01l60uTllAlxLopmZalcUJ/KQl1pJ5bpGs5zBKi8LbyXKkM4Tbx5h5GSAR1Un+xGdLGN7uNabT9ceiXg==" algorithmName="SHA-512" password="CC35"/>
  <autoFilter ref="C121:K1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2922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2923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2924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2925</v>
      </c>
      <c r="F15" s="39"/>
      <c r="G15" s="39"/>
      <c r="H15" s="39"/>
      <c r="I15" s="152" t="s">
        <v>26</v>
      </c>
      <c r="J15" s="142" t="s">
        <v>2926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">
        <v>2927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2928</v>
      </c>
      <c r="F21" s="39"/>
      <c r="G21" s="39"/>
      <c r="H21" s="39"/>
      <c r="I21" s="152" t="s">
        <v>26</v>
      </c>
      <c r="J21" s="142" t="s">
        <v>2929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">
        <v>2927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2928</v>
      </c>
      <c r="F24" s="39"/>
      <c r="G24" s="39"/>
      <c r="H24" s="39"/>
      <c r="I24" s="152" t="s">
        <v>26</v>
      </c>
      <c r="J24" s="142" t="s">
        <v>2929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ROUND((SUM(BE119:BE445)),  2)</f>
        <v>0</v>
      </c>
      <c r="G33" s="39"/>
      <c r="H33" s="39"/>
      <c r="I33" s="166">
        <v>0.20999999999999999</v>
      </c>
      <c r="J33" s="165">
        <f>ROUND(((SUM(BE119:BE445))*I33),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ROUND((SUM(BF119:BF445)),  2)</f>
        <v>0</v>
      </c>
      <c r="G34" s="39"/>
      <c r="H34" s="39"/>
      <c r="I34" s="166">
        <v>0.12</v>
      </c>
      <c r="J34" s="165">
        <f>ROUND(((SUM(BF119:BF445))*I34),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ROUND((SUM(BG119:BG445)),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ROUND((SUM(BH119:BH445)),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ROUND((SUM(BI119:BI445)),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32-10-01 - Železniční svršek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žst. Sokolnice-Telnice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Správa železnic, státní organizace</v>
      </c>
      <c r="G91" s="41"/>
      <c r="H91" s="41"/>
      <c r="I91" s="33" t="s">
        <v>29</v>
      </c>
      <c r="J91" s="37" t="str">
        <f>E21</f>
        <v>DMC Havlíčkův Brod,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>DMC Havlíčkův Brod,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9" customFormat="1" ht="24.96" customHeight="1">
      <c r="A97" s="9"/>
      <c r="B97" s="190"/>
      <c r="C97" s="191"/>
      <c r="D97" s="192" t="s">
        <v>465</v>
      </c>
      <c r="E97" s="193"/>
      <c r="F97" s="193"/>
      <c r="G97" s="193"/>
      <c r="H97" s="193"/>
      <c r="I97" s="193"/>
      <c r="J97" s="194">
        <f>J120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2" customFormat="1" ht="19.92" customHeight="1">
      <c r="A98" s="12"/>
      <c r="B98" s="249"/>
      <c r="C98" s="134"/>
      <c r="D98" s="250" t="s">
        <v>2930</v>
      </c>
      <c r="E98" s="251"/>
      <c r="F98" s="251"/>
      <c r="G98" s="251"/>
      <c r="H98" s="251"/>
      <c r="I98" s="251"/>
      <c r="J98" s="252">
        <f>J121</f>
        <v>0</v>
      </c>
      <c r="K98" s="134"/>
      <c r="L98" s="253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J333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240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Prostá rekonstrukce zabezpečovacího zařízení v ŽST Sokolnice-Telnice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230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32-10-01 - Železniční svršek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žst. Sokolnice-Telnice</v>
      </c>
      <c r="G113" s="41"/>
      <c r="H113" s="41"/>
      <c r="I113" s="33" t="s">
        <v>22</v>
      </c>
      <c r="J113" s="80" t="str">
        <f>IF(J12="","",J12)</f>
        <v>12. 1. 2024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5.65" customHeight="1">
      <c r="A115" s="39"/>
      <c r="B115" s="40"/>
      <c r="C115" s="33" t="s">
        <v>24</v>
      </c>
      <c r="D115" s="41"/>
      <c r="E115" s="41"/>
      <c r="F115" s="28" t="str">
        <f>E15</f>
        <v>Správa železnic, státní organizace</v>
      </c>
      <c r="G115" s="41"/>
      <c r="H115" s="41"/>
      <c r="I115" s="33" t="s">
        <v>29</v>
      </c>
      <c r="J115" s="37" t="str">
        <f>E21</f>
        <v>DMC Havlíčkův Brod, s.r.o.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5.6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>DMC Havlíčkův Brod, s.r.o.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96"/>
      <c r="B118" s="197"/>
      <c r="C118" s="198" t="s">
        <v>241</v>
      </c>
      <c r="D118" s="199" t="s">
        <v>58</v>
      </c>
      <c r="E118" s="199" t="s">
        <v>54</v>
      </c>
      <c r="F118" s="199" t="s">
        <v>55</v>
      </c>
      <c r="G118" s="199" t="s">
        <v>242</v>
      </c>
      <c r="H118" s="199" t="s">
        <v>243</v>
      </c>
      <c r="I118" s="199" t="s">
        <v>244</v>
      </c>
      <c r="J118" s="199" t="s">
        <v>236</v>
      </c>
      <c r="K118" s="200" t="s">
        <v>245</v>
      </c>
      <c r="L118" s="201"/>
      <c r="M118" s="101" t="s">
        <v>1</v>
      </c>
      <c r="N118" s="102" t="s">
        <v>37</v>
      </c>
      <c r="O118" s="102" t="s">
        <v>246</v>
      </c>
      <c r="P118" s="102" t="s">
        <v>247</v>
      </c>
      <c r="Q118" s="102" t="s">
        <v>248</v>
      </c>
      <c r="R118" s="102" t="s">
        <v>249</v>
      </c>
      <c r="S118" s="102" t="s">
        <v>250</v>
      </c>
      <c r="T118" s="103" t="s">
        <v>251</v>
      </c>
      <c r="U118" s="196"/>
      <c r="V118" s="196"/>
      <c r="W118" s="196"/>
      <c r="X118" s="196"/>
      <c r="Y118" s="196"/>
      <c r="Z118" s="196"/>
      <c r="AA118" s="196"/>
      <c r="AB118" s="196"/>
      <c r="AC118" s="196"/>
      <c r="AD118" s="196"/>
      <c r="AE118" s="196"/>
    </row>
    <row r="119" s="2" customFormat="1" ht="22.8" customHeight="1">
      <c r="A119" s="39"/>
      <c r="B119" s="40"/>
      <c r="C119" s="108" t="s">
        <v>252</v>
      </c>
      <c r="D119" s="41"/>
      <c r="E119" s="41"/>
      <c r="F119" s="41"/>
      <c r="G119" s="41"/>
      <c r="H119" s="41"/>
      <c r="I119" s="41"/>
      <c r="J119" s="202">
        <f>BK119</f>
        <v>0</v>
      </c>
      <c r="K119" s="41"/>
      <c r="L119" s="45"/>
      <c r="M119" s="104"/>
      <c r="N119" s="203"/>
      <c r="O119" s="105"/>
      <c r="P119" s="204">
        <f>P120+P333</f>
        <v>0</v>
      </c>
      <c r="Q119" s="105"/>
      <c r="R119" s="204">
        <f>R120+R333</f>
        <v>3022.9998299999997</v>
      </c>
      <c r="S119" s="105"/>
      <c r="T119" s="205">
        <f>T120+T333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238</v>
      </c>
      <c r="BK119" s="206">
        <f>BK120+BK333</f>
        <v>0</v>
      </c>
    </row>
    <row r="120" s="11" customFormat="1" ht="25.92" customHeight="1">
      <c r="A120" s="11"/>
      <c r="B120" s="230"/>
      <c r="C120" s="231"/>
      <c r="D120" s="232" t="s">
        <v>72</v>
      </c>
      <c r="E120" s="233" t="s">
        <v>492</v>
      </c>
      <c r="F120" s="233" t="s">
        <v>493</v>
      </c>
      <c r="G120" s="231"/>
      <c r="H120" s="231"/>
      <c r="I120" s="234"/>
      <c r="J120" s="235">
        <f>BK120</f>
        <v>0</v>
      </c>
      <c r="K120" s="231"/>
      <c r="L120" s="236"/>
      <c r="M120" s="237"/>
      <c r="N120" s="238"/>
      <c r="O120" s="238"/>
      <c r="P120" s="239">
        <f>P121</f>
        <v>0</v>
      </c>
      <c r="Q120" s="238"/>
      <c r="R120" s="239">
        <f>R121</f>
        <v>3022.9998299999997</v>
      </c>
      <c r="S120" s="238"/>
      <c r="T120" s="240">
        <f>T121</f>
        <v>0</v>
      </c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R120" s="241" t="s">
        <v>80</v>
      </c>
      <c r="AT120" s="242" t="s">
        <v>72</v>
      </c>
      <c r="AU120" s="242" t="s">
        <v>73</v>
      </c>
      <c r="AY120" s="241" t="s">
        <v>258</v>
      </c>
      <c r="BK120" s="243">
        <f>BK121</f>
        <v>0</v>
      </c>
    </row>
    <row r="121" s="11" customFormat="1" ht="22.8" customHeight="1">
      <c r="A121" s="11"/>
      <c r="B121" s="230"/>
      <c r="C121" s="231"/>
      <c r="D121" s="232" t="s">
        <v>72</v>
      </c>
      <c r="E121" s="254" t="s">
        <v>271</v>
      </c>
      <c r="F121" s="254" t="s">
        <v>2931</v>
      </c>
      <c r="G121" s="231"/>
      <c r="H121" s="231"/>
      <c r="I121" s="234"/>
      <c r="J121" s="255">
        <f>BK121</f>
        <v>0</v>
      </c>
      <c r="K121" s="231"/>
      <c r="L121" s="236"/>
      <c r="M121" s="237"/>
      <c r="N121" s="238"/>
      <c r="O121" s="238"/>
      <c r="P121" s="239">
        <f>SUM(P122:P332)</f>
        <v>0</v>
      </c>
      <c r="Q121" s="238"/>
      <c r="R121" s="239">
        <f>SUM(R122:R332)</f>
        <v>3022.9998299999997</v>
      </c>
      <c r="S121" s="238"/>
      <c r="T121" s="240">
        <f>SUM(T122:T332)</f>
        <v>0</v>
      </c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R121" s="241" t="s">
        <v>80</v>
      </c>
      <c r="AT121" s="242" t="s">
        <v>72</v>
      </c>
      <c r="AU121" s="242" t="s">
        <v>80</v>
      </c>
      <c r="AY121" s="241" t="s">
        <v>258</v>
      </c>
      <c r="BK121" s="243">
        <f>SUM(BK122:BK332)</f>
        <v>0</v>
      </c>
    </row>
    <row r="122" s="2" customFormat="1" ht="24.15" customHeight="1">
      <c r="A122" s="39"/>
      <c r="B122" s="40"/>
      <c r="C122" s="221" t="s">
        <v>80</v>
      </c>
      <c r="D122" s="221" t="s">
        <v>260</v>
      </c>
      <c r="E122" s="222" t="s">
        <v>2932</v>
      </c>
      <c r="F122" s="223" t="s">
        <v>2933</v>
      </c>
      <c r="G122" s="224" t="s">
        <v>314</v>
      </c>
      <c r="H122" s="225">
        <v>2.0640000000000001</v>
      </c>
      <c r="I122" s="226"/>
      <c r="J122" s="227">
        <f>ROUND(I122*H122,2)</f>
        <v>0</v>
      </c>
      <c r="K122" s="223" t="s">
        <v>257</v>
      </c>
      <c r="L122" s="45"/>
      <c r="M122" s="228" t="s">
        <v>1</v>
      </c>
      <c r="N122" s="229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124</v>
      </c>
      <c r="AT122" s="219" t="s">
        <v>260</v>
      </c>
      <c r="AU122" s="219" t="s">
        <v>82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124</v>
      </c>
      <c r="BM122" s="219" t="s">
        <v>2934</v>
      </c>
    </row>
    <row r="123" s="2" customFormat="1">
      <c r="A123" s="39"/>
      <c r="B123" s="40"/>
      <c r="C123" s="41"/>
      <c r="D123" s="261" t="s">
        <v>696</v>
      </c>
      <c r="E123" s="41"/>
      <c r="F123" s="292" t="s">
        <v>2935</v>
      </c>
      <c r="G123" s="41"/>
      <c r="H123" s="41"/>
      <c r="I123" s="293"/>
      <c r="J123" s="41"/>
      <c r="K123" s="41"/>
      <c r="L123" s="45"/>
      <c r="M123" s="294"/>
      <c r="N123" s="295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696</v>
      </c>
      <c r="AU123" s="18" t="s">
        <v>82</v>
      </c>
    </row>
    <row r="124" s="14" customFormat="1">
      <c r="A124" s="14"/>
      <c r="B124" s="270"/>
      <c r="C124" s="271"/>
      <c r="D124" s="261" t="s">
        <v>554</v>
      </c>
      <c r="E124" s="272" t="s">
        <v>1</v>
      </c>
      <c r="F124" s="273" t="s">
        <v>2936</v>
      </c>
      <c r="G124" s="271"/>
      <c r="H124" s="274">
        <v>2.0640000000000001</v>
      </c>
      <c r="I124" s="275"/>
      <c r="J124" s="271"/>
      <c r="K124" s="271"/>
      <c r="L124" s="276"/>
      <c r="M124" s="277"/>
      <c r="N124" s="278"/>
      <c r="O124" s="278"/>
      <c r="P124" s="278"/>
      <c r="Q124" s="278"/>
      <c r="R124" s="278"/>
      <c r="S124" s="278"/>
      <c r="T124" s="279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80" t="s">
        <v>554</v>
      </c>
      <c r="AU124" s="280" t="s">
        <v>82</v>
      </c>
      <c r="AV124" s="14" t="s">
        <v>82</v>
      </c>
      <c r="AW124" s="14" t="s">
        <v>30</v>
      </c>
      <c r="AX124" s="14" t="s">
        <v>80</v>
      </c>
      <c r="AY124" s="280" t="s">
        <v>258</v>
      </c>
    </row>
    <row r="125" s="2" customFormat="1" ht="24.15" customHeight="1">
      <c r="A125" s="39"/>
      <c r="B125" s="40"/>
      <c r="C125" s="221" t="s">
        <v>82</v>
      </c>
      <c r="D125" s="221" t="s">
        <v>260</v>
      </c>
      <c r="E125" s="222" t="s">
        <v>2937</v>
      </c>
      <c r="F125" s="223" t="s">
        <v>2938</v>
      </c>
      <c r="G125" s="224" t="s">
        <v>282</v>
      </c>
      <c r="H125" s="225">
        <v>589.17999999999995</v>
      </c>
      <c r="I125" s="226"/>
      <c r="J125" s="227">
        <f>ROUND(I125*H125,2)</f>
        <v>0</v>
      </c>
      <c r="K125" s="223" t="s">
        <v>257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124</v>
      </c>
      <c r="AT125" s="219" t="s">
        <v>260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2939</v>
      </c>
    </row>
    <row r="126" s="2" customFormat="1">
      <c r="A126" s="39"/>
      <c r="B126" s="40"/>
      <c r="C126" s="41"/>
      <c r="D126" s="261" t="s">
        <v>696</v>
      </c>
      <c r="E126" s="41"/>
      <c r="F126" s="292" t="s">
        <v>2940</v>
      </c>
      <c r="G126" s="41"/>
      <c r="H126" s="41"/>
      <c r="I126" s="293"/>
      <c r="J126" s="41"/>
      <c r="K126" s="41"/>
      <c r="L126" s="45"/>
      <c r="M126" s="294"/>
      <c r="N126" s="295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696</v>
      </c>
      <c r="AU126" s="18" t="s">
        <v>82</v>
      </c>
    </row>
    <row r="127" s="14" customFormat="1">
      <c r="A127" s="14"/>
      <c r="B127" s="270"/>
      <c r="C127" s="271"/>
      <c r="D127" s="261" t="s">
        <v>554</v>
      </c>
      <c r="E127" s="272" t="s">
        <v>1</v>
      </c>
      <c r="F127" s="273" t="s">
        <v>2941</v>
      </c>
      <c r="G127" s="271"/>
      <c r="H127" s="274">
        <v>589.17999999999995</v>
      </c>
      <c r="I127" s="275"/>
      <c r="J127" s="271"/>
      <c r="K127" s="271"/>
      <c r="L127" s="276"/>
      <c r="M127" s="277"/>
      <c r="N127" s="278"/>
      <c r="O127" s="278"/>
      <c r="P127" s="278"/>
      <c r="Q127" s="278"/>
      <c r="R127" s="278"/>
      <c r="S127" s="278"/>
      <c r="T127" s="279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80" t="s">
        <v>554</v>
      </c>
      <c r="AU127" s="280" t="s">
        <v>82</v>
      </c>
      <c r="AV127" s="14" t="s">
        <v>82</v>
      </c>
      <c r="AW127" s="14" t="s">
        <v>30</v>
      </c>
      <c r="AX127" s="14" t="s">
        <v>80</v>
      </c>
      <c r="AY127" s="280" t="s">
        <v>258</v>
      </c>
    </row>
    <row r="128" s="2" customFormat="1" ht="24.15" customHeight="1">
      <c r="A128" s="39"/>
      <c r="B128" s="40"/>
      <c r="C128" s="221" t="s">
        <v>99</v>
      </c>
      <c r="D128" s="221" t="s">
        <v>260</v>
      </c>
      <c r="E128" s="222" t="s">
        <v>2942</v>
      </c>
      <c r="F128" s="223" t="s">
        <v>2943</v>
      </c>
      <c r="G128" s="224" t="s">
        <v>490</v>
      </c>
      <c r="H128" s="225">
        <v>447.94999999999999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124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124</v>
      </c>
      <c r="BM128" s="219" t="s">
        <v>2944</v>
      </c>
    </row>
    <row r="129" s="14" customFormat="1">
      <c r="A129" s="14"/>
      <c r="B129" s="270"/>
      <c r="C129" s="271"/>
      <c r="D129" s="261" t="s">
        <v>554</v>
      </c>
      <c r="E129" s="272" t="s">
        <v>1</v>
      </c>
      <c r="F129" s="273" t="s">
        <v>2945</v>
      </c>
      <c r="G129" s="271"/>
      <c r="H129" s="274">
        <v>447.94999999999999</v>
      </c>
      <c r="I129" s="275"/>
      <c r="J129" s="271"/>
      <c r="K129" s="271"/>
      <c r="L129" s="276"/>
      <c r="M129" s="277"/>
      <c r="N129" s="278"/>
      <c r="O129" s="278"/>
      <c r="P129" s="278"/>
      <c r="Q129" s="278"/>
      <c r="R129" s="278"/>
      <c r="S129" s="278"/>
      <c r="T129" s="279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80" t="s">
        <v>554</v>
      </c>
      <c r="AU129" s="280" t="s">
        <v>82</v>
      </c>
      <c r="AV129" s="14" t="s">
        <v>82</v>
      </c>
      <c r="AW129" s="14" t="s">
        <v>30</v>
      </c>
      <c r="AX129" s="14" t="s">
        <v>80</v>
      </c>
      <c r="AY129" s="280" t="s">
        <v>258</v>
      </c>
    </row>
    <row r="130" s="2" customFormat="1" ht="16.5" customHeight="1">
      <c r="A130" s="39"/>
      <c r="B130" s="40"/>
      <c r="C130" s="207" t="s">
        <v>124</v>
      </c>
      <c r="D130" s="207" t="s">
        <v>253</v>
      </c>
      <c r="E130" s="208" t="s">
        <v>2946</v>
      </c>
      <c r="F130" s="209" t="s">
        <v>2947</v>
      </c>
      <c r="G130" s="210" t="s">
        <v>1714</v>
      </c>
      <c r="H130" s="211">
        <v>40.316000000000002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1</v>
      </c>
      <c r="R130" s="217">
        <f>Q130*H130</f>
        <v>40.316000000000002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284</v>
      </c>
      <c r="AT130" s="219" t="s">
        <v>253</v>
      </c>
      <c r="AU130" s="219" t="s">
        <v>82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124</v>
      </c>
      <c r="BM130" s="219" t="s">
        <v>2948</v>
      </c>
    </row>
    <row r="131" s="14" customFormat="1">
      <c r="A131" s="14"/>
      <c r="B131" s="270"/>
      <c r="C131" s="271"/>
      <c r="D131" s="261" t="s">
        <v>554</v>
      </c>
      <c r="E131" s="272" t="s">
        <v>1</v>
      </c>
      <c r="F131" s="273" t="s">
        <v>2949</v>
      </c>
      <c r="G131" s="271"/>
      <c r="H131" s="274">
        <v>40.316000000000002</v>
      </c>
      <c r="I131" s="275"/>
      <c r="J131" s="271"/>
      <c r="K131" s="271"/>
      <c r="L131" s="276"/>
      <c r="M131" s="277"/>
      <c r="N131" s="278"/>
      <c r="O131" s="278"/>
      <c r="P131" s="278"/>
      <c r="Q131" s="278"/>
      <c r="R131" s="278"/>
      <c r="S131" s="278"/>
      <c r="T131" s="279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0" t="s">
        <v>554</v>
      </c>
      <c r="AU131" s="280" t="s">
        <v>82</v>
      </c>
      <c r="AV131" s="14" t="s">
        <v>82</v>
      </c>
      <c r="AW131" s="14" t="s">
        <v>30</v>
      </c>
      <c r="AX131" s="14" t="s">
        <v>80</v>
      </c>
      <c r="AY131" s="280" t="s">
        <v>258</v>
      </c>
    </row>
    <row r="132" s="2" customFormat="1" ht="16.5" customHeight="1">
      <c r="A132" s="39"/>
      <c r="B132" s="40"/>
      <c r="C132" s="207" t="s">
        <v>271</v>
      </c>
      <c r="D132" s="207" t="s">
        <v>253</v>
      </c>
      <c r="E132" s="208" t="s">
        <v>2950</v>
      </c>
      <c r="F132" s="209" t="s">
        <v>2951</v>
      </c>
      <c r="G132" s="210" t="s">
        <v>1714</v>
      </c>
      <c r="H132" s="211">
        <v>40.316000000000002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1</v>
      </c>
      <c r="R132" s="217">
        <f>Q132*H132</f>
        <v>40.316000000000002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284</v>
      </c>
      <c r="AT132" s="219" t="s">
        <v>253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124</v>
      </c>
      <c r="BM132" s="219" t="s">
        <v>2952</v>
      </c>
    </row>
    <row r="133" s="2" customFormat="1" ht="24.15" customHeight="1">
      <c r="A133" s="39"/>
      <c r="B133" s="40"/>
      <c r="C133" s="221" t="s">
        <v>275</v>
      </c>
      <c r="D133" s="221" t="s">
        <v>260</v>
      </c>
      <c r="E133" s="222" t="s">
        <v>2953</v>
      </c>
      <c r="F133" s="223" t="s">
        <v>2954</v>
      </c>
      <c r="G133" s="224" t="s">
        <v>499</v>
      </c>
      <c r="H133" s="225">
        <v>953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124</v>
      </c>
      <c r="AT133" s="219" t="s">
        <v>260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124</v>
      </c>
      <c r="BM133" s="219" t="s">
        <v>2955</v>
      </c>
    </row>
    <row r="134" s="2" customFormat="1" ht="16.5" customHeight="1">
      <c r="A134" s="39"/>
      <c r="B134" s="40"/>
      <c r="C134" s="221" t="s">
        <v>279</v>
      </c>
      <c r="D134" s="221" t="s">
        <v>260</v>
      </c>
      <c r="E134" s="222" t="s">
        <v>2956</v>
      </c>
      <c r="F134" s="223" t="s">
        <v>2957</v>
      </c>
      <c r="G134" s="224" t="s">
        <v>499</v>
      </c>
      <c r="H134" s="225">
        <v>1135.81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124</v>
      </c>
      <c r="AT134" s="219" t="s">
        <v>260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124</v>
      </c>
      <c r="BM134" s="219" t="s">
        <v>2958</v>
      </c>
    </row>
    <row r="135" s="14" customFormat="1">
      <c r="A135" s="14"/>
      <c r="B135" s="270"/>
      <c r="C135" s="271"/>
      <c r="D135" s="261" t="s">
        <v>554</v>
      </c>
      <c r="E135" s="272" t="s">
        <v>1</v>
      </c>
      <c r="F135" s="273" t="s">
        <v>2959</v>
      </c>
      <c r="G135" s="271"/>
      <c r="H135" s="274">
        <v>36.765999999999998</v>
      </c>
      <c r="I135" s="275"/>
      <c r="J135" s="271"/>
      <c r="K135" s="271"/>
      <c r="L135" s="276"/>
      <c r="M135" s="277"/>
      <c r="N135" s="278"/>
      <c r="O135" s="278"/>
      <c r="P135" s="278"/>
      <c r="Q135" s="278"/>
      <c r="R135" s="278"/>
      <c r="S135" s="278"/>
      <c r="T135" s="279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0" t="s">
        <v>554</v>
      </c>
      <c r="AU135" s="280" t="s">
        <v>82</v>
      </c>
      <c r="AV135" s="14" t="s">
        <v>82</v>
      </c>
      <c r="AW135" s="14" t="s">
        <v>30</v>
      </c>
      <c r="AX135" s="14" t="s">
        <v>73</v>
      </c>
      <c r="AY135" s="280" t="s">
        <v>258</v>
      </c>
    </row>
    <row r="136" s="14" customFormat="1">
      <c r="A136" s="14"/>
      <c r="B136" s="270"/>
      <c r="C136" s="271"/>
      <c r="D136" s="261" t="s">
        <v>554</v>
      </c>
      <c r="E136" s="272" t="s">
        <v>1</v>
      </c>
      <c r="F136" s="273" t="s">
        <v>2960</v>
      </c>
      <c r="G136" s="271"/>
      <c r="H136" s="274">
        <v>1099.0440000000001</v>
      </c>
      <c r="I136" s="275"/>
      <c r="J136" s="271"/>
      <c r="K136" s="271"/>
      <c r="L136" s="276"/>
      <c r="M136" s="277"/>
      <c r="N136" s="278"/>
      <c r="O136" s="278"/>
      <c r="P136" s="278"/>
      <c r="Q136" s="278"/>
      <c r="R136" s="278"/>
      <c r="S136" s="278"/>
      <c r="T136" s="279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0" t="s">
        <v>554</v>
      </c>
      <c r="AU136" s="280" t="s">
        <v>82</v>
      </c>
      <c r="AV136" s="14" t="s">
        <v>82</v>
      </c>
      <c r="AW136" s="14" t="s">
        <v>30</v>
      </c>
      <c r="AX136" s="14" t="s">
        <v>73</v>
      </c>
      <c r="AY136" s="280" t="s">
        <v>258</v>
      </c>
    </row>
    <row r="137" s="15" customFormat="1">
      <c r="A137" s="15"/>
      <c r="B137" s="281"/>
      <c r="C137" s="282"/>
      <c r="D137" s="261" t="s">
        <v>554</v>
      </c>
      <c r="E137" s="283" t="s">
        <v>1</v>
      </c>
      <c r="F137" s="284" t="s">
        <v>559</v>
      </c>
      <c r="G137" s="282"/>
      <c r="H137" s="285">
        <v>1135.81</v>
      </c>
      <c r="I137" s="286"/>
      <c r="J137" s="282"/>
      <c r="K137" s="282"/>
      <c r="L137" s="287"/>
      <c r="M137" s="288"/>
      <c r="N137" s="289"/>
      <c r="O137" s="289"/>
      <c r="P137" s="289"/>
      <c r="Q137" s="289"/>
      <c r="R137" s="289"/>
      <c r="S137" s="289"/>
      <c r="T137" s="290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91" t="s">
        <v>554</v>
      </c>
      <c r="AU137" s="291" t="s">
        <v>82</v>
      </c>
      <c r="AV137" s="15" t="s">
        <v>124</v>
      </c>
      <c r="AW137" s="15" t="s">
        <v>30</v>
      </c>
      <c r="AX137" s="15" t="s">
        <v>80</v>
      </c>
      <c r="AY137" s="291" t="s">
        <v>258</v>
      </c>
    </row>
    <row r="138" s="2" customFormat="1" ht="16.5" customHeight="1">
      <c r="A138" s="39"/>
      <c r="B138" s="40"/>
      <c r="C138" s="221" t="s">
        <v>284</v>
      </c>
      <c r="D138" s="221" t="s">
        <v>260</v>
      </c>
      <c r="E138" s="222" t="s">
        <v>2961</v>
      </c>
      <c r="F138" s="223" t="s">
        <v>2962</v>
      </c>
      <c r="G138" s="224" t="s">
        <v>499</v>
      </c>
      <c r="H138" s="225">
        <v>327.286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124</v>
      </c>
      <c r="AT138" s="219" t="s">
        <v>260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124</v>
      </c>
      <c r="BM138" s="219" t="s">
        <v>2963</v>
      </c>
    </row>
    <row r="139" s="14" customFormat="1">
      <c r="A139" s="14"/>
      <c r="B139" s="270"/>
      <c r="C139" s="271"/>
      <c r="D139" s="261" t="s">
        <v>554</v>
      </c>
      <c r="E139" s="272" t="s">
        <v>1</v>
      </c>
      <c r="F139" s="273" t="s">
        <v>2964</v>
      </c>
      <c r="G139" s="271"/>
      <c r="H139" s="274">
        <v>44.112000000000002</v>
      </c>
      <c r="I139" s="275"/>
      <c r="J139" s="271"/>
      <c r="K139" s="271"/>
      <c r="L139" s="276"/>
      <c r="M139" s="277"/>
      <c r="N139" s="278"/>
      <c r="O139" s="278"/>
      <c r="P139" s="278"/>
      <c r="Q139" s="278"/>
      <c r="R139" s="278"/>
      <c r="S139" s="278"/>
      <c r="T139" s="279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0" t="s">
        <v>554</v>
      </c>
      <c r="AU139" s="280" t="s">
        <v>82</v>
      </c>
      <c r="AV139" s="14" t="s">
        <v>82</v>
      </c>
      <c r="AW139" s="14" t="s">
        <v>30</v>
      </c>
      <c r="AX139" s="14" t="s">
        <v>73</v>
      </c>
      <c r="AY139" s="280" t="s">
        <v>258</v>
      </c>
    </row>
    <row r="140" s="14" customFormat="1">
      <c r="A140" s="14"/>
      <c r="B140" s="270"/>
      <c r="C140" s="271"/>
      <c r="D140" s="261" t="s">
        <v>554</v>
      </c>
      <c r="E140" s="272" t="s">
        <v>1</v>
      </c>
      <c r="F140" s="273" t="s">
        <v>2965</v>
      </c>
      <c r="G140" s="271"/>
      <c r="H140" s="274">
        <v>50.100000000000001</v>
      </c>
      <c r="I140" s="275"/>
      <c r="J140" s="271"/>
      <c r="K140" s="271"/>
      <c r="L140" s="276"/>
      <c r="M140" s="277"/>
      <c r="N140" s="278"/>
      <c r="O140" s="278"/>
      <c r="P140" s="278"/>
      <c r="Q140" s="278"/>
      <c r="R140" s="278"/>
      <c r="S140" s="278"/>
      <c r="T140" s="27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0" t="s">
        <v>554</v>
      </c>
      <c r="AU140" s="280" t="s">
        <v>82</v>
      </c>
      <c r="AV140" s="14" t="s">
        <v>82</v>
      </c>
      <c r="AW140" s="14" t="s">
        <v>30</v>
      </c>
      <c r="AX140" s="14" t="s">
        <v>73</v>
      </c>
      <c r="AY140" s="280" t="s">
        <v>258</v>
      </c>
    </row>
    <row r="141" s="14" customFormat="1">
      <c r="A141" s="14"/>
      <c r="B141" s="270"/>
      <c r="C141" s="271"/>
      <c r="D141" s="261" t="s">
        <v>554</v>
      </c>
      <c r="E141" s="272" t="s">
        <v>1</v>
      </c>
      <c r="F141" s="273" t="s">
        <v>2966</v>
      </c>
      <c r="G141" s="271"/>
      <c r="H141" s="274">
        <v>13.474</v>
      </c>
      <c r="I141" s="275"/>
      <c r="J141" s="271"/>
      <c r="K141" s="271"/>
      <c r="L141" s="276"/>
      <c r="M141" s="277"/>
      <c r="N141" s="278"/>
      <c r="O141" s="278"/>
      <c r="P141" s="278"/>
      <c r="Q141" s="278"/>
      <c r="R141" s="278"/>
      <c r="S141" s="278"/>
      <c r="T141" s="27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0" t="s">
        <v>554</v>
      </c>
      <c r="AU141" s="280" t="s">
        <v>82</v>
      </c>
      <c r="AV141" s="14" t="s">
        <v>82</v>
      </c>
      <c r="AW141" s="14" t="s">
        <v>30</v>
      </c>
      <c r="AX141" s="14" t="s">
        <v>73</v>
      </c>
      <c r="AY141" s="280" t="s">
        <v>258</v>
      </c>
    </row>
    <row r="142" s="14" customFormat="1">
      <c r="A142" s="14"/>
      <c r="B142" s="270"/>
      <c r="C142" s="271"/>
      <c r="D142" s="261" t="s">
        <v>554</v>
      </c>
      <c r="E142" s="272" t="s">
        <v>1</v>
      </c>
      <c r="F142" s="273" t="s">
        <v>2967</v>
      </c>
      <c r="G142" s="271"/>
      <c r="H142" s="274">
        <v>219.59999999999999</v>
      </c>
      <c r="I142" s="275"/>
      <c r="J142" s="271"/>
      <c r="K142" s="271"/>
      <c r="L142" s="276"/>
      <c r="M142" s="277"/>
      <c r="N142" s="278"/>
      <c r="O142" s="278"/>
      <c r="P142" s="278"/>
      <c r="Q142" s="278"/>
      <c r="R142" s="278"/>
      <c r="S142" s="278"/>
      <c r="T142" s="27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80" t="s">
        <v>554</v>
      </c>
      <c r="AU142" s="280" t="s">
        <v>82</v>
      </c>
      <c r="AV142" s="14" t="s">
        <v>82</v>
      </c>
      <c r="AW142" s="14" t="s">
        <v>30</v>
      </c>
      <c r="AX142" s="14" t="s">
        <v>73</v>
      </c>
      <c r="AY142" s="280" t="s">
        <v>258</v>
      </c>
    </row>
    <row r="143" s="15" customFormat="1">
      <c r="A143" s="15"/>
      <c r="B143" s="281"/>
      <c r="C143" s="282"/>
      <c r="D143" s="261" t="s">
        <v>554</v>
      </c>
      <c r="E143" s="283" t="s">
        <v>1</v>
      </c>
      <c r="F143" s="284" t="s">
        <v>559</v>
      </c>
      <c r="G143" s="282"/>
      <c r="H143" s="285">
        <v>327.286</v>
      </c>
      <c r="I143" s="286"/>
      <c r="J143" s="282"/>
      <c r="K143" s="282"/>
      <c r="L143" s="287"/>
      <c r="M143" s="288"/>
      <c r="N143" s="289"/>
      <c r="O143" s="289"/>
      <c r="P143" s="289"/>
      <c r="Q143" s="289"/>
      <c r="R143" s="289"/>
      <c r="S143" s="289"/>
      <c r="T143" s="290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91" t="s">
        <v>554</v>
      </c>
      <c r="AU143" s="291" t="s">
        <v>82</v>
      </c>
      <c r="AV143" s="15" t="s">
        <v>124</v>
      </c>
      <c r="AW143" s="15" t="s">
        <v>30</v>
      </c>
      <c r="AX143" s="15" t="s">
        <v>80</v>
      </c>
      <c r="AY143" s="291" t="s">
        <v>258</v>
      </c>
    </row>
    <row r="144" s="2" customFormat="1" ht="21.75" customHeight="1">
      <c r="A144" s="39"/>
      <c r="B144" s="40"/>
      <c r="C144" s="221" t="s">
        <v>288</v>
      </c>
      <c r="D144" s="221" t="s">
        <v>260</v>
      </c>
      <c r="E144" s="222" t="s">
        <v>2968</v>
      </c>
      <c r="F144" s="223" t="s">
        <v>2969</v>
      </c>
      <c r="G144" s="224" t="s">
        <v>499</v>
      </c>
      <c r="H144" s="225">
        <v>117.836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124</v>
      </c>
      <c r="AT144" s="219" t="s">
        <v>260</v>
      </c>
      <c r="AU144" s="219" t="s">
        <v>82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124</v>
      </c>
      <c r="BM144" s="219" t="s">
        <v>2970</v>
      </c>
    </row>
    <row r="145" s="14" customFormat="1">
      <c r="A145" s="14"/>
      <c r="B145" s="270"/>
      <c r="C145" s="271"/>
      <c r="D145" s="261" t="s">
        <v>554</v>
      </c>
      <c r="E145" s="272" t="s">
        <v>1</v>
      </c>
      <c r="F145" s="273" t="s">
        <v>2971</v>
      </c>
      <c r="G145" s="271"/>
      <c r="H145" s="274">
        <v>58.917999999999999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0" t="s">
        <v>554</v>
      </c>
      <c r="AU145" s="280" t="s">
        <v>82</v>
      </c>
      <c r="AV145" s="14" t="s">
        <v>82</v>
      </c>
      <c r="AW145" s="14" t="s">
        <v>30</v>
      </c>
      <c r="AX145" s="14" t="s">
        <v>73</v>
      </c>
      <c r="AY145" s="280" t="s">
        <v>258</v>
      </c>
    </row>
    <row r="146" s="14" customFormat="1">
      <c r="A146" s="14"/>
      <c r="B146" s="270"/>
      <c r="C146" s="271"/>
      <c r="D146" s="261" t="s">
        <v>554</v>
      </c>
      <c r="E146" s="272" t="s">
        <v>1</v>
      </c>
      <c r="F146" s="273" t="s">
        <v>2972</v>
      </c>
      <c r="G146" s="271"/>
      <c r="H146" s="274">
        <v>58.917999999999999</v>
      </c>
      <c r="I146" s="275"/>
      <c r="J146" s="271"/>
      <c r="K146" s="271"/>
      <c r="L146" s="276"/>
      <c r="M146" s="277"/>
      <c r="N146" s="278"/>
      <c r="O146" s="278"/>
      <c r="P146" s="278"/>
      <c r="Q146" s="278"/>
      <c r="R146" s="278"/>
      <c r="S146" s="278"/>
      <c r="T146" s="27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80" t="s">
        <v>554</v>
      </c>
      <c r="AU146" s="280" t="s">
        <v>82</v>
      </c>
      <c r="AV146" s="14" t="s">
        <v>82</v>
      </c>
      <c r="AW146" s="14" t="s">
        <v>30</v>
      </c>
      <c r="AX146" s="14" t="s">
        <v>73</v>
      </c>
      <c r="AY146" s="280" t="s">
        <v>258</v>
      </c>
    </row>
    <row r="147" s="15" customFormat="1">
      <c r="A147" s="15"/>
      <c r="B147" s="281"/>
      <c r="C147" s="282"/>
      <c r="D147" s="261" t="s">
        <v>554</v>
      </c>
      <c r="E147" s="283" t="s">
        <v>1</v>
      </c>
      <c r="F147" s="284" t="s">
        <v>559</v>
      </c>
      <c r="G147" s="282"/>
      <c r="H147" s="285">
        <v>117.836</v>
      </c>
      <c r="I147" s="286"/>
      <c r="J147" s="282"/>
      <c r="K147" s="282"/>
      <c r="L147" s="287"/>
      <c r="M147" s="288"/>
      <c r="N147" s="289"/>
      <c r="O147" s="289"/>
      <c r="P147" s="289"/>
      <c r="Q147" s="289"/>
      <c r="R147" s="289"/>
      <c r="S147" s="289"/>
      <c r="T147" s="290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91" t="s">
        <v>554</v>
      </c>
      <c r="AU147" s="291" t="s">
        <v>82</v>
      </c>
      <c r="AV147" s="15" t="s">
        <v>124</v>
      </c>
      <c r="AW147" s="15" t="s">
        <v>30</v>
      </c>
      <c r="AX147" s="15" t="s">
        <v>80</v>
      </c>
      <c r="AY147" s="291" t="s">
        <v>258</v>
      </c>
    </row>
    <row r="148" s="2" customFormat="1" ht="16.5" customHeight="1">
      <c r="A148" s="39"/>
      <c r="B148" s="40"/>
      <c r="C148" s="207" t="s">
        <v>292</v>
      </c>
      <c r="D148" s="207" t="s">
        <v>253</v>
      </c>
      <c r="E148" s="208" t="s">
        <v>2973</v>
      </c>
      <c r="F148" s="209" t="s">
        <v>2974</v>
      </c>
      <c r="G148" s="210" t="s">
        <v>1714</v>
      </c>
      <c r="H148" s="211">
        <v>2924.7240000000002</v>
      </c>
      <c r="I148" s="212"/>
      <c r="J148" s="213">
        <f>ROUND(I148*H148,2)</f>
        <v>0</v>
      </c>
      <c r="K148" s="209" t="s">
        <v>257</v>
      </c>
      <c r="L148" s="214"/>
      <c r="M148" s="215" t="s">
        <v>1</v>
      </c>
      <c r="N148" s="216" t="s">
        <v>38</v>
      </c>
      <c r="O148" s="92"/>
      <c r="P148" s="217">
        <f>O148*H148</f>
        <v>0</v>
      </c>
      <c r="Q148" s="217">
        <v>1</v>
      </c>
      <c r="R148" s="217">
        <f>Q148*H148</f>
        <v>2924.7240000000002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284</v>
      </c>
      <c r="AT148" s="219" t="s">
        <v>253</v>
      </c>
      <c r="AU148" s="219" t="s">
        <v>82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124</v>
      </c>
      <c r="BM148" s="219" t="s">
        <v>2975</v>
      </c>
    </row>
    <row r="149" s="14" customFormat="1">
      <c r="A149" s="14"/>
      <c r="B149" s="270"/>
      <c r="C149" s="271"/>
      <c r="D149" s="261" t="s">
        <v>554</v>
      </c>
      <c r="E149" s="272" t="s">
        <v>1</v>
      </c>
      <c r="F149" s="273" t="s">
        <v>2976</v>
      </c>
      <c r="G149" s="271"/>
      <c r="H149" s="274">
        <v>2924.7240000000002</v>
      </c>
      <c r="I149" s="275"/>
      <c r="J149" s="271"/>
      <c r="K149" s="271"/>
      <c r="L149" s="276"/>
      <c r="M149" s="277"/>
      <c r="N149" s="278"/>
      <c r="O149" s="278"/>
      <c r="P149" s="278"/>
      <c r="Q149" s="278"/>
      <c r="R149" s="278"/>
      <c r="S149" s="278"/>
      <c r="T149" s="27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0" t="s">
        <v>554</v>
      </c>
      <c r="AU149" s="280" t="s">
        <v>82</v>
      </c>
      <c r="AV149" s="14" t="s">
        <v>82</v>
      </c>
      <c r="AW149" s="14" t="s">
        <v>30</v>
      </c>
      <c r="AX149" s="14" t="s">
        <v>80</v>
      </c>
      <c r="AY149" s="280" t="s">
        <v>258</v>
      </c>
    </row>
    <row r="150" s="2" customFormat="1" ht="24.15" customHeight="1">
      <c r="A150" s="39"/>
      <c r="B150" s="40"/>
      <c r="C150" s="221" t="s">
        <v>296</v>
      </c>
      <c r="D150" s="221" t="s">
        <v>260</v>
      </c>
      <c r="E150" s="222" t="s">
        <v>2977</v>
      </c>
      <c r="F150" s="223" t="s">
        <v>2978</v>
      </c>
      <c r="G150" s="224" t="s">
        <v>256</v>
      </c>
      <c r="H150" s="225">
        <v>4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124</v>
      </c>
      <c r="AT150" s="219" t="s">
        <v>260</v>
      </c>
      <c r="AU150" s="219" t="s">
        <v>82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124</v>
      </c>
      <c r="BM150" s="219" t="s">
        <v>2979</v>
      </c>
    </row>
    <row r="151" s="2" customFormat="1">
      <c r="A151" s="39"/>
      <c r="B151" s="40"/>
      <c r="C151" s="41"/>
      <c r="D151" s="261" t="s">
        <v>696</v>
      </c>
      <c r="E151" s="41"/>
      <c r="F151" s="292" t="s">
        <v>2980</v>
      </c>
      <c r="G151" s="41"/>
      <c r="H151" s="41"/>
      <c r="I151" s="293"/>
      <c r="J151" s="41"/>
      <c r="K151" s="41"/>
      <c r="L151" s="45"/>
      <c r="M151" s="294"/>
      <c r="N151" s="29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696</v>
      </c>
      <c r="AU151" s="18" t="s">
        <v>82</v>
      </c>
    </row>
    <row r="152" s="14" customFormat="1">
      <c r="A152" s="14"/>
      <c r="B152" s="270"/>
      <c r="C152" s="271"/>
      <c r="D152" s="261" t="s">
        <v>554</v>
      </c>
      <c r="E152" s="272" t="s">
        <v>1</v>
      </c>
      <c r="F152" s="273" t="s">
        <v>2981</v>
      </c>
      <c r="G152" s="271"/>
      <c r="H152" s="274">
        <v>4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0" t="s">
        <v>554</v>
      </c>
      <c r="AU152" s="280" t="s">
        <v>82</v>
      </c>
      <c r="AV152" s="14" t="s">
        <v>82</v>
      </c>
      <c r="AW152" s="14" t="s">
        <v>30</v>
      </c>
      <c r="AX152" s="14" t="s">
        <v>80</v>
      </c>
      <c r="AY152" s="280" t="s">
        <v>258</v>
      </c>
    </row>
    <row r="153" s="2" customFormat="1" ht="24.15" customHeight="1">
      <c r="A153" s="39"/>
      <c r="B153" s="40"/>
      <c r="C153" s="207" t="s">
        <v>8</v>
      </c>
      <c r="D153" s="207" t="s">
        <v>253</v>
      </c>
      <c r="E153" s="208" t="s">
        <v>2982</v>
      </c>
      <c r="F153" s="209" t="s">
        <v>2983</v>
      </c>
      <c r="G153" s="210" t="s">
        <v>256</v>
      </c>
      <c r="H153" s="211">
        <v>4</v>
      </c>
      <c r="I153" s="212"/>
      <c r="J153" s="213">
        <f>ROUND(I153*H153,2)</f>
        <v>0</v>
      </c>
      <c r="K153" s="209" t="s">
        <v>257</v>
      </c>
      <c r="L153" s="214"/>
      <c r="M153" s="215" t="s">
        <v>1</v>
      </c>
      <c r="N153" s="216" t="s">
        <v>38</v>
      </c>
      <c r="O153" s="92"/>
      <c r="P153" s="217">
        <f>O153*H153</f>
        <v>0</v>
      </c>
      <c r="Q153" s="217">
        <v>0.10299999999999999</v>
      </c>
      <c r="R153" s="217">
        <f>Q153*H153</f>
        <v>0.41199999999999998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284</v>
      </c>
      <c r="AT153" s="219" t="s">
        <v>253</v>
      </c>
      <c r="AU153" s="219" t="s">
        <v>82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124</v>
      </c>
      <c r="BM153" s="219" t="s">
        <v>2984</v>
      </c>
    </row>
    <row r="154" s="2" customFormat="1" ht="16.5" customHeight="1">
      <c r="A154" s="39"/>
      <c r="B154" s="40"/>
      <c r="C154" s="207" t="s">
        <v>303</v>
      </c>
      <c r="D154" s="207" t="s">
        <v>253</v>
      </c>
      <c r="E154" s="208" t="s">
        <v>2985</v>
      </c>
      <c r="F154" s="209" t="s">
        <v>2986</v>
      </c>
      <c r="G154" s="210" t="s">
        <v>256</v>
      </c>
      <c r="H154" s="211">
        <v>8</v>
      </c>
      <c r="I154" s="212"/>
      <c r="J154" s="213">
        <f>ROUND(I154*H154,2)</f>
        <v>0</v>
      </c>
      <c r="K154" s="209" t="s">
        <v>257</v>
      </c>
      <c r="L154" s="214"/>
      <c r="M154" s="215" t="s">
        <v>1</v>
      </c>
      <c r="N154" s="216" t="s">
        <v>38</v>
      </c>
      <c r="O154" s="92"/>
      <c r="P154" s="217">
        <f>O154*H154</f>
        <v>0</v>
      </c>
      <c r="Q154" s="217">
        <v>0.0085199999999999998</v>
      </c>
      <c r="R154" s="217">
        <f>Q154*H154</f>
        <v>0.068159999999999998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284</v>
      </c>
      <c r="AT154" s="219" t="s">
        <v>253</v>
      </c>
      <c r="AU154" s="219" t="s">
        <v>82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124</v>
      </c>
      <c r="BM154" s="219" t="s">
        <v>2987</v>
      </c>
    </row>
    <row r="155" s="2" customFormat="1" ht="24.15" customHeight="1">
      <c r="A155" s="39"/>
      <c r="B155" s="40"/>
      <c r="C155" s="207" t="s">
        <v>307</v>
      </c>
      <c r="D155" s="207" t="s">
        <v>253</v>
      </c>
      <c r="E155" s="208" t="s">
        <v>2988</v>
      </c>
      <c r="F155" s="209" t="s">
        <v>2989</v>
      </c>
      <c r="G155" s="210" t="s">
        <v>256</v>
      </c>
      <c r="H155" s="211">
        <v>8</v>
      </c>
      <c r="I155" s="212"/>
      <c r="J155" s="213">
        <f>ROUND(I155*H155,2)</f>
        <v>0</v>
      </c>
      <c r="K155" s="209" t="s">
        <v>257</v>
      </c>
      <c r="L155" s="214"/>
      <c r="M155" s="215" t="s">
        <v>1</v>
      </c>
      <c r="N155" s="216" t="s">
        <v>38</v>
      </c>
      <c r="O155" s="92"/>
      <c r="P155" s="217">
        <f>O155*H155</f>
        <v>0</v>
      </c>
      <c r="Q155" s="217">
        <v>9.0000000000000006E-05</v>
      </c>
      <c r="R155" s="217">
        <f>Q155*H155</f>
        <v>0.00072000000000000005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284</v>
      </c>
      <c r="AT155" s="219" t="s">
        <v>253</v>
      </c>
      <c r="AU155" s="219" t="s">
        <v>82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124</v>
      </c>
      <c r="BM155" s="219" t="s">
        <v>2990</v>
      </c>
    </row>
    <row r="156" s="2" customFormat="1" ht="16.5" customHeight="1">
      <c r="A156" s="39"/>
      <c r="B156" s="40"/>
      <c r="C156" s="207" t="s">
        <v>311</v>
      </c>
      <c r="D156" s="207" t="s">
        <v>253</v>
      </c>
      <c r="E156" s="208" t="s">
        <v>2991</v>
      </c>
      <c r="F156" s="209" t="s">
        <v>2992</v>
      </c>
      <c r="G156" s="210" t="s">
        <v>256</v>
      </c>
      <c r="H156" s="211">
        <v>32</v>
      </c>
      <c r="I156" s="212"/>
      <c r="J156" s="213">
        <f>ROUND(I156*H156,2)</f>
        <v>0</v>
      </c>
      <c r="K156" s="209" t="s">
        <v>257</v>
      </c>
      <c r="L156" s="214"/>
      <c r="M156" s="215" t="s">
        <v>1</v>
      </c>
      <c r="N156" s="216" t="s">
        <v>38</v>
      </c>
      <c r="O156" s="92"/>
      <c r="P156" s="217">
        <f>O156*H156</f>
        <v>0</v>
      </c>
      <c r="Q156" s="217">
        <v>0.00051999999999999995</v>
      </c>
      <c r="R156" s="217">
        <f>Q156*H156</f>
        <v>0.016639999999999999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284</v>
      </c>
      <c r="AT156" s="219" t="s">
        <v>253</v>
      </c>
      <c r="AU156" s="219" t="s">
        <v>82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124</v>
      </c>
      <c r="BM156" s="219" t="s">
        <v>2993</v>
      </c>
    </row>
    <row r="157" s="2" customFormat="1" ht="16.5" customHeight="1">
      <c r="A157" s="39"/>
      <c r="B157" s="40"/>
      <c r="C157" s="207" t="s">
        <v>316</v>
      </c>
      <c r="D157" s="207" t="s">
        <v>253</v>
      </c>
      <c r="E157" s="208" t="s">
        <v>2994</v>
      </c>
      <c r="F157" s="209" t="s">
        <v>2995</v>
      </c>
      <c r="G157" s="210" t="s">
        <v>256</v>
      </c>
      <c r="H157" s="211">
        <v>32</v>
      </c>
      <c r="I157" s="212"/>
      <c r="J157" s="213">
        <f>ROUND(I157*H157,2)</f>
        <v>0</v>
      </c>
      <c r="K157" s="209" t="s">
        <v>257</v>
      </c>
      <c r="L157" s="214"/>
      <c r="M157" s="215" t="s">
        <v>1</v>
      </c>
      <c r="N157" s="216" t="s">
        <v>38</v>
      </c>
      <c r="O157" s="92"/>
      <c r="P157" s="217">
        <f>O157*H157</f>
        <v>0</v>
      </c>
      <c r="Q157" s="217">
        <v>9.0000000000000006E-05</v>
      </c>
      <c r="R157" s="217">
        <f>Q157*H157</f>
        <v>0.0028800000000000002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284</v>
      </c>
      <c r="AT157" s="219" t="s">
        <v>253</v>
      </c>
      <c r="AU157" s="219" t="s">
        <v>82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124</v>
      </c>
      <c r="BM157" s="219" t="s">
        <v>2996</v>
      </c>
    </row>
    <row r="158" s="2" customFormat="1" ht="24.15" customHeight="1">
      <c r="A158" s="39"/>
      <c r="B158" s="40"/>
      <c r="C158" s="221" t="s">
        <v>320</v>
      </c>
      <c r="D158" s="221" t="s">
        <v>260</v>
      </c>
      <c r="E158" s="222" t="s">
        <v>2997</v>
      </c>
      <c r="F158" s="223" t="s">
        <v>2998</v>
      </c>
      <c r="G158" s="224" t="s">
        <v>256</v>
      </c>
      <c r="H158" s="225">
        <v>3</v>
      </c>
      <c r="I158" s="226"/>
      <c r="J158" s="227">
        <f>ROUND(I158*H158,2)</f>
        <v>0</v>
      </c>
      <c r="K158" s="223" t="s">
        <v>257</v>
      </c>
      <c r="L158" s="45"/>
      <c r="M158" s="228" t="s">
        <v>1</v>
      </c>
      <c r="N158" s="229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124</v>
      </c>
      <c r="AT158" s="219" t="s">
        <v>260</v>
      </c>
      <c r="AU158" s="219" t="s">
        <v>82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124</v>
      </c>
      <c r="BM158" s="219" t="s">
        <v>2999</v>
      </c>
    </row>
    <row r="159" s="14" customFormat="1">
      <c r="A159" s="14"/>
      <c r="B159" s="270"/>
      <c r="C159" s="271"/>
      <c r="D159" s="261" t="s">
        <v>554</v>
      </c>
      <c r="E159" s="272" t="s">
        <v>1</v>
      </c>
      <c r="F159" s="273" t="s">
        <v>3000</v>
      </c>
      <c r="G159" s="271"/>
      <c r="H159" s="274">
        <v>3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0" t="s">
        <v>554</v>
      </c>
      <c r="AU159" s="280" t="s">
        <v>82</v>
      </c>
      <c r="AV159" s="14" t="s">
        <v>82</v>
      </c>
      <c r="AW159" s="14" t="s">
        <v>30</v>
      </c>
      <c r="AX159" s="14" t="s">
        <v>80</v>
      </c>
      <c r="AY159" s="280" t="s">
        <v>258</v>
      </c>
    </row>
    <row r="160" s="2" customFormat="1" ht="24.15" customHeight="1">
      <c r="A160" s="39"/>
      <c r="B160" s="40"/>
      <c r="C160" s="221" t="s">
        <v>324</v>
      </c>
      <c r="D160" s="221" t="s">
        <v>260</v>
      </c>
      <c r="E160" s="222" t="s">
        <v>3001</v>
      </c>
      <c r="F160" s="223" t="s">
        <v>3002</v>
      </c>
      <c r="G160" s="224" t="s">
        <v>314</v>
      </c>
      <c r="H160" s="225">
        <v>0.46500000000000002</v>
      </c>
      <c r="I160" s="226"/>
      <c r="J160" s="227">
        <f>ROUND(I160*H160,2)</f>
        <v>0</v>
      </c>
      <c r="K160" s="223" t="s">
        <v>257</v>
      </c>
      <c r="L160" s="45"/>
      <c r="M160" s="228" t="s">
        <v>1</v>
      </c>
      <c r="N160" s="229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124</v>
      </c>
      <c r="AT160" s="219" t="s">
        <v>260</v>
      </c>
      <c r="AU160" s="219" t="s">
        <v>82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124</v>
      </c>
      <c r="BM160" s="219" t="s">
        <v>3003</v>
      </c>
    </row>
    <row r="161" s="14" customFormat="1">
      <c r="A161" s="14"/>
      <c r="B161" s="270"/>
      <c r="C161" s="271"/>
      <c r="D161" s="261" t="s">
        <v>554</v>
      </c>
      <c r="E161" s="272" t="s">
        <v>1</v>
      </c>
      <c r="F161" s="273" t="s">
        <v>3004</v>
      </c>
      <c r="G161" s="271"/>
      <c r="H161" s="274">
        <v>0.0070000000000000001</v>
      </c>
      <c r="I161" s="275"/>
      <c r="J161" s="271"/>
      <c r="K161" s="271"/>
      <c r="L161" s="276"/>
      <c r="M161" s="277"/>
      <c r="N161" s="278"/>
      <c r="O161" s="278"/>
      <c r="P161" s="278"/>
      <c r="Q161" s="278"/>
      <c r="R161" s="278"/>
      <c r="S161" s="278"/>
      <c r="T161" s="27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0" t="s">
        <v>554</v>
      </c>
      <c r="AU161" s="280" t="s">
        <v>82</v>
      </c>
      <c r="AV161" s="14" t="s">
        <v>82</v>
      </c>
      <c r="AW161" s="14" t="s">
        <v>30</v>
      </c>
      <c r="AX161" s="14" t="s">
        <v>73</v>
      </c>
      <c r="AY161" s="280" t="s">
        <v>258</v>
      </c>
    </row>
    <row r="162" s="14" customFormat="1">
      <c r="A162" s="14"/>
      <c r="B162" s="270"/>
      <c r="C162" s="271"/>
      <c r="D162" s="261" t="s">
        <v>554</v>
      </c>
      <c r="E162" s="272" t="s">
        <v>1</v>
      </c>
      <c r="F162" s="273" t="s">
        <v>3005</v>
      </c>
      <c r="G162" s="271"/>
      <c r="H162" s="274">
        <v>0.45800000000000002</v>
      </c>
      <c r="I162" s="275"/>
      <c r="J162" s="271"/>
      <c r="K162" s="271"/>
      <c r="L162" s="276"/>
      <c r="M162" s="277"/>
      <c r="N162" s="278"/>
      <c r="O162" s="278"/>
      <c r="P162" s="278"/>
      <c r="Q162" s="278"/>
      <c r="R162" s="278"/>
      <c r="S162" s="278"/>
      <c r="T162" s="27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0" t="s">
        <v>554</v>
      </c>
      <c r="AU162" s="280" t="s">
        <v>82</v>
      </c>
      <c r="AV162" s="14" t="s">
        <v>82</v>
      </c>
      <c r="AW162" s="14" t="s">
        <v>30</v>
      </c>
      <c r="AX162" s="14" t="s">
        <v>73</v>
      </c>
      <c r="AY162" s="280" t="s">
        <v>258</v>
      </c>
    </row>
    <row r="163" s="15" customFormat="1">
      <c r="A163" s="15"/>
      <c r="B163" s="281"/>
      <c r="C163" s="282"/>
      <c r="D163" s="261" t="s">
        <v>554</v>
      </c>
      <c r="E163" s="283" t="s">
        <v>1</v>
      </c>
      <c r="F163" s="284" t="s">
        <v>559</v>
      </c>
      <c r="G163" s="282"/>
      <c r="H163" s="285">
        <v>0.46500000000000002</v>
      </c>
      <c r="I163" s="286"/>
      <c r="J163" s="282"/>
      <c r="K163" s="282"/>
      <c r="L163" s="287"/>
      <c r="M163" s="288"/>
      <c r="N163" s="289"/>
      <c r="O163" s="289"/>
      <c r="P163" s="289"/>
      <c r="Q163" s="289"/>
      <c r="R163" s="289"/>
      <c r="S163" s="289"/>
      <c r="T163" s="290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91" t="s">
        <v>554</v>
      </c>
      <c r="AU163" s="291" t="s">
        <v>82</v>
      </c>
      <c r="AV163" s="15" t="s">
        <v>124</v>
      </c>
      <c r="AW163" s="15" t="s">
        <v>30</v>
      </c>
      <c r="AX163" s="15" t="s">
        <v>80</v>
      </c>
      <c r="AY163" s="291" t="s">
        <v>258</v>
      </c>
    </row>
    <row r="164" s="2" customFormat="1" ht="24.15" customHeight="1">
      <c r="A164" s="39"/>
      <c r="B164" s="40"/>
      <c r="C164" s="207" t="s">
        <v>328</v>
      </c>
      <c r="D164" s="207" t="s">
        <v>253</v>
      </c>
      <c r="E164" s="208" t="s">
        <v>3006</v>
      </c>
      <c r="F164" s="209" t="s">
        <v>3007</v>
      </c>
      <c r="G164" s="210" t="s">
        <v>256</v>
      </c>
      <c r="H164" s="211">
        <v>16</v>
      </c>
      <c r="I164" s="212"/>
      <c r="J164" s="213">
        <f>ROUND(I164*H164,2)</f>
        <v>0</v>
      </c>
      <c r="K164" s="209" t="s">
        <v>257</v>
      </c>
      <c r="L164" s="214"/>
      <c r="M164" s="215" t="s">
        <v>1</v>
      </c>
      <c r="N164" s="216" t="s">
        <v>38</v>
      </c>
      <c r="O164" s="92"/>
      <c r="P164" s="217">
        <f>O164*H164</f>
        <v>0</v>
      </c>
      <c r="Q164" s="217">
        <v>0.32700000000000001</v>
      </c>
      <c r="R164" s="217">
        <f>Q164*H164</f>
        <v>5.2320000000000002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284</v>
      </c>
      <c r="AT164" s="219" t="s">
        <v>253</v>
      </c>
      <c r="AU164" s="219" t="s">
        <v>82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124</v>
      </c>
      <c r="BM164" s="219" t="s">
        <v>3008</v>
      </c>
    </row>
    <row r="165" s="2" customFormat="1" ht="16.5" customHeight="1">
      <c r="A165" s="39"/>
      <c r="B165" s="40"/>
      <c r="C165" s="207" t="s">
        <v>332</v>
      </c>
      <c r="D165" s="207" t="s">
        <v>253</v>
      </c>
      <c r="E165" s="208" t="s">
        <v>3009</v>
      </c>
      <c r="F165" s="209" t="s">
        <v>3010</v>
      </c>
      <c r="G165" s="210" t="s">
        <v>282</v>
      </c>
      <c r="H165" s="211">
        <v>12.5</v>
      </c>
      <c r="I165" s="212"/>
      <c r="J165" s="213">
        <f>ROUND(I165*H165,2)</f>
        <v>0</v>
      </c>
      <c r="K165" s="209" t="s">
        <v>257</v>
      </c>
      <c r="L165" s="214"/>
      <c r="M165" s="215" t="s">
        <v>1</v>
      </c>
      <c r="N165" s="216" t="s">
        <v>38</v>
      </c>
      <c r="O165" s="92"/>
      <c r="P165" s="217">
        <f>O165*H165</f>
        <v>0</v>
      </c>
      <c r="Q165" s="217">
        <v>0.054850000000000003</v>
      </c>
      <c r="R165" s="217">
        <f>Q165*H165</f>
        <v>0.68562500000000004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284</v>
      </c>
      <c r="AT165" s="219" t="s">
        <v>253</v>
      </c>
      <c r="AU165" s="219" t="s">
        <v>82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124</v>
      </c>
      <c r="BM165" s="219" t="s">
        <v>3011</v>
      </c>
    </row>
    <row r="166" s="2" customFormat="1" ht="16.5" customHeight="1">
      <c r="A166" s="39"/>
      <c r="B166" s="40"/>
      <c r="C166" s="207" t="s">
        <v>7</v>
      </c>
      <c r="D166" s="207" t="s">
        <v>253</v>
      </c>
      <c r="E166" s="208" t="s">
        <v>3012</v>
      </c>
      <c r="F166" s="209" t="s">
        <v>3013</v>
      </c>
      <c r="G166" s="210" t="s">
        <v>282</v>
      </c>
      <c r="H166" s="211">
        <v>12.5</v>
      </c>
      <c r="I166" s="212"/>
      <c r="J166" s="213">
        <f>ROUND(I166*H166,2)</f>
        <v>0</v>
      </c>
      <c r="K166" s="209" t="s">
        <v>257</v>
      </c>
      <c r="L166" s="214"/>
      <c r="M166" s="215" t="s">
        <v>1</v>
      </c>
      <c r="N166" s="216" t="s">
        <v>38</v>
      </c>
      <c r="O166" s="92"/>
      <c r="P166" s="217">
        <f>O166*H166</f>
        <v>0</v>
      </c>
      <c r="Q166" s="217">
        <v>0.054850000000000003</v>
      </c>
      <c r="R166" s="217">
        <f>Q166*H166</f>
        <v>0.68562500000000004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284</v>
      </c>
      <c r="AT166" s="219" t="s">
        <v>253</v>
      </c>
      <c r="AU166" s="219" t="s">
        <v>82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124</v>
      </c>
      <c r="BM166" s="219" t="s">
        <v>3014</v>
      </c>
    </row>
    <row r="167" s="2" customFormat="1" ht="24.15" customHeight="1">
      <c r="A167" s="39"/>
      <c r="B167" s="40"/>
      <c r="C167" s="207" t="s">
        <v>339</v>
      </c>
      <c r="D167" s="207" t="s">
        <v>253</v>
      </c>
      <c r="E167" s="208" t="s">
        <v>3015</v>
      </c>
      <c r="F167" s="209" t="s">
        <v>3016</v>
      </c>
      <c r="G167" s="210" t="s">
        <v>256</v>
      </c>
      <c r="H167" s="211">
        <v>4126</v>
      </c>
      <c r="I167" s="212"/>
      <c r="J167" s="213">
        <f>ROUND(I167*H167,2)</f>
        <v>0</v>
      </c>
      <c r="K167" s="209" t="s">
        <v>257</v>
      </c>
      <c r="L167" s="214"/>
      <c r="M167" s="215" t="s">
        <v>1</v>
      </c>
      <c r="N167" s="216" t="s">
        <v>38</v>
      </c>
      <c r="O167" s="92"/>
      <c r="P167" s="217">
        <f>O167*H167</f>
        <v>0</v>
      </c>
      <c r="Q167" s="217">
        <v>0.00123</v>
      </c>
      <c r="R167" s="217">
        <f>Q167*H167</f>
        <v>5.07498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284</v>
      </c>
      <c r="AT167" s="219" t="s">
        <v>253</v>
      </c>
      <c r="AU167" s="219" t="s">
        <v>82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124</v>
      </c>
      <c r="BM167" s="219" t="s">
        <v>3017</v>
      </c>
    </row>
    <row r="168" s="14" customFormat="1">
      <c r="A168" s="14"/>
      <c r="B168" s="270"/>
      <c r="C168" s="271"/>
      <c r="D168" s="261" t="s">
        <v>554</v>
      </c>
      <c r="E168" s="272" t="s">
        <v>1</v>
      </c>
      <c r="F168" s="273" t="s">
        <v>3018</v>
      </c>
      <c r="G168" s="271"/>
      <c r="H168" s="274">
        <v>206.63999999999999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0" t="s">
        <v>554</v>
      </c>
      <c r="AU168" s="280" t="s">
        <v>82</v>
      </c>
      <c r="AV168" s="14" t="s">
        <v>82</v>
      </c>
      <c r="AW168" s="14" t="s">
        <v>30</v>
      </c>
      <c r="AX168" s="14" t="s">
        <v>73</v>
      </c>
      <c r="AY168" s="280" t="s">
        <v>258</v>
      </c>
    </row>
    <row r="169" s="14" customFormat="1">
      <c r="A169" s="14"/>
      <c r="B169" s="270"/>
      <c r="C169" s="271"/>
      <c r="D169" s="261" t="s">
        <v>554</v>
      </c>
      <c r="E169" s="272" t="s">
        <v>1</v>
      </c>
      <c r="F169" s="273" t="s">
        <v>3019</v>
      </c>
      <c r="G169" s="271"/>
      <c r="H169" s="274">
        <v>226.31999999999999</v>
      </c>
      <c r="I169" s="275"/>
      <c r="J169" s="271"/>
      <c r="K169" s="271"/>
      <c r="L169" s="276"/>
      <c r="M169" s="277"/>
      <c r="N169" s="278"/>
      <c r="O169" s="278"/>
      <c r="P169" s="278"/>
      <c r="Q169" s="278"/>
      <c r="R169" s="278"/>
      <c r="S169" s="278"/>
      <c r="T169" s="27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0" t="s">
        <v>554</v>
      </c>
      <c r="AU169" s="280" t="s">
        <v>82</v>
      </c>
      <c r="AV169" s="14" t="s">
        <v>82</v>
      </c>
      <c r="AW169" s="14" t="s">
        <v>30</v>
      </c>
      <c r="AX169" s="14" t="s">
        <v>73</v>
      </c>
      <c r="AY169" s="280" t="s">
        <v>258</v>
      </c>
    </row>
    <row r="170" s="14" customFormat="1">
      <c r="A170" s="14"/>
      <c r="B170" s="270"/>
      <c r="C170" s="271"/>
      <c r="D170" s="261" t="s">
        <v>554</v>
      </c>
      <c r="E170" s="272" t="s">
        <v>1</v>
      </c>
      <c r="F170" s="273" t="s">
        <v>3020</v>
      </c>
      <c r="G170" s="271"/>
      <c r="H170" s="274">
        <v>226.31999999999999</v>
      </c>
      <c r="I170" s="275"/>
      <c r="J170" s="271"/>
      <c r="K170" s="271"/>
      <c r="L170" s="276"/>
      <c r="M170" s="277"/>
      <c r="N170" s="278"/>
      <c r="O170" s="278"/>
      <c r="P170" s="278"/>
      <c r="Q170" s="278"/>
      <c r="R170" s="278"/>
      <c r="S170" s="278"/>
      <c r="T170" s="27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80" t="s">
        <v>554</v>
      </c>
      <c r="AU170" s="280" t="s">
        <v>82</v>
      </c>
      <c r="AV170" s="14" t="s">
        <v>82</v>
      </c>
      <c r="AW170" s="14" t="s">
        <v>30</v>
      </c>
      <c r="AX170" s="14" t="s">
        <v>73</v>
      </c>
      <c r="AY170" s="280" t="s">
        <v>258</v>
      </c>
    </row>
    <row r="171" s="14" customFormat="1">
      <c r="A171" s="14"/>
      <c r="B171" s="270"/>
      <c r="C171" s="271"/>
      <c r="D171" s="261" t="s">
        <v>554</v>
      </c>
      <c r="E171" s="272" t="s">
        <v>1</v>
      </c>
      <c r="F171" s="273" t="s">
        <v>3021</v>
      </c>
      <c r="G171" s="271"/>
      <c r="H171" s="274">
        <v>3004.0540000000001</v>
      </c>
      <c r="I171" s="275"/>
      <c r="J171" s="271"/>
      <c r="K171" s="271"/>
      <c r="L171" s="276"/>
      <c r="M171" s="277"/>
      <c r="N171" s="278"/>
      <c r="O171" s="278"/>
      <c r="P171" s="278"/>
      <c r="Q171" s="278"/>
      <c r="R171" s="278"/>
      <c r="S171" s="278"/>
      <c r="T171" s="27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80" t="s">
        <v>554</v>
      </c>
      <c r="AU171" s="280" t="s">
        <v>82</v>
      </c>
      <c r="AV171" s="14" t="s">
        <v>82</v>
      </c>
      <c r="AW171" s="14" t="s">
        <v>30</v>
      </c>
      <c r="AX171" s="14" t="s">
        <v>73</v>
      </c>
      <c r="AY171" s="280" t="s">
        <v>258</v>
      </c>
    </row>
    <row r="172" s="14" customFormat="1">
      <c r="A172" s="14"/>
      <c r="B172" s="270"/>
      <c r="C172" s="271"/>
      <c r="D172" s="261" t="s">
        <v>554</v>
      </c>
      <c r="E172" s="272" t="s">
        <v>1</v>
      </c>
      <c r="F172" s="273" t="s">
        <v>3022</v>
      </c>
      <c r="G172" s="271"/>
      <c r="H172" s="274">
        <v>16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0" t="s">
        <v>554</v>
      </c>
      <c r="AU172" s="280" t="s">
        <v>82</v>
      </c>
      <c r="AV172" s="14" t="s">
        <v>82</v>
      </c>
      <c r="AW172" s="14" t="s">
        <v>30</v>
      </c>
      <c r="AX172" s="14" t="s">
        <v>73</v>
      </c>
      <c r="AY172" s="280" t="s">
        <v>258</v>
      </c>
    </row>
    <row r="173" s="14" customFormat="1">
      <c r="A173" s="14"/>
      <c r="B173" s="270"/>
      <c r="C173" s="271"/>
      <c r="D173" s="261" t="s">
        <v>554</v>
      </c>
      <c r="E173" s="272" t="s">
        <v>1</v>
      </c>
      <c r="F173" s="273" t="s">
        <v>3023</v>
      </c>
      <c r="G173" s="271"/>
      <c r="H173" s="274">
        <v>32.799999999999997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0" t="s">
        <v>554</v>
      </c>
      <c r="AU173" s="280" t="s">
        <v>82</v>
      </c>
      <c r="AV173" s="14" t="s">
        <v>82</v>
      </c>
      <c r="AW173" s="14" t="s">
        <v>30</v>
      </c>
      <c r="AX173" s="14" t="s">
        <v>73</v>
      </c>
      <c r="AY173" s="280" t="s">
        <v>258</v>
      </c>
    </row>
    <row r="174" s="14" customFormat="1">
      <c r="A174" s="14"/>
      <c r="B174" s="270"/>
      <c r="C174" s="271"/>
      <c r="D174" s="261" t="s">
        <v>554</v>
      </c>
      <c r="E174" s="272" t="s">
        <v>1</v>
      </c>
      <c r="F174" s="273" t="s">
        <v>3024</v>
      </c>
      <c r="G174" s="271"/>
      <c r="H174" s="274">
        <v>98.400000000000006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0" t="s">
        <v>554</v>
      </c>
      <c r="AU174" s="280" t="s">
        <v>82</v>
      </c>
      <c r="AV174" s="14" t="s">
        <v>82</v>
      </c>
      <c r="AW174" s="14" t="s">
        <v>30</v>
      </c>
      <c r="AX174" s="14" t="s">
        <v>73</v>
      </c>
      <c r="AY174" s="280" t="s">
        <v>258</v>
      </c>
    </row>
    <row r="175" s="14" customFormat="1">
      <c r="A175" s="14"/>
      <c r="B175" s="270"/>
      <c r="C175" s="271"/>
      <c r="D175" s="261" t="s">
        <v>554</v>
      </c>
      <c r="E175" s="272" t="s">
        <v>1</v>
      </c>
      <c r="F175" s="273" t="s">
        <v>3025</v>
      </c>
      <c r="G175" s="271"/>
      <c r="H175" s="274">
        <v>315</v>
      </c>
      <c r="I175" s="275"/>
      <c r="J175" s="271"/>
      <c r="K175" s="271"/>
      <c r="L175" s="276"/>
      <c r="M175" s="277"/>
      <c r="N175" s="278"/>
      <c r="O175" s="278"/>
      <c r="P175" s="278"/>
      <c r="Q175" s="278"/>
      <c r="R175" s="278"/>
      <c r="S175" s="278"/>
      <c r="T175" s="27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80" t="s">
        <v>554</v>
      </c>
      <c r="AU175" s="280" t="s">
        <v>82</v>
      </c>
      <c r="AV175" s="14" t="s">
        <v>82</v>
      </c>
      <c r="AW175" s="14" t="s">
        <v>30</v>
      </c>
      <c r="AX175" s="14" t="s">
        <v>73</v>
      </c>
      <c r="AY175" s="280" t="s">
        <v>258</v>
      </c>
    </row>
    <row r="176" s="15" customFormat="1">
      <c r="A176" s="15"/>
      <c r="B176" s="281"/>
      <c r="C176" s="282"/>
      <c r="D176" s="261" t="s">
        <v>554</v>
      </c>
      <c r="E176" s="283" t="s">
        <v>1</v>
      </c>
      <c r="F176" s="284" t="s">
        <v>559</v>
      </c>
      <c r="G176" s="282"/>
      <c r="H176" s="285">
        <v>4125.5339999999997</v>
      </c>
      <c r="I176" s="286"/>
      <c r="J176" s="282"/>
      <c r="K176" s="282"/>
      <c r="L176" s="287"/>
      <c r="M176" s="288"/>
      <c r="N176" s="289"/>
      <c r="O176" s="289"/>
      <c r="P176" s="289"/>
      <c r="Q176" s="289"/>
      <c r="R176" s="289"/>
      <c r="S176" s="289"/>
      <c r="T176" s="290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91" t="s">
        <v>554</v>
      </c>
      <c r="AU176" s="291" t="s">
        <v>82</v>
      </c>
      <c r="AV176" s="15" t="s">
        <v>124</v>
      </c>
      <c r="AW176" s="15" t="s">
        <v>30</v>
      </c>
      <c r="AX176" s="15" t="s">
        <v>73</v>
      </c>
      <c r="AY176" s="291" t="s">
        <v>258</v>
      </c>
    </row>
    <row r="177" s="14" customFormat="1">
      <c r="A177" s="14"/>
      <c r="B177" s="270"/>
      <c r="C177" s="271"/>
      <c r="D177" s="261" t="s">
        <v>554</v>
      </c>
      <c r="E177" s="272" t="s">
        <v>1</v>
      </c>
      <c r="F177" s="273" t="s">
        <v>3026</v>
      </c>
      <c r="G177" s="271"/>
      <c r="H177" s="274">
        <v>4126</v>
      </c>
      <c r="I177" s="275"/>
      <c r="J177" s="271"/>
      <c r="K177" s="271"/>
      <c r="L177" s="276"/>
      <c r="M177" s="277"/>
      <c r="N177" s="278"/>
      <c r="O177" s="278"/>
      <c r="P177" s="278"/>
      <c r="Q177" s="278"/>
      <c r="R177" s="278"/>
      <c r="S177" s="278"/>
      <c r="T177" s="27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0" t="s">
        <v>554</v>
      </c>
      <c r="AU177" s="280" t="s">
        <v>82</v>
      </c>
      <c r="AV177" s="14" t="s">
        <v>82</v>
      </c>
      <c r="AW177" s="14" t="s">
        <v>30</v>
      </c>
      <c r="AX177" s="14" t="s">
        <v>80</v>
      </c>
      <c r="AY177" s="280" t="s">
        <v>258</v>
      </c>
    </row>
    <row r="178" s="2" customFormat="1" ht="21.75" customHeight="1">
      <c r="A178" s="39"/>
      <c r="B178" s="40"/>
      <c r="C178" s="207" t="s">
        <v>343</v>
      </c>
      <c r="D178" s="207" t="s">
        <v>253</v>
      </c>
      <c r="E178" s="208" t="s">
        <v>3027</v>
      </c>
      <c r="F178" s="209" t="s">
        <v>3028</v>
      </c>
      <c r="G178" s="210" t="s">
        <v>256</v>
      </c>
      <c r="H178" s="211">
        <v>1906</v>
      </c>
      <c r="I178" s="212"/>
      <c r="J178" s="213">
        <f>ROUND(I178*H178,2)</f>
        <v>0</v>
      </c>
      <c r="K178" s="209" t="s">
        <v>257</v>
      </c>
      <c r="L178" s="214"/>
      <c r="M178" s="215" t="s">
        <v>1</v>
      </c>
      <c r="N178" s="216" t="s">
        <v>38</v>
      </c>
      <c r="O178" s="92"/>
      <c r="P178" s="217">
        <f>O178*H178</f>
        <v>0</v>
      </c>
      <c r="Q178" s="217">
        <v>0.00018000000000000001</v>
      </c>
      <c r="R178" s="217">
        <f>Q178*H178</f>
        <v>0.34308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284</v>
      </c>
      <c r="AT178" s="219" t="s">
        <v>253</v>
      </c>
      <c r="AU178" s="219" t="s">
        <v>82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124</v>
      </c>
      <c r="BM178" s="219" t="s">
        <v>3029</v>
      </c>
    </row>
    <row r="179" s="14" customFormat="1">
      <c r="A179" s="14"/>
      <c r="B179" s="270"/>
      <c r="C179" s="271"/>
      <c r="D179" s="261" t="s">
        <v>554</v>
      </c>
      <c r="E179" s="272" t="s">
        <v>1</v>
      </c>
      <c r="F179" s="273" t="s">
        <v>3030</v>
      </c>
      <c r="G179" s="271"/>
      <c r="H179" s="274">
        <v>103.31999999999999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80" t="s">
        <v>554</v>
      </c>
      <c r="AU179" s="280" t="s">
        <v>82</v>
      </c>
      <c r="AV179" s="14" t="s">
        <v>82</v>
      </c>
      <c r="AW179" s="14" t="s">
        <v>30</v>
      </c>
      <c r="AX179" s="14" t="s">
        <v>73</v>
      </c>
      <c r="AY179" s="280" t="s">
        <v>258</v>
      </c>
    </row>
    <row r="180" s="14" customFormat="1">
      <c r="A180" s="14"/>
      <c r="B180" s="270"/>
      <c r="C180" s="271"/>
      <c r="D180" s="261" t="s">
        <v>554</v>
      </c>
      <c r="E180" s="272" t="s">
        <v>1</v>
      </c>
      <c r="F180" s="273" t="s">
        <v>3031</v>
      </c>
      <c r="G180" s="271"/>
      <c r="H180" s="274">
        <v>113.16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0" t="s">
        <v>554</v>
      </c>
      <c r="AU180" s="280" t="s">
        <v>82</v>
      </c>
      <c r="AV180" s="14" t="s">
        <v>82</v>
      </c>
      <c r="AW180" s="14" t="s">
        <v>30</v>
      </c>
      <c r="AX180" s="14" t="s">
        <v>73</v>
      </c>
      <c r="AY180" s="280" t="s">
        <v>258</v>
      </c>
    </row>
    <row r="181" s="14" customFormat="1">
      <c r="A181" s="14"/>
      <c r="B181" s="270"/>
      <c r="C181" s="271"/>
      <c r="D181" s="261" t="s">
        <v>554</v>
      </c>
      <c r="E181" s="272" t="s">
        <v>1</v>
      </c>
      <c r="F181" s="273" t="s">
        <v>3032</v>
      </c>
      <c r="G181" s="271"/>
      <c r="H181" s="274">
        <v>113.16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0" t="s">
        <v>554</v>
      </c>
      <c r="AU181" s="280" t="s">
        <v>82</v>
      </c>
      <c r="AV181" s="14" t="s">
        <v>82</v>
      </c>
      <c r="AW181" s="14" t="s">
        <v>30</v>
      </c>
      <c r="AX181" s="14" t="s">
        <v>73</v>
      </c>
      <c r="AY181" s="280" t="s">
        <v>258</v>
      </c>
    </row>
    <row r="182" s="14" customFormat="1">
      <c r="A182" s="14"/>
      <c r="B182" s="270"/>
      <c r="C182" s="271"/>
      <c r="D182" s="261" t="s">
        <v>554</v>
      </c>
      <c r="E182" s="272" t="s">
        <v>1</v>
      </c>
      <c r="F182" s="273" t="s">
        <v>3033</v>
      </c>
      <c r="G182" s="271"/>
      <c r="H182" s="274">
        <v>1502.027</v>
      </c>
      <c r="I182" s="275"/>
      <c r="J182" s="271"/>
      <c r="K182" s="271"/>
      <c r="L182" s="276"/>
      <c r="M182" s="277"/>
      <c r="N182" s="278"/>
      <c r="O182" s="278"/>
      <c r="P182" s="278"/>
      <c r="Q182" s="278"/>
      <c r="R182" s="278"/>
      <c r="S182" s="278"/>
      <c r="T182" s="27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0" t="s">
        <v>554</v>
      </c>
      <c r="AU182" s="280" t="s">
        <v>82</v>
      </c>
      <c r="AV182" s="14" t="s">
        <v>82</v>
      </c>
      <c r="AW182" s="14" t="s">
        <v>30</v>
      </c>
      <c r="AX182" s="14" t="s">
        <v>73</v>
      </c>
      <c r="AY182" s="280" t="s">
        <v>258</v>
      </c>
    </row>
    <row r="183" s="14" customFormat="1">
      <c r="A183" s="14"/>
      <c r="B183" s="270"/>
      <c r="C183" s="271"/>
      <c r="D183" s="261" t="s">
        <v>554</v>
      </c>
      <c r="E183" s="272" t="s">
        <v>1</v>
      </c>
      <c r="F183" s="273" t="s">
        <v>3034</v>
      </c>
      <c r="G183" s="271"/>
      <c r="H183" s="274">
        <v>8</v>
      </c>
      <c r="I183" s="275"/>
      <c r="J183" s="271"/>
      <c r="K183" s="271"/>
      <c r="L183" s="276"/>
      <c r="M183" s="277"/>
      <c r="N183" s="278"/>
      <c r="O183" s="278"/>
      <c r="P183" s="278"/>
      <c r="Q183" s="278"/>
      <c r="R183" s="278"/>
      <c r="S183" s="278"/>
      <c r="T183" s="27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0" t="s">
        <v>554</v>
      </c>
      <c r="AU183" s="280" t="s">
        <v>82</v>
      </c>
      <c r="AV183" s="14" t="s">
        <v>82</v>
      </c>
      <c r="AW183" s="14" t="s">
        <v>30</v>
      </c>
      <c r="AX183" s="14" t="s">
        <v>73</v>
      </c>
      <c r="AY183" s="280" t="s">
        <v>258</v>
      </c>
    </row>
    <row r="184" s="14" customFormat="1">
      <c r="A184" s="14"/>
      <c r="B184" s="270"/>
      <c r="C184" s="271"/>
      <c r="D184" s="261" t="s">
        <v>554</v>
      </c>
      <c r="E184" s="272" t="s">
        <v>1</v>
      </c>
      <c r="F184" s="273" t="s">
        <v>3035</v>
      </c>
      <c r="G184" s="271"/>
      <c r="H184" s="274">
        <v>16.399999999999999</v>
      </c>
      <c r="I184" s="275"/>
      <c r="J184" s="271"/>
      <c r="K184" s="271"/>
      <c r="L184" s="276"/>
      <c r="M184" s="277"/>
      <c r="N184" s="278"/>
      <c r="O184" s="278"/>
      <c r="P184" s="278"/>
      <c r="Q184" s="278"/>
      <c r="R184" s="278"/>
      <c r="S184" s="278"/>
      <c r="T184" s="27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0" t="s">
        <v>554</v>
      </c>
      <c r="AU184" s="280" t="s">
        <v>82</v>
      </c>
      <c r="AV184" s="14" t="s">
        <v>82</v>
      </c>
      <c r="AW184" s="14" t="s">
        <v>30</v>
      </c>
      <c r="AX184" s="14" t="s">
        <v>73</v>
      </c>
      <c r="AY184" s="280" t="s">
        <v>258</v>
      </c>
    </row>
    <row r="185" s="14" customFormat="1">
      <c r="A185" s="14"/>
      <c r="B185" s="270"/>
      <c r="C185" s="271"/>
      <c r="D185" s="261" t="s">
        <v>554</v>
      </c>
      <c r="E185" s="272" t="s">
        <v>1</v>
      </c>
      <c r="F185" s="273" t="s">
        <v>3036</v>
      </c>
      <c r="G185" s="271"/>
      <c r="H185" s="274">
        <v>49.200000000000003</v>
      </c>
      <c r="I185" s="275"/>
      <c r="J185" s="271"/>
      <c r="K185" s="271"/>
      <c r="L185" s="276"/>
      <c r="M185" s="277"/>
      <c r="N185" s="278"/>
      <c r="O185" s="278"/>
      <c r="P185" s="278"/>
      <c r="Q185" s="278"/>
      <c r="R185" s="278"/>
      <c r="S185" s="278"/>
      <c r="T185" s="27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0" t="s">
        <v>554</v>
      </c>
      <c r="AU185" s="280" t="s">
        <v>82</v>
      </c>
      <c r="AV185" s="14" t="s">
        <v>82</v>
      </c>
      <c r="AW185" s="14" t="s">
        <v>30</v>
      </c>
      <c r="AX185" s="14" t="s">
        <v>73</v>
      </c>
      <c r="AY185" s="280" t="s">
        <v>258</v>
      </c>
    </row>
    <row r="186" s="15" customFormat="1">
      <c r="A186" s="15"/>
      <c r="B186" s="281"/>
      <c r="C186" s="282"/>
      <c r="D186" s="261" t="s">
        <v>554</v>
      </c>
      <c r="E186" s="283" t="s">
        <v>1</v>
      </c>
      <c r="F186" s="284" t="s">
        <v>559</v>
      </c>
      <c r="G186" s="282"/>
      <c r="H186" s="285">
        <v>1905.2670000000001</v>
      </c>
      <c r="I186" s="286"/>
      <c r="J186" s="282"/>
      <c r="K186" s="282"/>
      <c r="L186" s="287"/>
      <c r="M186" s="288"/>
      <c r="N186" s="289"/>
      <c r="O186" s="289"/>
      <c r="P186" s="289"/>
      <c r="Q186" s="289"/>
      <c r="R186" s="289"/>
      <c r="S186" s="289"/>
      <c r="T186" s="290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91" t="s">
        <v>554</v>
      </c>
      <c r="AU186" s="291" t="s">
        <v>82</v>
      </c>
      <c r="AV186" s="15" t="s">
        <v>124</v>
      </c>
      <c r="AW186" s="15" t="s">
        <v>30</v>
      </c>
      <c r="AX186" s="15" t="s">
        <v>73</v>
      </c>
      <c r="AY186" s="291" t="s">
        <v>258</v>
      </c>
    </row>
    <row r="187" s="14" customFormat="1">
      <c r="A187" s="14"/>
      <c r="B187" s="270"/>
      <c r="C187" s="271"/>
      <c r="D187" s="261" t="s">
        <v>554</v>
      </c>
      <c r="E187" s="272" t="s">
        <v>1</v>
      </c>
      <c r="F187" s="273" t="s">
        <v>3037</v>
      </c>
      <c r="G187" s="271"/>
      <c r="H187" s="274">
        <v>1906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80" t="s">
        <v>554</v>
      </c>
      <c r="AU187" s="280" t="s">
        <v>82</v>
      </c>
      <c r="AV187" s="14" t="s">
        <v>82</v>
      </c>
      <c r="AW187" s="14" t="s">
        <v>30</v>
      </c>
      <c r="AX187" s="14" t="s">
        <v>80</v>
      </c>
      <c r="AY187" s="280" t="s">
        <v>258</v>
      </c>
    </row>
    <row r="188" s="2" customFormat="1" ht="24.15" customHeight="1">
      <c r="A188" s="39"/>
      <c r="B188" s="40"/>
      <c r="C188" s="221" t="s">
        <v>347</v>
      </c>
      <c r="D188" s="221" t="s">
        <v>260</v>
      </c>
      <c r="E188" s="222" t="s">
        <v>3038</v>
      </c>
      <c r="F188" s="223" t="s">
        <v>3039</v>
      </c>
      <c r="G188" s="224" t="s">
        <v>314</v>
      </c>
      <c r="H188" s="225">
        <v>0.010999999999999999</v>
      </c>
      <c r="I188" s="226"/>
      <c r="J188" s="227">
        <f>ROUND(I188*H188,2)</f>
        <v>0</v>
      </c>
      <c r="K188" s="223" t="s">
        <v>257</v>
      </c>
      <c r="L188" s="45"/>
      <c r="M188" s="228" t="s">
        <v>1</v>
      </c>
      <c r="N188" s="229" t="s">
        <v>38</v>
      </c>
      <c r="O188" s="9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9" t="s">
        <v>124</v>
      </c>
      <c r="AT188" s="219" t="s">
        <v>260</v>
      </c>
      <c r="AU188" s="219" t="s">
        <v>82</v>
      </c>
      <c r="AY188" s="18" t="s">
        <v>258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80</v>
      </c>
      <c r="BK188" s="220">
        <f>ROUND(I188*H188,2)</f>
        <v>0</v>
      </c>
      <c r="BL188" s="18" t="s">
        <v>124</v>
      </c>
      <c r="BM188" s="219" t="s">
        <v>3040</v>
      </c>
    </row>
    <row r="189" s="14" customFormat="1">
      <c r="A189" s="14"/>
      <c r="B189" s="270"/>
      <c r="C189" s="271"/>
      <c r="D189" s="261" t="s">
        <v>554</v>
      </c>
      <c r="E189" s="272" t="s">
        <v>1</v>
      </c>
      <c r="F189" s="273" t="s">
        <v>3041</v>
      </c>
      <c r="G189" s="271"/>
      <c r="H189" s="274">
        <v>0.010999999999999999</v>
      </c>
      <c r="I189" s="275"/>
      <c r="J189" s="271"/>
      <c r="K189" s="271"/>
      <c r="L189" s="276"/>
      <c r="M189" s="277"/>
      <c r="N189" s="278"/>
      <c r="O189" s="278"/>
      <c r="P189" s="278"/>
      <c r="Q189" s="278"/>
      <c r="R189" s="278"/>
      <c r="S189" s="278"/>
      <c r="T189" s="27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0" t="s">
        <v>554</v>
      </c>
      <c r="AU189" s="280" t="s">
        <v>82</v>
      </c>
      <c r="AV189" s="14" t="s">
        <v>82</v>
      </c>
      <c r="AW189" s="14" t="s">
        <v>30</v>
      </c>
      <c r="AX189" s="14" t="s">
        <v>80</v>
      </c>
      <c r="AY189" s="280" t="s">
        <v>258</v>
      </c>
    </row>
    <row r="190" s="2" customFormat="1" ht="16.5" customHeight="1">
      <c r="A190" s="39"/>
      <c r="B190" s="40"/>
      <c r="C190" s="207" t="s">
        <v>351</v>
      </c>
      <c r="D190" s="207" t="s">
        <v>253</v>
      </c>
      <c r="E190" s="208" t="s">
        <v>3042</v>
      </c>
      <c r="F190" s="209" t="s">
        <v>3043</v>
      </c>
      <c r="G190" s="210" t="s">
        <v>282</v>
      </c>
      <c r="H190" s="211">
        <v>28</v>
      </c>
      <c r="I190" s="212"/>
      <c r="J190" s="213">
        <f>ROUND(I190*H190,2)</f>
        <v>0</v>
      </c>
      <c r="K190" s="209" t="s">
        <v>257</v>
      </c>
      <c r="L190" s="214"/>
      <c r="M190" s="215" t="s">
        <v>1</v>
      </c>
      <c r="N190" s="216" t="s">
        <v>38</v>
      </c>
      <c r="O190" s="92"/>
      <c r="P190" s="217">
        <f>O190*H190</f>
        <v>0</v>
      </c>
      <c r="Q190" s="217">
        <v>0.049390000000000003</v>
      </c>
      <c r="R190" s="217">
        <f>Q190*H190</f>
        <v>1.3829200000000002</v>
      </c>
      <c r="S190" s="217">
        <v>0</v>
      </c>
      <c r="T190" s="21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9" t="s">
        <v>284</v>
      </c>
      <c r="AT190" s="219" t="s">
        <v>253</v>
      </c>
      <c r="AU190" s="219" t="s">
        <v>82</v>
      </c>
      <c r="AY190" s="18" t="s">
        <v>258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80</v>
      </c>
      <c r="BK190" s="220">
        <f>ROUND(I190*H190,2)</f>
        <v>0</v>
      </c>
      <c r="BL190" s="18" t="s">
        <v>124</v>
      </c>
      <c r="BM190" s="219" t="s">
        <v>3044</v>
      </c>
    </row>
    <row r="191" s="14" customFormat="1">
      <c r="A191" s="14"/>
      <c r="B191" s="270"/>
      <c r="C191" s="271"/>
      <c r="D191" s="261" t="s">
        <v>554</v>
      </c>
      <c r="E191" s="272" t="s">
        <v>1</v>
      </c>
      <c r="F191" s="273" t="s">
        <v>3045</v>
      </c>
      <c r="G191" s="271"/>
      <c r="H191" s="274">
        <v>28</v>
      </c>
      <c r="I191" s="275"/>
      <c r="J191" s="271"/>
      <c r="K191" s="271"/>
      <c r="L191" s="276"/>
      <c r="M191" s="277"/>
      <c r="N191" s="278"/>
      <c r="O191" s="278"/>
      <c r="P191" s="278"/>
      <c r="Q191" s="278"/>
      <c r="R191" s="278"/>
      <c r="S191" s="278"/>
      <c r="T191" s="27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80" t="s">
        <v>554</v>
      </c>
      <c r="AU191" s="280" t="s">
        <v>82</v>
      </c>
      <c r="AV191" s="14" t="s">
        <v>82</v>
      </c>
      <c r="AW191" s="14" t="s">
        <v>30</v>
      </c>
      <c r="AX191" s="14" t="s">
        <v>80</v>
      </c>
      <c r="AY191" s="280" t="s">
        <v>258</v>
      </c>
    </row>
    <row r="192" s="2" customFormat="1" ht="33" customHeight="1">
      <c r="A192" s="39"/>
      <c r="B192" s="40"/>
      <c r="C192" s="207" t="s">
        <v>355</v>
      </c>
      <c r="D192" s="207" t="s">
        <v>253</v>
      </c>
      <c r="E192" s="208" t="s">
        <v>3046</v>
      </c>
      <c r="F192" s="209" t="s">
        <v>3047</v>
      </c>
      <c r="G192" s="210" t="s">
        <v>256</v>
      </c>
      <c r="H192" s="211">
        <v>16</v>
      </c>
      <c r="I192" s="212"/>
      <c r="J192" s="213">
        <f>ROUND(I192*H192,2)</f>
        <v>0</v>
      </c>
      <c r="K192" s="209" t="s">
        <v>1</v>
      </c>
      <c r="L192" s="214"/>
      <c r="M192" s="215" t="s">
        <v>1</v>
      </c>
      <c r="N192" s="216" t="s">
        <v>38</v>
      </c>
      <c r="O192" s="9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9" t="s">
        <v>284</v>
      </c>
      <c r="AT192" s="219" t="s">
        <v>253</v>
      </c>
      <c r="AU192" s="219" t="s">
        <v>82</v>
      </c>
      <c r="AY192" s="18" t="s">
        <v>258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80</v>
      </c>
      <c r="BK192" s="220">
        <f>ROUND(I192*H192,2)</f>
        <v>0</v>
      </c>
      <c r="BL192" s="18" t="s">
        <v>124</v>
      </c>
      <c r="BM192" s="219" t="s">
        <v>3048</v>
      </c>
    </row>
    <row r="193" s="2" customFormat="1" ht="24.15" customHeight="1">
      <c r="A193" s="39"/>
      <c r="B193" s="40"/>
      <c r="C193" s="221" t="s">
        <v>359</v>
      </c>
      <c r="D193" s="221" t="s">
        <v>260</v>
      </c>
      <c r="E193" s="222" t="s">
        <v>3049</v>
      </c>
      <c r="F193" s="223" t="s">
        <v>3050</v>
      </c>
      <c r="G193" s="224" t="s">
        <v>314</v>
      </c>
      <c r="H193" s="225">
        <v>0.017000000000000001</v>
      </c>
      <c r="I193" s="226"/>
      <c r="J193" s="227">
        <f>ROUND(I193*H193,2)</f>
        <v>0</v>
      </c>
      <c r="K193" s="223" t="s">
        <v>257</v>
      </c>
      <c r="L193" s="45"/>
      <c r="M193" s="228" t="s">
        <v>1</v>
      </c>
      <c r="N193" s="229" t="s">
        <v>38</v>
      </c>
      <c r="O193" s="9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9" t="s">
        <v>124</v>
      </c>
      <c r="AT193" s="219" t="s">
        <v>260</v>
      </c>
      <c r="AU193" s="219" t="s">
        <v>82</v>
      </c>
      <c r="AY193" s="18" t="s">
        <v>258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80</v>
      </c>
      <c r="BK193" s="220">
        <f>ROUND(I193*H193,2)</f>
        <v>0</v>
      </c>
      <c r="BL193" s="18" t="s">
        <v>124</v>
      </c>
      <c r="BM193" s="219" t="s">
        <v>3051</v>
      </c>
    </row>
    <row r="194" s="14" customFormat="1">
      <c r="A194" s="14"/>
      <c r="B194" s="270"/>
      <c r="C194" s="271"/>
      <c r="D194" s="261" t="s">
        <v>554</v>
      </c>
      <c r="E194" s="272" t="s">
        <v>1</v>
      </c>
      <c r="F194" s="273" t="s">
        <v>3052</v>
      </c>
      <c r="G194" s="271"/>
      <c r="H194" s="274">
        <v>0.017000000000000001</v>
      </c>
      <c r="I194" s="275"/>
      <c r="J194" s="271"/>
      <c r="K194" s="271"/>
      <c r="L194" s="276"/>
      <c r="M194" s="277"/>
      <c r="N194" s="278"/>
      <c r="O194" s="278"/>
      <c r="P194" s="278"/>
      <c r="Q194" s="278"/>
      <c r="R194" s="278"/>
      <c r="S194" s="278"/>
      <c r="T194" s="27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80" t="s">
        <v>554</v>
      </c>
      <c r="AU194" s="280" t="s">
        <v>82</v>
      </c>
      <c r="AV194" s="14" t="s">
        <v>82</v>
      </c>
      <c r="AW194" s="14" t="s">
        <v>30</v>
      </c>
      <c r="AX194" s="14" t="s">
        <v>80</v>
      </c>
      <c r="AY194" s="280" t="s">
        <v>258</v>
      </c>
    </row>
    <row r="195" s="2" customFormat="1" ht="24.15" customHeight="1">
      <c r="A195" s="39"/>
      <c r="B195" s="40"/>
      <c r="C195" s="221" t="s">
        <v>363</v>
      </c>
      <c r="D195" s="221" t="s">
        <v>260</v>
      </c>
      <c r="E195" s="222" t="s">
        <v>3053</v>
      </c>
      <c r="F195" s="223" t="s">
        <v>3050</v>
      </c>
      <c r="G195" s="224" t="s">
        <v>314</v>
      </c>
      <c r="H195" s="225">
        <v>0.23200000000000001</v>
      </c>
      <c r="I195" s="226"/>
      <c r="J195" s="227">
        <f>ROUND(I195*H195,2)</f>
        <v>0</v>
      </c>
      <c r="K195" s="223" t="s">
        <v>257</v>
      </c>
      <c r="L195" s="45"/>
      <c r="M195" s="228" t="s">
        <v>1</v>
      </c>
      <c r="N195" s="229" t="s">
        <v>38</v>
      </c>
      <c r="O195" s="92"/>
      <c r="P195" s="217">
        <f>O195*H195</f>
        <v>0</v>
      </c>
      <c r="Q195" s="217">
        <v>0</v>
      </c>
      <c r="R195" s="217">
        <f>Q195*H195</f>
        <v>0</v>
      </c>
      <c r="S195" s="217">
        <v>0</v>
      </c>
      <c r="T195" s="21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9" t="s">
        <v>124</v>
      </c>
      <c r="AT195" s="219" t="s">
        <v>260</v>
      </c>
      <c r="AU195" s="219" t="s">
        <v>82</v>
      </c>
      <c r="AY195" s="18" t="s">
        <v>258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80</v>
      </c>
      <c r="BK195" s="220">
        <f>ROUND(I195*H195,2)</f>
        <v>0</v>
      </c>
      <c r="BL195" s="18" t="s">
        <v>124</v>
      </c>
      <c r="BM195" s="219" t="s">
        <v>3054</v>
      </c>
    </row>
    <row r="196" s="14" customFormat="1">
      <c r="A196" s="14"/>
      <c r="B196" s="270"/>
      <c r="C196" s="271"/>
      <c r="D196" s="261" t="s">
        <v>554</v>
      </c>
      <c r="E196" s="272" t="s">
        <v>1</v>
      </c>
      <c r="F196" s="273" t="s">
        <v>3055</v>
      </c>
      <c r="G196" s="271"/>
      <c r="H196" s="274">
        <v>0.050000000000000003</v>
      </c>
      <c r="I196" s="275"/>
      <c r="J196" s="271"/>
      <c r="K196" s="271"/>
      <c r="L196" s="276"/>
      <c r="M196" s="277"/>
      <c r="N196" s="278"/>
      <c r="O196" s="278"/>
      <c r="P196" s="278"/>
      <c r="Q196" s="278"/>
      <c r="R196" s="278"/>
      <c r="S196" s="278"/>
      <c r="T196" s="27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80" t="s">
        <v>554</v>
      </c>
      <c r="AU196" s="280" t="s">
        <v>82</v>
      </c>
      <c r="AV196" s="14" t="s">
        <v>82</v>
      </c>
      <c r="AW196" s="14" t="s">
        <v>30</v>
      </c>
      <c r="AX196" s="14" t="s">
        <v>73</v>
      </c>
      <c r="AY196" s="280" t="s">
        <v>258</v>
      </c>
    </row>
    <row r="197" s="14" customFormat="1">
      <c r="A197" s="14"/>
      <c r="B197" s="270"/>
      <c r="C197" s="271"/>
      <c r="D197" s="261" t="s">
        <v>554</v>
      </c>
      <c r="E197" s="272" t="s">
        <v>1</v>
      </c>
      <c r="F197" s="273" t="s">
        <v>3056</v>
      </c>
      <c r="G197" s="271"/>
      <c r="H197" s="274">
        <v>0.17199999999999999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80" t="s">
        <v>554</v>
      </c>
      <c r="AU197" s="280" t="s">
        <v>82</v>
      </c>
      <c r="AV197" s="14" t="s">
        <v>82</v>
      </c>
      <c r="AW197" s="14" t="s">
        <v>30</v>
      </c>
      <c r="AX197" s="14" t="s">
        <v>73</v>
      </c>
      <c r="AY197" s="280" t="s">
        <v>258</v>
      </c>
    </row>
    <row r="198" s="14" customFormat="1">
      <c r="A198" s="14"/>
      <c r="B198" s="270"/>
      <c r="C198" s="271"/>
      <c r="D198" s="261" t="s">
        <v>554</v>
      </c>
      <c r="E198" s="272" t="s">
        <v>1</v>
      </c>
      <c r="F198" s="273" t="s">
        <v>3057</v>
      </c>
      <c r="G198" s="271"/>
      <c r="H198" s="274">
        <v>0.01</v>
      </c>
      <c r="I198" s="275"/>
      <c r="J198" s="271"/>
      <c r="K198" s="271"/>
      <c r="L198" s="276"/>
      <c r="M198" s="277"/>
      <c r="N198" s="278"/>
      <c r="O198" s="278"/>
      <c r="P198" s="278"/>
      <c r="Q198" s="278"/>
      <c r="R198" s="278"/>
      <c r="S198" s="278"/>
      <c r="T198" s="279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80" t="s">
        <v>554</v>
      </c>
      <c r="AU198" s="280" t="s">
        <v>82</v>
      </c>
      <c r="AV198" s="14" t="s">
        <v>82</v>
      </c>
      <c r="AW198" s="14" t="s">
        <v>30</v>
      </c>
      <c r="AX198" s="14" t="s">
        <v>73</v>
      </c>
      <c r="AY198" s="280" t="s">
        <v>258</v>
      </c>
    </row>
    <row r="199" s="15" customFormat="1">
      <c r="A199" s="15"/>
      <c r="B199" s="281"/>
      <c r="C199" s="282"/>
      <c r="D199" s="261" t="s">
        <v>554</v>
      </c>
      <c r="E199" s="283" t="s">
        <v>1</v>
      </c>
      <c r="F199" s="284" t="s">
        <v>559</v>
      </c>
      <c r="G199" s="282"/>
      <c r="H199" s="285">
        <v>0.23200000000000001</v>
      </c>
      <c r="I199" s="286"/>
      <c r="J199" s="282"/>
      <c r="K199" s="282"/>
      <c r="L199" s="287"/>
      <c r="M199" s="288"/>
      <c r="N199" s="289"/>
      <c r="O199" s="289"/>
      <c r="P199" s="289"/>
      <c r="Q199" s="289"/>
      <c r="R199" s="289"/>
      <c r="S199" s="289"/>
      <c r="T199" s="290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91" t="s">
        <v>554</v>
      </c>
      <c r="AU199" s="291" t="s">
        <v>82</v>
      </c>
      <c r="AV199" s="15" t="s">
        <v>124</v>
      </c>
      <c r="AW199" s="15" t="s">
        <v>30</v>
      </c>
      <c r="AX199" s="15" t="s">
        <v>80</v>
      </c>
      <c r="AY199" s="291" t="s">
        <v>258</v>
      </c>
    </row>
    <row r="200" s="2" customFormat="1" ht="24.15" customHeight="1">
      <c r="A200" s="39"/>
      <c r="B200" s="40"/>
      <c r="C200" s="221" t="s">
        <v>367</v>
      </c>
      <c r="D200" s="221" t="s">
        <v>260</v>
      </c>
      <c r="E200" s="222" t="s">
        <v>3058</v>
      </c>
      <c r="F200" s="223" t="s">
        <v>3059</v>
      </c>
      <c r="G200" s="224" t="s">
        <v>314</v>
      </c>
      <c r="H200" s="225">
        <v>0.35099999999999998</v>
      </c>
      <c r="I200" s="226"/>
      <c r="J200" s="227">
        <f>ROUND(I200*H200,2)</f>
        <v>0</v>
      </c>
      <c r="K200" s="223" t="s">
        <v>257</v>
      </c>
      <c r="L200" s="45"/>
      <c r="M200" s="228" t="s">
        <v>1</v>
      </c>
      <c r="N200" s="229" t="s">
        <v>38</v>
      </c>
      <c r="O200" s="9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9" t="s">
        <v>124</v>
      </c>
      <c r="AT200" s="219" t="s">
        <v>260</v>
      </c>
      <c r="AU200" s="219" t="s">
        <v>82</v>
      </c>
      <c r="AY200" s="18" t="s">
        <v>258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80</v>
      </c>
      <c r="BK200" s="220">
        <f>ROUND(I200*H200,2)</f>
        <v>0</v>
      </c>
      <c r="BL200" s="18" t="s">
        <v>124</v>
      </c>
      <c r="BM200" s="219" t="s">
        <v>3060</v>
      </c>
    </row>
    <row r="201" s="14" customFormat="1">
      <c r="A201" s="14"/>
      <c r="B201" s="270"/>
      <c r="C201" s="271"/>
      <c r="D201" s="261" t="s">
        <v>554</v>
      </c>
      <c r="E201" s="272" t="s">
        <v>1</v>
      </c>
      <c r="F201" s="273" t="s">
        <v>3061</v>
      </c>
      <c r="G201" s="271"/>
      <c r="H201" s="274">
        <v>0.35099999999999998</v>
      </c>
      <c r="I201" s="275"/>
      <c r="J201" s="271"/>
      <c r="K201" s="271"/>
      <c r="L201" s="276"/>
      <c r="M201" s="277"/>
      <c r="N201" s="278"/>
      <c r="O201" s="278"/>
      <c r="P201" s="278"/>
      <c r="Q201" s="278"/>
      <c r="R201" s="278"/>
      <c r="S201" s="278"/>
      <c r="T201" s="27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0" t="s">
        <v>554</v>
      </c>
      <c r="AU201" s="280" t="s">
        <v>82</v>
      </c>
      <c r="AV201" s="14" t="s">
        <v>82</v>
      </c>
      <c r="AW201" s="14" t="s">
        <v>30</v>
      </c>
      <c r="AX201" s="14" t="s">
        <v>80</v>
      </c>
      <c r="AY201" s="280" t="s">
        <v>258</v>
      </c>
    </row>
    <row r="202" s="2" customFormat="1" ht="24.15" customHeight="1">
      <c r="A202" s="39"/>
      <c r="B202" s="40"/>
      <c r="C202" s="221" t="s">
        <v>371</v>
      </c>
      <c r="D202" s="221" t="s">
        <v>260</v>
      </c>
      <c r="E202" s="222" t="s">
        <v>3062</v>
      </c>
      <c r="F202" s="223" t="s">
        <v>3063</v>
      </c>
      <c r="G202" s="224" t="s">
        <v>314</v>
      </c>
      <c r="H202" s="225">
        <v>0.002</v>
      </c>
      <c r="I202" s="226"/>
      <c r="J202" s="227">
        <f>ROUND(I202*H202,2)</f>
        <v>0</v>
      </c>
      <c r="K202" s="223" t="s">
        <v>257</v>
      </c>
      <c r="L202" s="45"/>
      <c r="M202" s="228" t="s">
        <v>1</v>
      </c>
      <c r="N202" s="229" t="s">
        <v>38</v>
      </c>
      <c r="O202" s="92"/>
      <c r="P202" s="217">
        <f>O202*H202</f>
        <v>0</v>
      </c>
      <c r="Q202" s="217">
        <v>0</v>
      </c>
      <c r="R202" s="217">
        <f>Q202*H202</f>
        <v>0</v>
      </c>
      <c r="S202" s="217">
        <v>0</v>
      </c>
      <c r="T202" s="21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9" t="s">
        <v>124</v>
      </c>
      <c r="AT202" s="219" t="s">
        <v>260</v>
      </c>
      <c r="AU202" s="219" t="s">
        <v>82</v>
      </c>
      <c r="AY202" s="18" t="s">
        <v>258</v>
      </c>
      <c r="BE202" s="220">
        <f>IF(N202="základní",J202,0)</f>
        <v>0</v>
      </c>
      <c r="BF202" s="220">
        <f>IF(N202="snížená",J202,0)</f>
        <v>0</v>
      </c>
      <c r="BG202" s="220">
        <f>IF(N202="zákl. přenesená",J202,0)</f>
        <v>0</v>
      </c>
      <c r="BH202" s="220">
        <f>IF(N202="sníž. přenesená",J202,0)</f>
        <v>0</v>
      </c>
      <c r="BI202" s="220">
        <f>IF(N202="nulová",J202,0)</f>
        <v>0</v>
      </c>
      <c r="BJ202" s="18" t="s">
        <v>80</v>
      </c>
      <c r="BK202" s="220">
        <f>ROUND(I202*H202,2)</f>
        <v>0</v>
      </c>
      <c r="BL202" s="18" t="s">
        <v>124</v>
      </c>
      <c r="BM202" s="219" t="s">
        <v>3064</v>
      </c>
    </row>
    <row r="203" s="14" customFormat="1">
      <c r="A203" s="14"/>
      <c r="B203" s="270"/>
      <c r="C203" s="271"/>
      <c r="D203" s="261" t="s">
        <v>554</v>
      </c>
      <c r="E203" s="272" t="s">
        <v>1</v>
      </c>
      <c r="F203" s="273" t="s">
        <v>3065</v>
      </c>
      <c r="G203" s="271"/>
      <c r="H203" s="274">
        <v>0.002</v>
      </c>
      <c r="I203" s="275"/>
      <c r="J203" s="271"/>
      <c r="K203" s="271"/>
      <c r="L203" s="276"/>
      <c r="M203" s="277"/>
      <c r="N203" s="278"/>
      <c r="O203" s="278"/>
      <c r="P203" s="278"/>
      <c r="Q203" s="278"/>
      <c r="R203" s="278"/>
      <c r="S203" s="278"/>
      <c r="T203" s="27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80" t="s">
        <v>554</v>
      </c>
      <c r="AU203" s="280" t="s">
        <v>82</v>
      </c>
      <c r="AV203" s="14" t="s">
        <v>82</v>
      </c>
      <c r="AW203" s="14" t="s">
        <v>30</v>
      </c>
      <c r="AX203" s="14" t="s">
        <v>80</v>
      </c>
      <c r="AY203" s="280" t="s">
        <v>258</v>
      </c>
    </row>
    <row r="204" s="2" customFormat="1" ht="24.15" customHeight="1">
      <c r="A204" s="39"/>
      <c r="B204" s="40"/>
      <c r="C204" s="221" t="s">
        <v>375</v>
      </c>
      <c r="D204" s="221" t="s">
        <v>260</v>
      </c>
      <c r="E204" s="222" t="s">
        <v>3066</v>
      </c>
      <c r="F204" s="223" t="s">
        <v>3067</v>
      </c>
      <c r="G204" s="224" t="s">
        <v>282</v>
      </c>
      <c r="H204" s="225">
        <v>16</v>
      </c>
      <c r="I204" s="226"/>
      <c r="J204" s="227">
        <f>ROUND(I204*H204,2)</f>
        <v>0</v>
      </c>
      <c r="K204" s="223" t="s">
        <v>257</v>
      </c>
      <c r="L204" s="45"/>
      <c r="M204" s="228" t="s">
        <v>1</v>
      </c>
      <c r="N204" s="229" t="s">
        <v>38</v>
      </c>
      <c r="O204" s="9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9" t="s">
        <v>124</v>
      </c>
      <c r="AT204" s="219" t="s">
        <v>260</v>
      </c>
      <c r="AU204" s="219" t="s">
        <v>82</v>
      </c>
      <c r="AY204" s="18" t="s">
        <v>258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80</v>
      </c>
      <c r="BK204" s="220">
        <f>ROUND(I204*H204,2)</f>
        <v>0</v>
      </c>
      <c r="BL204" s="18" t="s">
        <v>124</v>
      </c>
      <c r="BM204" s="219" t="s">
        <v>3068</v>
      </c>
    </row>
    <row r="205" s="2" customFormat="1">
      <c r="A205" s="39"/>
      <c r="B205" s="40"/>
      <c r="C205" s="41"/>
      <c r="D205" s="261" t="s">
        <v>696</v>
      </c>
      <c r="E205" s="41"/>
      <c r="F205" s="292" t="s">
        <v>3069</v>
      </c>
      <c r="G205" s="41"/>
      <c r="H205" s="41"/>
      <c r="I205" s="293"/>
      <c r="J205" s="41"/>
      <c r="K205" s="41"/>
      <c r="L205" s="45"/>
      <c r="M205" s="294"/>
      <c r="N205" s="29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696</v>
      </c>
      <c r="AU205" s="18" t="s">
        <v>82</v>
      </c>
    </row>
    <row r="206" s="14" customFormat="1">
      <c r="A206" s="14"/>
      <c r="B206" s="270"/>
      <c r="C206" s="271"/>
      <c r="D206" s="261" t="s">
        <v>554</v>
      </c>
      <c r="E206" s="272" t="s">
        <v>1</v>
      </c>
      <c r="F206" s="273" t="s">
        <v>3070</v>
      </c>
      <c r="G206" s="271"/>
      <c r="H206" s="274">
        <v>16</v>
      </c>
      <c r="I206" s="275"/>
      <c r="J206" s="271"/>
      <c r="K206" s="271"/>
      <c r="L206" s="276"/>
      <c r="M206" s="277"/>
      <c r="N206" s="278"/>
      <c r="O206" s="278"/>
      <c r="P206" s="278"/>
      <c r="Q206" s="278"/>
      <c r="R206" s="278"/>
      <c r="S206" s="278"/>
      <c r="T206" s="27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80" t="s">
        <v>554</v>
      </c>
      <c r="AU206" s="280" t="s">
        <v>82</v>
      </c>
      <c r="AV206" s="14" t="s">
        <v>82</v>
      </c>
      <c r="AW206" s="14" t="s">
        <v>30</v>
      </c>
      <c r="AX206" s="14" t="s">
        <v>80</v>
      </c>
      <c r="AY206" s="280" t="s">
        <v>258</v>
      </c>
    </row>
    <row r="207" s="2" customFormat="1" ht="24.15" customHeight="1">
      <c r="A207" s="39"/>
      <c r="B207" s="40"/>
      <c r="C207" s="221" t="s">
        <v>379</v>
      </c>
      <c r="D207" s="221" t="s">
        <v>260</v>
      </c>
      <c r="E207" s="222" t="s">
        <v>3071</v>
      </c>
      <c r="F207" s="223" t="s">
        <v>3067</v>
      </c>
      <c r="G207" s="224" t="s">
        <v>282</v>
      </c>
      <c r="H207" s="225">
        <v>10</v>
      </c>
      <c r="I207" s="226"/>
      <c r="J207" s="227">
        <f>ROUND(I207*H207,2)</f>
        <v>0</v>
      </c>
      <c r="K207" s="223" t="s">
        <v>257</v>
      </c>
      <c r="L207" s="45"/>
      <c r="M207" s="228" t="s">
        <v>1</v>
      </c>
      <c r="N207" s="229" t="s">
        <v>38</v>
      </c>
      <c r="O207" s="92"/>
      <c r="P207" s="217">
        <f>O207*H207</f>
        <v>0</v>
      </c>
      <c r="Q207" s="217">
        <v>0</v>
      </c>
      <c r="R207" s="217">
        <f>Q207*H207</f>
        <v>0</v>
      </c>
      <c r="S207" s="217">
        <v>0</v>
      </c>
      <c r="T207" s="21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9" t="s">
        <v>124</v>
      </c>
      <c r="AT207" s="219" t="s">
        <v>260</v>
      </c>
      <c r="AU207" s="219" t="s">
        <v>82</v>
      </c>
      <c r="AY207" s="18" t="s">
        <v>258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80</v>
      </c>
      <c r="BK207" s="220">
        <f>ROUND(I207*H207,2)</f>
        <v>0</v>
      </c>
      <c r="BL207" s="18" t="s">
        <v>124</v>
      </c>
      <c r="BM207" s="219" t="s">
        <v>3072</v>
      </c>
    </row>
    <row r="208" s="2" customFormat="1">
      <c r="A208" s="39"/>
      <c r="B208" s="40"/>
      <c r="C208" s="41"/>
      <c r="D208" s="261" t="s">
        <v>696</v>
      </c>
      <c r="E208" s="41"/>
      <c r="F208" s="292" t="s">
        <v>3069</v>
      </c>
      <c r="G208" s="41"/>
      <c r="H208" s="41"/>
      <c r="I208" s="293"/>
      <c r="J208" s="41"/>
      <c r="K208" s="41"/>
      <c r="L208" s="45"/>
      <c r="M208" s="294"/>
      <c r="N208" s="29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696</v>
      </c>
      <c r="AU208" s="18" t="s">
        <v>82</v>
      </c>
    </row>
    <row r="209" s="14" customFormat="1">
      <c r="A209" s="14"/>
      <c r="B209" s="270"/>
      <c r="C209" s="271"/>
      <c r="D209" s="261" t="s">
        <v>554</v>
      </c>
      <c r="E209" s="272" t="s">
        <v>1</v>
      </c>
      <c r="F209" s="273" t="s">
        <v>3073</v>
      </c>
      <c r="G209" s="271"/>
      <c r="H209" s="274">
        <v>10</v>
      </c>
      <c r="I209" s="275"/>
      <c r="J209" s="271"/>
      <c r="K209" s="271"/>
      <c r="L209" s="276"/>
      <c r="M209" s="277"/>
      <c r="N209" s="278"/>
      <c r="O209" s="278"/>
      <c r="P209" s="278"/>
      <c r="Q209" s="278"/>
      <c r="R209" s="278"/>
      <c r="S209" s="278"/>
      <c r="T209" s="27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80" t="s">
        <v>554</v>
      </c>
      <c r="AU209" s="280" t="s">
        <v>82</v>
      </c>
      <c r="AV209" s="14" t="s">
        <v>82</v>
      </c>
      <c r="AW209" s="14" t="s">
        <v>30</v>
      </c>
      <c r="AX209" s="14" t="s">
        <v>80</v>
      </c>
      <c r="AY209" s="280" t="s">
        <v>258</v>
      </c>
    </row>
    <row r="210" s="2" customFormat="1" ht="24.15" customHeight="1">
      <c r="A210" s="39"/>
      <c r="B210" s="40"/>
      <c r="C210" s="221" t="s">
        <v>383</v>
      </c>
      <c r="D210" s="221" t="s">
        <v>260</v>
      </c>
      <c r="E210" s="222" t="s">
        <v>3074</v>
      </c>
      <c r="F210" s="223" t="s">
        <v>3075</v>
      </c>
      <c r="G210" s="224" t="s">
        <v>282</v>
      </c>
      <c r="H210" s="225">
        <v>241</v>
      </c>
      <c r="I210" s="226"/>
      <c r="J210" s="227">
        <f>ROUND(I210*H210,2)</f>
        <v>0</v>
      </c>
      <c r="K210" s="223" t="s">
        <v>257</v>
      </c>
      <c r="L210" s="45"/>
      <c r="M210" s="228" t="s">
        <v>1</v>
      </c>
      <c r="N210" s="229" t="s">
        <v>38</v>
      </c>
      <c r="O210" s="92"/>
      <c r="P210" s="217">
        <f>O210*H210</f>
        <v>0</v>
      </c>
      <c r="Q210" s="217">
        <v>0</v>
      </c>
      <c r="R210" s="217">
        <f>Q210*H210</f>
        <v>0</v>
      </c>
      <c r="S210" s="217">
        <v>0</v>
      </c>
      <c r="T210" s="21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9" t="s">
        <v>124</v>
      </c>
      <c r="AT210" s="219" t="s">
        <v>260</v>
      </c>
      <c r="AU210" s="219" t="s">
        <v>82</v>
      </c>
      <c r="AY210" s="18" t="s">
        <v>258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80</v>
      </c>
      <c r="BK210" s="220">
        <f>ROUND(I210*H210,2)</f>
        <v>0</v>
      </c>
      <c r="BL210" s="18" t="s">
        <v>124</v>
      </c>
      <c r="BM210" s="219" t="s">
        <v>3076</v>
      </c>
    </row>
    <row r="211" s="2" customFormat="1">
      <c r="A211" s="39"/>
      <c r="B211" s="40"/>
      <c r="C211" s="41"/>
      <c r="D211" s="261" t="s">
        <v>696</v>
      </c>
      <c r="E211" s="41"/>
      <c r="F211" s="292" t="s">
        <v>3069</v>
      </c>
      <c r="G211" s="41"/>
      <c r="H211" s="41"/>
      <c r="I211" s="293"/>
      <c r="J211" s="41"/>
      <c r="K211" s="41"/>
      <c r="L211" s="45"/>
      <c r="M211" s="294"/>
      <c r="N211" s="29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696</v>
      </c>
      <c r="AU211" s="18" t="s">
        <v>82</v>
      </c>
    </row>
    <row r="212" s="14" customFormat="1">
      <c r="A212" s="14"/>
      <c r="B212" s="270"/>
      <c r="C212" s="271"/>
      <c r="D212" s="261" t="s">
        <v>554</v>
      </c>
      <c r="E212" s="272" t="s">
        <v>1</v>
      </c>
      <c r="F212" s="273" t="s">
        <v>3077</v>
      </c>
      <c r="G212" s="271"/>
      <c r="H212" s="274">
        <v>63</v>
      </c>
      <c r="I212" s="275"/>
      <c r="J212" s="271"/>
      <c r="K212" s="271"/>
      <c r="L212" s="276"/>
      <c r="M212" s="277"/>
      <c r="N212" s="278"/>
      <c r="O212" s="278"/>
      <c r="P212" s="278"/>
      <c r="Q212" s="278"/>
      <c r="R212" s="278"/>
      <c r="S212" s="278"/>
      <c r="T212" s="27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80" t="s">
        <v>554</v>
      </c>
      <c r="AU212" s="280" t="s">
        <v>82</v>
      </c>
      <c r="AV212" s="14" t="s">
        <v>82</v>
      </c>
      <c r="AW212" s="14" t="s">
        <v>30</v>
      </c>
      <c r="AX212" s="14" t="s">
        <v>73</v>
      </c>
      <c r="AY212" s="280" t="s">
        <v>258</v>
      </c>
    </row>
    <row r="213" s="14" customFormat="1">
      <c r="A213" s="14"/>
      <c r="B213" s="270"/>
      <c r="C213" s="271"/>
      <c r="D213" s="261" t="s">
        <v>554</v>
      </c>
      <c r="E213" s="272" t="s">
        <v>1</v>
      </c>
      <c r="F213" s="273" t="s">
        <v>3078</v>
      </c>
      <c r="G213" s="271"/>
      <c r="H213" s="274">
        <v>69</v>
      </c>
      <c r="I213" s="275"/>
      <c r="J213" s="271"/>
      <c r="K213" s="271"/>
      <c r="L213" s="276"/>
      <c r="M213" s="277"/>
      <c r="N213" s="278"/>
      <c r="O213" s="278"/>
      <c r="P213" s="278"/>
      <c r="Q213" s="278"/>
      <c r="R213" s="278"/>
      <c r="S213" s="278"/>
      <c r="T213" s="27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80" t="s">
        <v>554</v>
      </c>
      <c r="AU213" s="280" t="s">
        <v>82</v>
      </c>
      <c r="AV213" s="14" t="s">
        <v>82</v>
      </c>
      <c r="AW213" s="14" t="s">
        <v>30</v>
      </c>
      <c r="AX213" s="14" t="s">
        <v>73</v>
      </c>
      <c r="AY213" s="280" t="s">
        <v>258</v>
      </c>
    </row>
    <row r="214" s="14" customFormat="1">
      <c r="A214" s="14"/>
      <c r="B214" s="270"/>
      <c r="C214" s="271"/>
      <c r="D214" s="261" t="s">
        <v>554</v>
      </c>
      <c r="E214" s="272" t="s">
        <v>1</v>
      </c>
      <c r="F214" s="273" t="s">
        <v>3079</v>
      </c>
      <c r="G214" s="271"/>
      <c r="H214" s="274">
        <v>69</v>
      </c>
      <c r="I214" s="275"/>
      <c r="J214" s="271"/>
      <c r="K214" s="271"/>
      <c r="L214" s="276"/>
      <c r="M214" s="277"/>
      <c r="N214" s="278"/>
      <c r="O214" s="278"/>
      <c r="P214" s="278"/>
      <c r="Q214" s="278"/>
      <c r="R214" s="278"/>
      <c r="S214" s="278"/>
      <c r="T214" s="27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80" t="s">
        <v>554</v>
      </c>
      <c r="AU214" s="280" t="s">
        <v>82</v>
      </c>
      <c r="AV214" s="14" t="s">
        <v>82</v>
      </c>
      <c r="AW214" s="14" t="s">
        <v>30</v>
      </c>
      <c r="AX214" s="14" t="s">
        <v>73</v>
      </c>
      <c r="AY214" s="280" t="s">
        <v>258</v>
      </c>
    </row>
    <row r="215" s="14" customFormat="1">
      <c r="A215" s="14"/>
      <c r="B215" s="270"/>
      <c r="C215" s="271"/>
      <c r="D215" s="261" t="s">
        <v>554</v>
      </c>
      <c r="E215" s="272" t="s">
        <v>1</v>
      </c>
      <c r="F215" s="273" t="s">
        <v>3080</v>
      </c>
      <c r="G215" s="271"/>
      <c r="H215" s="274">
        <v>10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80" t="s">
        <v>554</v>
      </c>
      <c r="AU215" s="280" t="s">
        <v>82</v>
      </c>
      <c r="AV215" s="14" t="s">
        <v>82</v>
      </c>
      <c r="AW215" s="14" t="s">
        <v>30</v>
      </c>
      <c r="AX215" s="14" t="s">
        <v>73</v>
      </c>
      <c r="AY215" s="280" t="s">
        <v>258</v>
      </c>
    </row>
    <row r="216" s="14" customFormat="1">
      <c r="A216" s="14"/>
      <c r="B216" s="270"/>
      <c r="C216" s="271"/>
      <c r="D216" s="261" t="s">
        <v>554</v>
      </c>
      <c r="E216" s="272" t="s">
        <v>1</v>
      </c>
      <c r="F216" s="273" t="s">
        <v>3081</v>
      </c>
      <c r="G216" s="271"/>
      <c r="H216" s="274">
        <v>30</v>
      </c>
      <c r="I216" s="275"/>
      <c r="J216" s="271"/>
      <c r="K216" s="271"/>
      <c r="L216" s="276"/>
      <c r="M216" s="277"/>
      <c r="N216" s="278"/>
      <c r="O216" s="278"/>
      <c r="P216" s="278"/>
      <c r="Q216" s="278"/>
      <c r="R216" s="278"/>
      <c r="S216" s="278"/>
      <c r="T216" s="27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80" t="s">
        <v>554</v>
      </c>
      <c r="AU216" s="280" t="s">
        <v>82</v>
      </c>
      <c r="AV216" s="14" t="s">
        <v>82</v>
      </c>
      <c r="AW216" s="14" t="s">
        <v>30</v>
      </c>
      <c r="AX216" s="14" t="s">
        <v>73</v>
      </c>
      <c r="AY216" s="280" t="s">
        <v>258</v>
      </c>
    </row>
    <row r="217" s="15" customFormat="1">
      <c r="A217" s="15"/>
      <c r="B217" s="281"/>
      <c r="C217" s="282"/>
      <c r="D217" s="261" t="s">
        <v>554</v>
      </c>
      <c r="E217" s="283" t="s">
        <v>1</v>
      </c>
      <c r="F217" s="284" t="s">
        <v>559</v>
      </c>
      <c r="G217" s="282"/>
      <c r="H217" s="285">
        <v>241</v>
      </c>
      <c r="I217" s="286"/>
      <c r="J217" s="282"/>
      <c r="K217" s="282"/>
      <c r="L217" s="287"/>
      <c r="M217" s="288"/>
      <c r="N217" s="289"/>
      <c r="O217" s="289"/>
      <c r="P217" s="289"/>
      <c r="Q217" s="289"/>
      <c r="R217" s="289"/>
      <c r="S217" s="289"/>
      <c r="T217" s="290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91" t="s">
        <v>554</v>
      </c>
      <c r="AU217" s="291" t="s">
        <v>82</v>
      </c>
      <c r="AV217" s="15" t="s">
        <v>124</v>
      </c>
      <c r="AW217" s="15" t="s">
        <v>30</v>
      </c>
      <c r="AX217" s="15" t="s">
        <v>80</v>
      </c>
      <c r="AY217" s="291" t="s">
        <v>258</v>
      </c>
    </row>
    <row r="218" s="2" customFormat="1" ht="21.75" customHeight="1">
      <c r="A218" s="39"/>
      <c r="B218" s="40"/>
      <c r="C218" s="221" t="s">
        <v>387</v>
      </c>
      <c r="D218" s="221" t="s">
        <v>260</v>
      </c>
      <c r="E218" s="222" t="s">
        <v>3082</v>
      </c>
      <c r="F218" s="223" t="s">
        <v>3083</v>
      </c>
      <c r="G218" s="224" t="s">
        <v>256</v>
      </c>
      <c r="H218" s="225">
        <v>10</v>
      </c>
      <c r="I218" s="226"/>
      <c r="J218" s="227">
        <f>ROUND(I218*H218,2)</f>
        <v>0</v>
      </c>
      <c r="K218" s="223" t="s">
        <v>257</v>
      </c>
      <c r="L218" s="45"/>
      <c r="M218" s="228" t="s">
        <v>1</v>
      </c>
      <c r="N218" s="229" t="s">
        <v>38</v>
      </c>
      <c r="O218" s="92"/>
      <c r="P218" s="217">
        <f>O218*H218</f>
        <v>0</v>
      </c>
      <c r="Q218" s="217">
        <v>0</v>
      </c>
      <c r="R218" s="217">
        <f>Q218*H218</f>
        <v>0</v>
      </c>
      <c r="S218" s="217">
        <v>0</v>
      </c>
      <c r="T218" s="21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9" t="s">
        <v>124</v>
      </c>
      <c r="AT218" s="219" t="s">
        <v>260</v>
      </c>
      <c r="AU218" s="219" t="s">
        <v>82</v>
      </c>
      <c r="AY218" s="18" t="s">
        <v>258</v>
      </c>
      <c r="BE218" s="220">
        <f>IF(N218="základní",J218,0)</f>
        <v>0</v>
      </c>
      <c r="BF218" s="220">
        <f>IF(N218="snížená",J218,0)</f>
        <v>0</v>
      </c>
      <c r="BG218" s="220">
        <f>IF(N218="zákl. přenesená",J218,0)</f>
        <v>0</v>
      </c>
      <c r="BH218" s="220">
        <f>IF(N218="sníž. přenesená",J218,0)</f>
        <v>0</v>
      </c>
      <c r="BI218" s="220">
        <f>IF(N218="nulová",J218,0)</f>
        <v>0</v>
      </c>
      <c r="BJ218" s="18" t="s">
        <v>80</v>
      </c>
      <c r="BK218" s="220">
        <f>ROUND(I218*H218,2)</f>
        <v>0</v>
      </c>
      <c r="BL218" s="18" t="s">
        <v>124</v>
      </c>
      <c r="BM218" s="219" t="s">
        <v>3084</v>
      </c>
    </row>
    <row r="219" s="2" customFormat="1">
      <c r="A219" s="39"/>
      <c r="B219" s="40"/>
      <c r="C219" s="41"/>
      <c r="D219" s="261" t="s">
        <v>696</v>
      </c>
      <c r="E219" s="41"/>
      <c r="F219" s="292" t="s">
        <v>3085</v>
      </c>
      <c r="G219" s="41"/>
      <c r="H219" s="41"/>
      <c r="I219" s="293"/>
      <c r="J219" s="41"/>
      <c r="K219" s="41"/>
      <c r="L219" s="45"/>
      <c r="M219" s="294"/>
      <c r="N219" s="29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696</v>
      </c>
      <c r="AU219" s="18" t="s">
        <v>82</v>
      </c>
    </row>
    <row r="220" s="2" customFormat="1" ht="16.5" customHeight="1">
      <c r="A220" s="39"/>
      <c r="B220" s="40"/>
      <c r="C220" s="221" t="s">
        <v>391</v>
      </c>
      <c r="D220" s="221" t="s">
        <v>260</v>
      </c>
      <c r="E220" s="222" t="s">
        <v>3086</v>
      </c>
      <c r="F220" s="223" t="s">
        <v>3087</v>
      </c>
      <c r="G220" s="224" t="s">
        <v>256</v>
      </c>
      <c r="H220" s="225">
        <v>218</v>
      </c>
      <c r="I220" s="226"/>
      <c r="J220" s="227">
        <f>ROUND(I220*H220,2)</f>
        <v>0</v>
      </c>
      <c r="K220" s="223" t="s">
        <v>257</v>
      </c>
      <c r="L220" s="45"/>
      <c r="M220" s="228" t="s">
        <v>1</v>
      </c>
      <c r="N220" s="229" t="s">
        <v>38</v>
      </c>
      <c r="O220" s="92"/>
      <c r="P220" s="217">
        <f>O220*H220</f>
        <v>0</v>
      </c>
      <c r="Q220" s="217">
        <v>0</v>
      </c>
      <c r="R220" s="217">
        <f>Q220*H220</f>
        <v>0</v>
      </c>
      <c r="S220" s="217">
        <v>0</v>
      </c>
      <c r="T220" s="21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9" t="s">
        <v>124</v>
      </c>
      <c r="AT220" s="219" t="s">
        <v>260</v>
      </c>
      <c r="AU220" s="219" t="s">
        <v>82</v>
      </c>
      <c r="AY220" s="18" t="s">
        <v>258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80</v>
      </c>
      <c r="BK220" s="220">
        <f>ROUND(I220*H220,2)</f>
        <v>0</v>
      </c>
      <c r="BL220" s="18" t="s">
        <v>124</v>
      </c>
      <c r="BM220" s="219" t="s">
        <v>3088</v>
      </c>
    </row>
    <row r="221" s="2" customFormat="1">
      <c r="A221" s="39"/>
      <c r="B221" s="40"/>
      <c r="C221" s="41"/>
      <c r="D221" s="261" t="s">
        <v>696</v>
      </c>
      <c r="E221" s="41"/>
      <c r="F221" s="292" t="s">
        <v>3085</v>
      </c>
      <c r="G221" s="41"/>
      <c r="H221" s="41"/>
      <c r="I221" s="293"/>
      <c r="J221" s="41"/>
      <c r="K221" s="41"/>
      <c r="L221" s="45"/>
      <c r="M221" s="294"/>
      <c r="N221" s="29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696</v>
      </c>
      <c r="AU221" s="18" t="s">
        <v>82</v>
      </c>
    </row>
    <row r="222" s="2" customFormat="1" ht="16.5" customHeight="1">
      <c r="A222" s="39"/>
      <c r="B222" s="40"/>
      <c r="C222" s="221" t="s">
        <v>395</v>
      </c>
      <c r="D222" s="221" t="s">
        <v>260</v>
      </c>
      <c r="E222" s="222" t="s">
        <v>3089</v>
      </c>
      <c r="F222" s="223" t="s">
        <v>3090</v>
      </c>
      <c r="G222" s="224" t="s">
        <v>256</v>
      </c>
      <c r="H222" s="225">
        <v>315</v>
      </c>
      <c r="I222" s="226"/>
      <c r="J222" s="227">
        <f>ROUND(I222*H222,2)</f>
        <v>0</v>
      </c>
      <c r="K222" s="223" t="s">
        <v>257</v>
      </c>
      <c r="L222" s="45"/>
      <c r="M222" s="228" t="s">
        <v>1</v>
      </c>
      <c r="N222" s="229" t="s">
        <v>38</v>
      </c>
      <c r="O222" s="9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9" t="s">
        <v>124</v>
      </c>
      <c r="AT222" s="219" t="s">
        <v>260</v>
      </c>
      <c r="AU222" s="219" t="s">
        <v>82</v>
      </c>
      <c r="AY222" s="18" t="s">
        <v>258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80</v>
      </c>
      <c r="BK222" s="220">
        <f>ROUND(I222*H222,2)</f>
        <v>0</v>
      </c>
      <c r="BL222" s="18" t="s">
        <v>124</v>
      </c>
      <c r="BM222" s="219" t="s">
        <v>3091</v>
      </c>
    </row>
    <row r="223" s="13" customFormat="1">
      <c r="A223" s="13"/>
      <c r="B223" s="259"/>
      <c r="C223" s="260"/>
      <c r="D223" s="261" t="s">
        <v>554</v>
      </c>
      <c r="E223" s="262" t="s">
        <v>1</v>
      </c>
      <c r="F223" s="263" t="s">
        <v>3092</v>
      </c>
      <c r="G223" s="260"/>
      <c r="H223" s="262" t="s">
        <v>1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9" t="s">
        <v>554</v>
      </c>
      <c r="AU223" s="269" t="s">
        <v>82</v>
      </c>
      <c r="AV223" s="13" t="s">
        <v>80</v>
      </c>
      <c r="AW223" s="13" t="s">
        <v>30</v>
      </c>
      <c r="AX223" s="13" t="s">
        <v>73</v>
      </c>
      <c r="AY223" s="269" t="s">
        <v>258</v>
      </c>
    </row>
    <row r="224" s="14" customFormat="1">
      <c r="A224" s="14"/>
      <c r="B224" s="270"/>
      <c r="C224" s="271"/>
      <c r="D224" s="261" t="s">
        <v>554</v>
      </c>
      <c r="E224" s="272" t="s">
        <v>1</v>
      </c>
      <c r="F224" s="273" t="s">
        <v>3093</v>
      </c>
      <c r="G224" s="271"/>
      <c r="H224" s="274">
        <v>314.88</v>
      </c>
      <c r="I224" s="275"/>
      <c r="J224" s="271"/>
      <c r="K224" s="271"/>
      <c r="L224" s="276"/>
      <c r="M224" s="277"/>
      <c r="N224" s="278"/>
      <c r="O224" s="278"/>
      <c r="P224" s="278"/>
      <c r="Q224" s="278"/>
      <c r="R224" s="278"/>
      <c r="S224" s="278"/>
      <c r="T224" s="27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80" t="s">
        <v>554</v>
      </c>
      <c r="AU224" s="280" t="s">
        <v>82</v>
      </c>
      <c r="AV224" s="14" t="s">
        <v>82</v>
      </c>
      <c r="AW224" s="14" t="s">
        <v>30</v>
      </c>
      <c r="AX224" s="14" t="s">
        <v>73</v>
      </c>
      <c r="AY224" s="280" t="s">
        <v>258</v>
      </c>
    </row>
    <row r="225" s="14" customFormat="1">
      <c r="A225" s="14"/>
      <c r="B225" s="270"/>
      <c r="C225" s="271"/>
      <c r="D225" s="261" t="s">
        <v>554</v>
      </c>
      <c r="E225" s="272" t="s">
        <v>1</v>
      </c>
      <c r="F225" s="273" t="s">
        <v>3094</v>
      </c>
      <c r="G225" s="271"/>
      <c r="H225" s="274">
        <v>315</v>
      </c>
      <c r="I225" s="275"/>
      <c r="J225" s="271"/>
      <c r="K225" s="271"/>
      <c r="L225" s="276"/>
      <c r="M225" s="277"/>
      <c r="N225" s="278"/>
      <c r="O225" s="278"/>
      <c r="P225" s="278"/>
      <c r="Q225" s="278"/>
      <c r="R225" s="278"/>
      <c r="S225" s="278"/>
      <c r="T225" s="27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80" t="s">
        <v>554</v>
      </c>
      <c r="AU225" s="280" t="s">
        <v>82</v>
      </c>
      <c r="AV225" s="14" t="s">
        <v>82</v>
      </c>
      <c r="AW225" s="14" t="s">
        <v>30</v>
      </c>
      <c r="AX225" s="14" t="s">
        <v>80</v>
      </c>
      <c r="AY225" s="280" t="s">
        <v>258</v>
      </c>
    </row>
    <row r="226" s="2" customFormat="1" ht="24.15" customHeight="1">
      <c r="A226" s="39"/>
      <c r="B226" s="40"/>
      <c r="C226" s="221" t="s">
        <v>399</v>
      </c>
      <c r="D226" s="221" t="s">
        <v>260</v>
      </c>
      <c r="E226" s="222" t="s">
        <v>3095</v>
      </c>
      <c r="F226" s="223" t="s">
        <v>3096</v>
      </c>
      <c r="G226" s="224" t="s">
        <v>314</v>
      </c>
      <c r="H226" s="225">
        <v>1.0980000000000001</v>
      </c>
      <c r="I226" s="226"/>
      <c r="J226" s="227">
        <f>ROUND(I226*H226,2)</f>
        <v>0</v>
      </c>
      <c r="K226" s="223" t="s">
        <v>257</v>
      </c>
      <c r="L226" s="45"/>
      <c r="M226" s="228" t="s">
        <v>1</v>
      </c>
      <c r="N226" s="229" t="s">
        <v>38</v>
      </c>
      <c r="O226" s="92"/>
      <c r="P226" s="217">
        <f>O226*H226</f>
        <v>0</v>
      </c>
      <c r="Q226" s="217">
        <v>0</v>
      </c>
      <c r="R226" s="217">
        <f>Q226*H226</f>
        <v>0</v>
      </c>
      <c r="S226" s="217">
        <v>0</v>
      </c>
      <c r="T226" s="21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9" t="s">
        <v>124</v>
      </c>
      <c r="AT226" s="219" t="s">
        <v>260</v>
      </c>
      <c r="AU226" s="219" t="s">
        <v>82</v>
      </c>
      <c r="AY226" s="18" t="s">
        <v>258</v>
      </c>
      <c r="BE226" s="220">
        <f>IF(N226="základní",J226,0)</f>
        <v>0</v>
      </c>
      <c r="BF226" s="220">
        <f>IF(N226="snížená",J226,0)</f>
        <v>0</v>
      </c>
      <c r="BG226" s="220">
        <f>IF(N226="zákl. přenesená",J226,0)</f>
        <v>0</v>
      </c>
      <c r="BH226" s="220">
        <f>IF(N226="sníž. přenesená",J226,0)</f>
        <v>0</v>
      </c>
      <c r="BI226" s="220">
        <f>IF(N226="nulová",J226,0)</f>
        <v>0</v>
      </c>
      <c r="BJ226" s="18" t="s">
        <v>80</v>
      </c>
      <c r="BK226" s="220">
        <f>ROUND(I226*H226,2)</f>
        <v>0</v>
      </c>
      <c r="BL226" s="18" t="s">
        <v>124</v>
      </c>
      <c r="BM226" s="219" t="s">
        <v>3097</v>
      </c>
    </row>
    <row r="227" s="2" customFormat="1">
      <c r="A227" s="39"/>
      <c r="B227" s="40"/>
      <c r="C227" s="41"/>
      <c r="D227" s="261" t="s">
        <v>696</v>
      </c>
      <c r="E227" s="41"/>
      <c r="F227" s="292" t="s">
        <v>2935</v>
      </c>
      <c r="G227" s="41"/>
      <c r="H227" s="41"/>
      <c r="I227" s="293"/>
      <c r="J227" s="41"/>
      <c r="K227" s="41"/>
      <c r="L227" s="45"/>
      <c r="M227" s="294"/>
      <c r="N227" s="29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696</v>
      </c>
      <c r="AU227" s="18" t="s">
        <v>82</v>
      </c>
    </row>
    <row r="228" s="13" customFormat="1">
      <c r="A228" s="13"/>
      <c r="B228" s="259"/>
      <c r="C228" s="260"/>
      <c r="D228" s="261" t="s">
        <v>554</v>
      </c>
      <c r="E228" s="262" t="s">
        <v>1</v>
      </c>
      <c r="F228" s="263" t="s">
        <v>3098</v>
      </c>
      <c r="G228" s="260"/>
      <c r="H228" s="262" t="s">
        <v>1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9" t="s">
        <v>554</v>
      </c>
      <c r="AU228" s="269" t="s">
        <v>82</v>
      </c>
      <c r="AV228" s="13" t="s">
        <v>80</v>
      </c>
      <c r="AW228" s="13" t="s">
        <v>30</v>
      </c>
      <c r="AX228" s="13" t="s">
        <v>73</v>
      </c>
      <c r="AY228" s="269" t="s">
        <v>258</v>
      </c>
    </row>
    <row r="229" s="14" customFormat="1">
      <c r="A229" s="14"/>
      <c r="B229" s="270"/>
      <c r="C229" s="271"/>
      <c r="D229" s="261" t="s">
        <v>554</v>
      </c>
      <c r="E229" s="272" t="s">
        <v>1</v>
      </c>
      <c r="F229" s="273" t="s">
        <v>3099</v>
      </c>
      <c r="G229" s="271"/>
      <c r="H229" s="274">
        <v>0.019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80" t="s">
        <v>554</v>
      </c>
      <c r="AU229" s="280" t="s">
        <v>82</v>
      </c>
      <c r="AV229" s="14" t="s">
        <v>82</v>
      </c>
      <c r="AW229" s="14" t="s">
        <v>30</v>
      </c>
      <c r="AX229" s="14" t="s">
        <v>73</v>
      </c>
      <c r="AY229" s="280" t="s">
        <v>258</v>
      </c>
    </row>
    <row r="230" s="14" customFormat="1">
      <c r="A230" s="14"/>
      <c r="B230" s="270"/>
      <c r="C230" s="271"/>
      <c r="D230" s="261" t="s">
        <v>554</v>
      </c>
      <c r="E230" s="272" t="s">
        <v>1</v>
      </c>
      <c r="F230" s="273" t="s">
        <v>3100</v>
      </c>
      <c r="G230" s="271"/>
      <c r="H230" s="274">
        <v>0.50800000000000001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0" t="s">
        <v>554</v>
      </c>
      <c r="AU230" s="280" t="s">
        <v>82</v>
      </c>
      <c r="AV230" s="14" t="s">
        <v>82</v>
      </c>
      <c r="AW230" s="14" t="s">
        <v>30</v>
      </c>
      <c r="AX230" s="14" t="s">
        <v>73</v>
      </c>
      <c r="AY230" s="280" t="s">
        <v>258</v>
      </c>
    </row>
    <row r="231" s="16" customFormat="1">
      <c r="A231" s="16"/>
      <c r="B231" s="310"/>
      <c r="C231" s="311"/>
      <c r="D231" s="261" t="s">
        <v>554</v>
      </c>
      <c r="E231" s="312" t="s">
        <v>1</v>
      </c>
      <c r="F231" s="313" t="s">
        <v>3101</v>
      </c>
      <c r="G231" s="311"/>
      <c r="H231" s="314">
        <v>0.52700000000000002</v>
      </c>
      <c r="I231" s="315"/>
      <c r="J231" s="311"/>
      <c r="K231" s="311"/>
      <c r="L231" s="316"/>
      <c r="M231" s="317"/>
      <c r="N231" s="318"/>
      <c r="O231" s="318"/>
      <c r="P231" s="318"/>
      <c r="Q231" s="318"/>
      <c r="R231" s="318"/>
      <c r="S231" s="318"/>
      <c r="T231" s="319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320" t="s">
        <v>554</v>
      </c>
      <c r="AU231" s="320" t="s">
        <v>82</v>
      </c>
      <c r="AV231" s="16" t="s">
        <v>99</v>
      </c>
      <c r="AW231" s="16" t="s">
        <v>30</v>
      </c>
      <c r="AX231" s="16" t="s">
        <v>73</v>
      </c>
      <c r="AY231" s="320" t="s">
        <v>258</v>
      </c>
    </row>
    <row r="232" s="13" customFormat="1">
      <c r="A232" s="13"/>
      <c r="B232" s="259"/>
      <c r="C232" s="260"/>
      <c r="D232" s="261" t="s">
        <v>554</v>
      </c>
      <c r="E232" s="262" t="s">
        <v>1</v>
      </c>
      <c r="F232" s="263" t="s">
        <v>3102</v>
      </c>
      <c r="G232" s="260"/>
      <c r="H232" s="262" t="s">
        <v>1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9" t="s">
        <v>554</v>
      </c>
      <c r="AU232" s="269" t="s">
        <v>82</v>
      </c>
      <c r="AV232" s="13" t="s">
        <v>80</v>
      </c>
      <c r="AW232" s="13" t="s">
        <v>30</v>
      </c>
      <c r="AX232" s="13" t="s">
        <v>73</v>
      </c>
      <c r="AY232" s="269" t="s">
        <v>258</v>
      </c>
    </row>
    <row r="233" s="14" customFormat="1">
      <c r="A233" s="14"/>
      <c r="B233" s="270"/>
      <c r="C233" s="271"/>
      <c r="D233" s="261" t="s">
        <v>554</v>
      </c>
      <c r="E233" s="272" t="s">
        <v>1</v>
      </c>
      <c r="F233" s="273" t="s">
        <v>3103</v>
      </c>
      <c r="G233" s="271"/>
      <c r="H233" s="274">
        <v>0.252</v>
      </c>
      <c r="I233" s="275"/>
      <c r="J233" s="271"/>
      <c r="K233" s="271"/>
      <c r="L233" s="276"/>
      <c r="M233" s="277"/>
      <c r="N233" s="278"/>
      <c r="O233" s="278"/>
      <c r="P233" s="278"/>
      <c r="Q233" s="278"/>
      <c r="R233" s="278"/>
      <c r="S233" s="278"/>
      <c r="T233" s="27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80" t="s">
        <v>554</v>
      </c>
      <c r="AU233" s="280" t="s">
        <v>82</v>
      </c>
      <c r="AV233" s="14" t="s">
        <v>82</v>
      </c>
      <c r="AW233" s="14" t="s">
        <v>30</v>
      </c>
      <c r="AX233" s="14" t="s">
        <v>73</v>
      </c>
      <c r="AY233" s="280" t="s">
        <v>258</v>
      </c>
    </row>
    <row r="234" s="14" customFormat="1">
      <c r="A234" s="14"/>
      <c r="B234" s="270"/>
      <c r="C234" s="271"/>
      <c r="D234" s="261" t="s">
        <v>554</v>
      </c>
      <c r="E234" s="272" t="s">
        <v>1</v>
      </c>
      <c r="F234" s="273" t="s">
        <v>3104</v>
      </c>
      <c r="G234" s="271"/>
      <c r="H234" s="274">
        <v>0.252</v>
      </c>
      <c r="I234" s="275"/>
      <c r="J234" s="271"/>
      <c r="K234" s="271"/>
      <c r="L234" s="276"/>
      <c r="M234" s="277"/>
      <c r="N234" s="278"/>
      <c r="O234" s="278"/>
      <c r="P234" s="278"/>
      <c r="Q234" s="278"/>
      <c r="R234" s="278"/>
      <c r="S234" s="278"/>
      <c r="T234" s="279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80" t="s">
        <v>554</v>
      </c>
      <c r="AU234" s="280" t="s">
        <v>82</v>
      </c>
      <c r="AV234" s="14" t="s">
        <v>82</v>
      </c>
      <c r="AW234" s="14" t="s">
        <v>30</v>
      </c>
      <c r="AX234" s="14" t="s">
        <v>73</v>
      </c>
      <c r="AY234" s="280" t="s">
        <v>258</v>
      </c>
    </row>
    <row r="235" s="14" customFormat="1">
      <c r="A235" s="14"/>
      <c r="B235" s="270"/>
      <c r="C235" s="271"/>
      <c r="D235" s="261" t="s">
        <v>554</v>
      </c>
      <c r="E235" s="272" t="s">
        <v>1</v>
      </c>
      <c r="F235" s="273" t="s">
        <v>3105</v>
      </c>
      <c r="G235" s="271"/>
      <c r="H235" s="274">
        <v>0.067000000000000004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0" t="s">
        <v>554</v>
      </c>
      <c r="AU235" s="280" t="s">
        <v>82</v>
      </c>
      <c r="AV235" s="14" t="s">
        <v>82</v>
      </c>
      <c r="AW235" s="14" t="s">
        <v>30</v>
      </c>
      <c r="AX235" s="14" t="s">
        <v>73</v>
      </c>
      <c r="AY235" s="280" t="s">
        <v>258</v>
      </c>
    </row>
    <row r="236" s="16" customFormat="1">
      <c r="A236" s="16"/>
      <c r="B236" s="310"/>
      <c r="C236" s="311"/>
      <c r="D236" s="261" t="s">
        <v>554</v>
      </c>
      <c r="E236" s="312" t="s">
        <v>1</v>
      </c>
      <c r="F236" s="313" t="s">
        <v>3101</v>
      </c>
      <c r="G236" s="311"/>
      <c r="H236" s="314">
        <v>0.57099999999999995</v>
      </c>
      <c r="I236" s="315"/>
      <c r="J236" s="311"/>
      <c r="K236" s="311"/>
      <c r="L236" s="316"/>
      <c r="M236" s="317"/>
      <c r="N236" s="318"/>
      <c r="O236" s="318"/>
      <c r="P236" s="318"/>
      <c r="Q236" s="318"/>
      <c r="R236" s="318"/>
      <c r="S236" s="318"/>
      <c r="T236" s="319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320" t="s">
        <v>554</v>
      </c>
      <c r="AU236" s="320" t="s">
        <v>82</v>
      </c>
      <c r="AV236" s="16" t="s">
        <v>99</v>
      </c>
      <c r="AW236" s="16" t="s">
        <v>30</v>
      </c>
      <c r="AX236" s="16" t="s">
        <v>73</v>
      </c>
      <c r="AY236" s="320" t="s">
        <v>258</v>
      </c>
    </row>
    <row r="237" s="15" customFormat="1">
      <c r="A237" s="15"/>
      <c r="B237" s="281"/>
      <c r="C237" s="282"/>
      <c r="D237" s="261" t="s">
        <v>554</v>
      </c>
      <c r="E237" s="283" t="s">
        <v>1</v>
      </c>
      <c r="F237" s="284" t="s">
        <v>559</v>
      </c>
      <c r="G237" s="282"/>
      <c r="H237" s="285">
        <v>1.0980000000000001</v>
      </c>
      <c r="I237" s="286"/>
      <c r="J237" s="282"/>
      <c r="K237" s="282"/>
      <c r="L237" s="287"/>
      <c r="M237" s="288"/>
      <c r="N237" s="289"/>
      <c r="O237" s="289"/>
      <c r="P237" s="289"/>
      <c r="Q237" s="289"/>
      <c r="R237" s="289"/>
      <c r="S237" s="289"/>
      <c r="T237" s="290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91" t="s">
        <v>554</v>
      </c>
      <c r="AU237" s="291" t="s">
        <v>82</v>
      </c>
      <c r="AV237" s="15" t="s">
        <v>124</v>
      </c>
      <c r="AW237" s="15" t="s">
        <v>30</v>
      </c>
      <c r="AX237" s="15" t="s">
        <v>80</v>
      </c>
      <c r="AY237" s="291" t="s">
        <v>258</v>
      </c>
    </row>
    <row r="238" s="2" customFormat="1" ht="24.15" customHeight="1">
      <c r="A238" s="39"/>
      <c r="B238" s="40"/>
      <c r="C238" s="221" t="s">
        <v>401</v>
      </c>
      <c r="D238" s="221" t="s">
        <v>260</v>
      </c>
      <c r="E238" s="222" t="s">
        <v>3106</v>
      </c>
      <c r="F238" s="223" t="s">
        <v>3107</v>
      </c>
      <c r="G238" s="224" t="s">
        <v>314</v>
      </c>
      <c r="H238" s="225">
        <v>1.625</v>
      </c>
      <c r="I238" s="226"/>
      <c r="J238" s="227">
        <f>ROUND(I238*H238,2)</f>
        <v>0</v>
      </c>
      <c r="K238" s="223" t="s">
        <v>257</v>
      </c>
      <c r="L238" s="45"/>
      <c r="M238" s="228" t="s">
        <v>1</v>
      </c>
      <c r="N238" s="229" t="s">
        <v>38</v>
      </c>
      <c r="O238" s="92"/>
      <c r="P238" s="217">
        <f>O238*H238</f>
        <v>0</v>
      </c>
      <c r="Q238" s="217">
        <v>0</v>
      </c>
      <c r="R238" s="217">
        <f>Q238*H238</f>
        <v>0</v>
      </c>
      <c r="S238" s="217">
        <v>0</v>
      </c>
      <c r="T238" s="21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9" t="s">
        <v>124</v>
      </c>
      <c r="AT238" s="219" t="s">
        <v>260</v>
      </c>
      <c r="AU238" s="219" t="s">
        <v>82</v>
      </c>
      <c r="AY238" s="18" t="s">
        <v>258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80</v>
      </c>
      <c r="BK238" s="220">
        <f>ROUND(I238*H238,2)</f>
        <v>0</v>
      </c>
      <c r="BL238" s="18" t="s">
        <v>124</v>
      </c>
      <c r="BM238" s="219" t="s">
        <v>3108</v>
      </c>
    </row>
    <row r="239" s="2" customFormat="1">
      <c r="A239" s="39"/>
      <c r="B239" s="40"/>
      <c r="C239" s="41"/>
      <c r="D239" s="261" t="s">
        <v>696</v>
      </c>
      <c r="E239" s="41"/>
      <c r="F239" s="292" t="s">
        <v>2935</v>
      </c>
      <c r="G239" s="41"/>
      <c r="H239" s="41"/>
      <c r="I239" s="293"/>
      <c r="J239" s="41"/>
      <c r="K239" s="41"/>
      <c r="L239" s="45"/>
      <c r="M239" s="294"/>
      <c r="N239" s="29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696</v>
      </c>
      <c r="AU239" s="18" t="s">
        <v>82</v>
      </c>
    </row>
    <row r="240" s="13" customFormat="1">
      <c r="A240" s="13"/>
      <c r="B240" s="259"/>
      <c r="C240" s="260"/>
      <c r="D240" s="261" t="s">
        <v>554</v>
      </c>
      <c r="E240" s="262" t="s">
        <v>1</v>
      </c>
      <c r="F240" s="263" t="s">
        <v>3098</v>
      </c>
      <c r="G240" s="260"/>
      <c r="H240" s="262" t="s">
        <v>1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9" t="s">
        <v>554</v>
      </c>
      <c r="AU240" s="269" t="s">
        <v>82</v>
      </c>
      <c r="AV240" s="13" t="s">
        <v>80</v>
      </c>
      <c r="AW240" s="13" t="s">
        <v>30</v>
      </c>
      <c r="AX240" s="13" t="s">
        <v>73</v>
      </c>
      <c r="AY240" s="269" t="s">
        <v>258</v>
      </c>
    </row>
    <row r="241" s="14" customFormat="1">
      <c r="A241" s="14"/>
      <c r="B241" s="270"/>
      <c r="C241" s="271"/>
      <c r="D241" s="261" t="s">
        <v>554</v>
      </c>
      <c r="E241" s="272" t="s">
        <v>1</v>
      </c>
      <c r="F241" s="273" t="s">
        <v>3109</v>
      </c>
      <c r="G241" s="271"/>
      <c r="H241" s="274">
        <v>0.036999999999999998</v>
      </c>
      <c r="I241" s="275"/>
      <c r="J241" s="271"/>
      <c r="K241" s="271"/>
      <c r="L241" s="276"/>
      <c r="M241" s="277"/>
      <c r="N241" s="278"/>
      <c r="O241" s="278"/>
      <c r="P241" s="278"/>
      <c r="Q241" s="278"/>
      <c r="R241" s="278"/>
      <c r="S241" s="278"/>
      <c r="T241" s="27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0" t="s">
        <v>554</v>
      </c>
      <c r="AU241" s="280" t="s">
        <v>82</v>
      </c>
      <c r="AV241" s="14" t="s">
        <v>82</v>
      </c>
      <c r="AW241" s="14" t="s">
        <v>30</v>
      </c>
      <c r="AX241" s="14" t="s">
        <v>73</v>
      </c>
      <c r="AY241" s="280" t="s">
        <v>258</v>
      </c>
    </row>
    <row r="242" s="14" customFormat="1">
      <c r="A242" s="14"/>
      <c r="B242" s="270"/>
      <c r="C242" s="271"/>
      <c r="D242" s="261" t="s">
        <v>554</v>
      </c>
      <c r="E242" s="272" t="s">
        <v>1</v>
      </c>
      <c r="F242" s="273" t="s">
        <v>3110</v>
      </c>
      <c r="G242" s="271"/>
      <c r="H242" s="274">
        <v>1.0169999999999999</v>
      </c>
      <c r="I242" s="275"/>
      <c r="J242" s="271"/>
      <c r="K242" s="271"/>
      <c r="L242" s="276"/>
      <c r="M242" s="277"/>
      <c r="N242" s="278"/>
      <c r="O242" s="278"/>
      <c r="P242" s="278"/>
      <c r="Q242" s="278"/>
      <c r="R242" s="278"/>
      <c r="S242" s="278"/>
      <c r="T242" s="27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80" t="s">
        <v>554</v>
      </c>
      <c r="AU242" s="280" t="s">
        <v>82</v>
      </c>
      <c r="AV242" s="14" t="s">
        <v>82</v>
      </c>
      <c r="AW242" s="14" t="s">
        <v>30</v>
      </c>
      <c r="AX242" s="14" t="s">
        <v>73</v>
      </c>
      <c r="AY242" s="280" t="s">
        <v>258</v>
      </c>
    </row>
    <row r="243" s="16" customFormat="1">
      <c r="A243" s="16"/>
      <c r="B243" s="310"/>
      <c r="C243" s="311"/>
      <c r="D243" s="261" t="s">
        <v>554</v>
      </c>
      <c r="E243" s="312" t="s">
        <v>1</v>
      </c>
      <c r="F243" s="313" t="s">
        <v>3101</v>
      </c>
      <c r="G243" s="311"/>
      <c r="H243" s="314">
        <v>1.0540000000000001</v>
      </c>
      <c r="I243" s="315"/>
      <c r="J243" s="311"/>
      <c r="K243" s="311"/>
      <c r="L243" s="316"/>
      <c r="M243" s="317"/>
      <c r="N243" s="318"/>
      <c r="O243" s="318"/>
      <c r="P243" s="318"/>
      <c r="Q243" s="318"/>
      <c r="R243" s="318"/>
      <c r="S243" s="318"/>
      <c r="T243" s="319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T243" s="320" t="s">
        <v>554</v>
      </c>
      <c r="AU243" s="320" t="s">
        <v>82</v>
      </c>
      <c r="AV243" s="16" t="s">
        <v>99</v>
      </c>
      <c r="AW243" s="16" t="s">
        <v>30</v>
      </c>
      <c r="AX243" s="16" t="s">
        <v>73</v>
      </c>
      <c r="AY243" s="320" t="s">
        <v>258</v>
      </c>
    </row>
    <row r="244" s="13" customFormat="1">
      <c r="A244" s="13"/>
      <c r="B244" s="259"/>
      <c r="C244" s="260"/>
      <c r="D244" s="261" t="s">
        <v>554</v>
      </c>
      <c r="E244" s="262" t="s">
        <v>1</v>
      </c>
      <c r="F244" s="263" t="s">
        <v>3102</v>
      </c>
      <c r="G244" s="260"/>
      <c r="H244" s="262" t="s">
        <v>1</v>
      </c>
      <c r="I244" s="264"/>
      <c r="J244" s="260"/>
      <c r="K244" s="260"/>
      <c r="L244" s="265"/>
      <c r="M244" s="266"/>
      <c r="N244" s="267"/>
      <c r="O244" s="267"/>
      <c r="P244" s="267"/>
      <c r="Q244" s="267"/>
      <c r="R244" s="267"/>
      <c r="S244" s="267"/>
      <c r="T244" s="26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69" t="s">
        <v>554</v>
      </c>
      <c r="AU244" s="269" t="s">
        <v>82</v>
      </c>
      <c r="AV244" s="13" t="s">
        <v>80</v>
      </c>
      <c r="AW244" s="13" t="s">
        <v>30</v>
      </c>
      <c r="AX244" s="13" t="s">
        <v>73</v>
      </c>
      <c r="AY244" s="269" t="s">
        <v>258</v>
      </c>
    </row>
    <row r="245" s="14" customFormat="1">
      <c r="A245" s="14"/>
      <c r="B245" s="270"/>
      <c r="C245" s="271"/>
      <c r="D245" s="261" t="s">
        <v>554</v>
      </c>
      <c r="E245" s="272" t="s">
        <v>1</v>
      </c>
      <c r="F245" s="273" t="s">
        <v>3103</v>
      </c>
      <c r="G245" s="271"/>
      <c r="H245" s="274">
        <v>0.252</v>
      </c>
      <c r="I245" s="275"/>
      <c r="J245" s="271"/>
      <c r="K245" s="271"/>
      <c r="L245" s="276"/>
      <c r="M245" s="277"/>
      <c r="N245" s="278"/>
      <c r="O245" s="278"/>
      <c r="P245" s="278"/>
      <c r="Q245" s="278"/>
      <c r="R245" s="278"/>
      <c r="S245" s="278"/>
      <c r="T245" s="27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80" t="s">
        <v>554</v>
      </c>
      <c r="AU245" s="280" t="s">
        <v>82</v>
      </c>
      <c r="AV245" s="14" t="s">
        <v>82</v>
      </c>
      <c r="AW245" s="14" t="s">
        <v>30</v>
      </c>
      <c r="AX245" s="14" t="s">
        <v>73</v>
      </c>
      <c r="AY245" s="280" t="s">
        <v>258</v>
      </c>
    </row>
    <row r="246" s="14" customFormat="1">
      <c r="A246" s="14"/>
      <c r="B246" s="270"/>
      <c r="C246" s="271"/>
      <c r="D246" s="261" t="s">
        <v>554</v>
      </c>
      <c r="E246" s="272" t="s">
        <v>1</v>
      </c>
      <c r="F246" s="273" t="s">
        <v>3104</v>
      </c>
      <c r="G246" s="271"/>
      <c r="H246" s="274">
        <v>0.252</v>
      </c>
      <c r="I246" s="275"/>
      <c r="J246" s="271"/>
      <c r="K246" s="271"/>
      <c r="L246" s="276"/>
      <c r="M246" s="277"/>
      <c r="N246" s="278"/>
      <c r="O246" s="278"/>
      <c r="P246" s="278"/>
      <c r="Q246" s="278"/>
      <c r="R246" s="278"/>
      <c r="S246" s="278"/>
      <c r="T246" s="27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80" t="s">
        <v>554</v>
      </c>
      <c r="AU246" s="280" t="s">
        <v>82</v>
      </c>
      <c r="AV246" s="14" t="s">
        <v>82</v>
      </c>
      <c r="AW246" s="14" t="s">
        <v>30</v>
      </c>
      <c r="AX246" s="14" t="s">
        <v>73</v>
      </c>
      <c r="AY246" s="280" t="s">
        <v>258</v>
      </c>
    </row>
    <row r="247" s="14" customFormat="1">
      <c r="A247" s="14"/>
      <c r="B247" s="270"/>
      <c r="C247" s="271"/>
      <c r="D247" s="261" t="s">
        <v>554</v>
      </c>
      <c r="E247" s="272" t="s">
        <v>1</v>
      </c>
      <c r="F247" s="273" t="s">
        <v>3105</v>
      </c>
      <c r="G247" s="271"/>
      <c r="H247" s="274">
        <v>0.067000000000000004</v>
      </c>
      <c r="I247" s="275"/>
      <c r="J247" s="271"/>
      <c r="K247" s="271"/>
      <c r="L247" s="276"/>
      <c r="M247" s="277"/>
      <c r="N247" s="278"/>
      <c r="O247" s="278"/>
      <c r="P247" s="278"/>
      <c r="Q247" s="278"/>
      <c r="R247" s="278"/>
      <c r="S247" s="278"/>
      <c r="T247" s="27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80" t="s">
        <v>554</v>
      </c>
      <c r="AU247" s="280" t="s">
        <v>82</v>
      </c>
      <c r="AV247" s="14" t="s">
        <v>82</v>
      </c>
      <c r="AW247" s="14" t="s">
        <v>30</v>
      </c>
      <c r="AX247" s="14" t="s">
        <v>73</v>
      </c>
      <c r="AY247" s="280" t="s">
        <v>258</v>
      </c>
    </row>
    <row r="248" s="16" customFormat="1">
      <c r="A248" s="16"/>
      <c r="B248" s="310"/>
      <c r="C248" s="311"/>
      <c r="D248" s="261" t="s">
        <v>554</v>
      </c>
      <c r="E248" s="312" t="s">
        <v>1</v>
      </c>
      <c r="F248" s="313" t="s">
        <v>3101</v>
      </c>
      <c r="G248" s="311"/>
      <c r="H248" s="314">
        <v>0.57099999999999995</v>
      </c>
      <c r="I248" s="315"/>
      <c r="J248" s="311"/>
      <c r="K248" s="311"/>
      <c r="L248" s="316"/>
      <c r="M248" s="317"/>
      <c r="N248" s="318"/>
      <c r="O248" s="318"/>
      <c r="P248" s="318"/>
      <c r="Q248" s="318"/>
      <c r="R248" s="318"/>
      <c r="S248" s="318"/>
      <c r="T248" s="319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320" t="s">
        <v>554</v>
      </c>
      <c r="AU248" s="320" t="s">
        <v>82</v>
      </c>
      <c r="AV248" s="16" t="s">
        <v>99</v>
      </c>
      <c r="AW248" s="16" t="s">
        <v>30</v>
      </c>
      <c r="AX248" s="16" t="s">
        <v>73</v>
      </c>
      <c r="AY248" s="320" t="s">
        <v>258</v>
      </c>
    </row>
    <row r="249" s="15" customFormat="1">
      <c r="A249" s="15"/>
      <c r="B249" s="281"/>
      <c r="C249" s="282"/>
      <c r="D249" s="261" t="s">
        <v>554</v>
      </c>
      <c r="E249" s="283" t="s">
        <v>1</v>
      </c>
      <c r="F249" s="284" t="s">
        <v>559</v>
      </c>
      <c r="G249" s="282"/>
      <c r="H249" s="285">
        <v>1.625</v>
      </c>
      <c r="I249" s="286"/>
      <c r="J249" s="282"/>
      <c r="K249" s="282"/>
      <c r="L249" s="287"/>
      <c r="M249" s="288"/>
      <c r="N249" s="289"/>
      <c r="O249" s="289"/>
      <c r="P249" s="289"/>
      <c r="Q249" s="289"/>
      <c r="R249" s="289"/>
      <c r="S249" s="289"/>
      <c r="T249" s="290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91" t="s">
        <v>554</v>
      </c>
      <c r="AU249" s="291" t="s">
        <v>82</v>
      </c>
      <c r="AV249" s="15" t="s">
        <v>124</v>
      </c>
      <c r="AW249" s="15" t="s">
        <v>30</v>
      </c>
      <c r="AX249" s="15" t="s">
        <v>80</v>
      </c>
      <c r="AY249" s="291" t="s">
        <v>258</v>
      </c>
    </row>
    <row r="250" s="2" customFormat="1" ht="24.15" customHeight="1">
      <c r="A250" s="39"/>
      <c r="B250" s="40"/>
      <c r="C250" s="221" t="s">
        <v>405</v>
      </c>
      <c r="D250" s="221" t="s">
        <v>260</v>
      </c>
      <c r="E250" s="222" t="s">
        <v>3111</v>
      </c>
      <c r="F250" s="223" t="s">
        <v>3112</v>
      </c>
      <c r="G250" s="224" t="s">
        <v>282</v>
      </c>
      <c r="H250" s="225">
        <v>294.58999999999997</v>
      </c>
      <c r="I250" s="226"/>
      <c r="J250" s="227">
        <f>ROUND(I250*H250,2)</f>
        <v>0</v>
      </c>
      <c r="K250" s="223" t="s">
        <v>257</v>
      </c>
      <c r="L250" s="45"/>
      <c r="M250" s="228" t="s">
        <v>1</v>
      </c>
      <c r="N250" s="229" t="s">
        <v>38</v>
      </c>
      <c r="O250" s="92"/>
      <c r="P250" s="217">
        <f>O250*H250</f>
        <v>0</v>
      </c>
      <c r="Q250" s="217">
        <v>0</v>
      </c>
      <c r="R250" s="217">
        <f>Q250*H250</f>
        <v>0</v>
      </c>
      <c r="S250" s="217">
        <v>0</v>
      </c>
      <c r="T250" s="21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9" t="s">
        <v>124</v>
      </c>
      <c r="AT250" s="219" t="s">
        <v>260</v>
      </c>
      <c r="AU250" s="219" t="s">
        <v>82</v>
      </c>
      <c r="AY250" s="18" t="s">
        <v>258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80</v>
      </c>
      <c r="BK250" s="220">
        <f>ROUND(I250*H250,2)</f>
        <v>0</v>
      </c>
      <c r="BL250" s="18" t="s">
        <v>124</v>
      </c>
      <c r="BM250" s="219" t="s">
        <v>3113</v>
      </c>
    </row>
    <row r="251" s="2" customFormat="1">
      <c r="A251" s="39"/>
      <c r="B251" s="40"/>
      <c r="C251" s="41"/>
      <c r="D251" s="261" t="s">
        <v>696</v>
      </c>
      <c r="E251" s="41"/>
      <c r="F251" s="292" t="s">
        <v>3114</v>
      </c>
      <c r="G251" s="41"/>
      <c r="H251" s="41"/>
      <c r="I251" s="293"/>
      <c r="J251" s="41"/>
      <c r="K251" s="41"/>
      <c r="L251" s="45"/>
      <c r="M251" s="294"/>
      <c r="N251" s="29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696</v>
      </c>
      <c r="AU251" s="18" t="s">
        <v>82</v>
      </c>
    </row>
    <row r="252" s="14" customFormat="1">
      <c r="A252" s="14"/>
      <c r="B252" s="270"/>
      <c r="C252" s="271"/>
      <c r="D252" s="261" t="s">
        <v>554</v>
      </c>
      <c r="E252" s="272" t="s">
        <v>1</v>
      </c>
      <c r="F252" s="273" t="s">
        <v>3115</v>
      </c>
      <c r="G252" s="271"/>
      <c r="H252" s="274">
        <v>294.58999999999997</v>
      </c>
      <c r="I252" s="275"/>
      <c r="J252" s="271"/>
      <c r="K252" s="271"/>
      <c r="L252" s="276"/>
      <c r="M252" s="277"/>
      <c r="N252" s="278"/>
      <c r="O252" s="278"/>
      <c r="P252" s="278"/>
      <c r="Q252" s="278"/>
      <c r="R252" s="278"/>
      <c r="S252" s="278"/>
      <c r="T252" s="27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80" t="s">
        <v>554</v>
      </c>
      <c r="AU252" s="280" t="s">
        <v>82</v>
      </c>
      <c r="AV252" s="14" t="s">
        <v>82</v>
      </c>
      <c r="AW252" s="14" t="s">
        <v>30</v>
      </c>
      <c r="AX252" s="14" t="s">
        <v>80</v>
      </c>
      <c r="AY252" s="280" t="s">
        <v>258</v>
      </c>
    </row>
    <row r="253" s="2" customFormat="1" ht="24.15" customHeight="1">
      <c r="A253" s="39"/>
      <c r="B253" s="40"/>
      <c r="C253" s="221" t="s">
        <v>409</v>
      </c>
      <c r="D253" s="221" t="s">
        <v>260</v>
      </c>
      <c r="E253" s="222" t="s">
        <v>3116</v>
      </c>
      <c r="F253" s="223" t="s">
        <v>3117</v>
      </c>
      <c r="G253" s="224" t="s">
        <v>282</v>
      </c>
      <c r="H253" s="225">
        <v>294.58999999999997</v>
      </c>
      <c r="I253" s="226"/>
      <c r="J253" s="227">
        <f>ROUND(I253*H253,2)</f>
        <v>0</v>
      </c>
      <c r="K253" s="223" t="s">
        <v>257</v>
      </c>
      <c r="L253" s="45"/>
      <c r="M253" s="228" t="s">
        <v>1</v>
      </c>
      <c r="N253" s="229" t="s">
        <v>38</v>
      </c>
      <c r="O253" s="92"/>
      <c r="P253" s="217">
        <f>O253*H253</f>
        <v>0</v>
      </c>
      <c r="Q253" s="217">
        <v>0</v>
      </c>
      <c r="R253" s="217">
        <f>Q253*H253</f>
        <v>0</v>
      </c>
      <c r="S253" s="217">
        <v>0</v>
      </c>
      <c r="T253" s="21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9" t="s">
        <v>124</v>
      </c>
      <c r="AT253" s="219" t="s">
        <v>260</v>
      </c>
      <c r="AU253" s="219" t="s">
        <v>82</v>
      </c>
      <c r="AY253" s="18" t="s">
        <v>258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80</v>
      </c>
      <c r="BK253" s="220">
        <f>ROUND(I253*H253,2)</f>
        <v>0</v>
      </c>
      <c r="BL253" s="18" t="s">
        <v>124</v>
      </c>
      <c r="BM253" s="219" t="s">
        <v>3118</v>
      </c>
    </row>
    <row r="254" s="2" customFormat="1">
      <c r="A254" s="39"/>
      <c r="B254" s="40"/>
      <c r="C254" s="41"/>
      <c r="D254" s="261" t="s">
        <v>696</v>
      </c>
      <c r="E254" s="41"/>
      <c r="F254" s="292" t="s">
        <v>3114</v>
      </c>
      <c r="G254" s="41"/>
      <c r="H254" s="41"/>
      <c r="I254" s="293"/>
      <c r="J254" s="41"/>
      <c r="K254" s="41"/>
      <c r="L254" s="45"/>
      <c r="M254" s="294"/>
      <c r="N254" s="29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696</v>
      </c>
      <c r="AU254" s="18" t="s">
        <v>82</v>
      </c>
    </row>
    <row r="255" s="14" customFormat="1">
      <c r="A255" s="14"/>
      <c r="B255" s="270"/>
      <c r="C255" s="271"/>
      <c r="D255" s="261" t="s">
        <v>554</v>
      </c>
      <c r="E255" s="272" t="s">
        <v>1</v>
      </c>
      <c r="F255" s="273" t="s">
        <v>3115</v>
      </c>
      <c r="G255" s="271"/>
      <c r="H255" s="274">
        <v>294.58999999999997</v>
      </c>
      <c r="I255" s="275"/>
      <c r="J255" s="271"/>
      <c r="K255" s="271"/>
      <c r="L255" s="276"/>
      <c r="M255" s="277"/>
      <c r="N255" s="278"/>
      <c r="O255" s="278"/>
      <c r="P255" s="278"/>
      <c r="Q255" s="278"/>
      <c r="R255" s="278"/>
      <c r="S255" s="278"/>
      <c r="T255" s="27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80" t="s">
        <v>554</v>
      </c>
      <c r="AU255" s="280" t="s">
        <v>82</v>
      </c>
      <c r="AV255" s="14" t="s">
        <v>82</v>
      </c>
      <c r="AW255" s="14" t="s">
        <v>30</v>
      </c>
      <c r="AX255" s="14" t="s">
        <v>80</v>
      </c>
      <c r="AY255" s="280" t="s">
        <v>258</v>
      </c>
    </row>
    <row r="256" s="2" customFormat="1" ht="24.15" customHeight="1">
      <c r="A256" s="39"/>
      <c r="B256" s="40"/>
      <c r="C256" s="221" t="s">
        <v>413</v>
      </c>
      <c r="D256" s="221" t="s">
        <v>260</v>
      </c>
      <c r="E256" s="222" t="s">
        <v>3119</v>
      </c>
      <c r="F256" s="223" t="s">
        <v>3120</v>
      </c>
      <c r="G256" s="224" t="s">
        <v>3121</v>
      </c>
      <c r="H256" s="225">
        <v>2</v>
      </c>
      <c r="I256" s="226"/>
      <c r="J256" s="227">
        <f>ROUND(I256*H256,2)</f>
        <v>0</v>
      </c>
      <c r="K256" s="223" t="s">
        <v>257</v>
      </c>
      <c r="L256" s="45"/>
      <c r="M256" s="228" t="s">
        <v>1</v>
      </c>
      <c r="N256" s="229" t="s">
        <v>38</v>
      </c>
      <c r="O256" s="92"/>
      <c r="P256" s="217">
        <f>O256*H256</f>
        <v>0</v>
      </c>
      <c r="Q256" s="217">
        <v>0</v>
      </c>
      <c r="R256" s="217">
        <f>Q256*H256</f>
        <v>0</v>
      </c>
      <c r="S256" s="217">
        <v>0</v>
      </c>
      <c r="T256" s="21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9" t="s">
        <v>124</v>
      </c>
      <c r="AT256" s="219" t="s">
        <v>260</v>
      </c>
      <c r="AU256" s="219" t="s">
        <v>82</v>
      </c>
      <c r="AY256" s="18" t="s">
        <v>258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80</v>
      </c>
      <c r="BK256" s="220">
        <f>ROUND(I256*H256,2)</f>
        <v>0</v>
      </c>
      <c r="BL256" s="18" t="s">
        <v>124</v>
      </c>
      <c r="BM256" s="219" t="s">
        <v>3122</v>
      </c>
    </row>
    <row r="257" s="2" customFormat="1" ht="24.15" customHeight="1">
      <c r="A257" s="39"/>
      <c r="B257" s="40"/>
      <c r="C257" s="221" t="s">
        <v>417</v>
      </c>
      <c r="D257" s="221" t="s">
        <v>260</v>
      </c>
      <c r="E257" s="222" t="s">
        <v>3123</v>
      </c>
      <c r="F257" s="223" t="s">
        <v>3124</v>
      </c>
      <c r="G257" s="224" t="s">
        <v>3121</v>
      </c>
      <c r="H257" s="225">
        <v>118</v>
      </c>
      <c r="I257" s="226"/>
      <c r="J257" s="227">
        <f>ROUND(I257*H257,2)</f>
        <v>0</v>
      </c>
      <c r="K257" s="223" t="s">
        <v>257</v>
      </c>
      <c r="L257" s="45"/>
      <c r="M257" s="228" t="s">
        <v>1</v>
      </c>
      <c r="N257" s="229" t="s">
        <v>38</v>
      </c>
      <c r="O257" s="92"/>
      <c r="P257" s="217">
        <f>O257*H257</f>
        <v>0</v>
      </c>
      <c r="Q257" s="217">
        <v>0</v>
      </c>
      <c r="R257" s="217">
        <f>Q257*H257</f>
        <v>0</v>
      </c>
      <c r="S257" s="217">
        <v>0</v>
      </c>
      <c r="T257" s="21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9" t="s">
        <v>124</v>
      </c>
      <c r="AT257" s="219" t="s">
        <v>260</v>
      </c>
      <c r="AU257" s="219" t="s">
        <v>82</v>
      </c>
      <c r="AY257" s="18" t="s">
        <v>258</v>
      </c>
      <c r="BE257" s="220">
        <f>IF(N257="základní",J257,0)</f>
        <v>0</v>
      </c>
      <c r="BF257" s="220">
        <f>IF(N257="snížená",J257,0)</f>
        <v>0</v>
      </c>
      <c r="BG257" s="220">
        <f>IF(N257="zákl. přenesená",J257,0)</f>
        <v>0</v>
      </c>
      <c r="BH257" s="220">
        <f>IF(N257="sníž. přenesená",J257,0)</f>
        <v>0</v>
      </c>
      <c r="BI257" s="220">
        <f>IF(N257="nulová",J257,0)</f>
        <v>0</v>
      </c>
      <c r="BJ257" s="18" t="s">
        <v>80</v>
      </c>
      <c r="BK257" s="220">
        <f>ROUND(I257*H257,2)</f>
        <v>0</v>
      </c>
      <c r="BL257" s="18" t="s">
        <v>124</v>
      </c>
      <c r="BM257" s="219" t="s">
        <v>3125</v>
      </c>
    </row>
    <row r="258" s="14" customFormat="1">
      <c r="A258" s="14"/>
      <c r="B258" s="270"/>
      <c r="C258" s="271"/>
      <c r="D258" s="261" t="s">
        <v>554</v>
      </c>
      <c r="E258" s="272" t="s">
        <v>1</v>
      </c>
      <c r="F258" s="273" t="s">
        <v>3126</v>
      </c>
      <c r="G258" s="271"/>
      <c r="H258" s="274">
        <v>4</v>
      </c>
      <c r="I258" s="275"/>
      <c r="J258" s="271"/>
      <c r="K258" s="271"/>
      <c r="L258" s="276"/>
      <c r="M258" s="277"/>
      <c r="N258" s="278"/>
      <c r="O258" s="278"/>
      <c r="P258" s="278"/>
      <c r="Q258" s="278"/>
      <c r="R258" s="278"/>
      <c r="S258" s="278"/>
      <c r="T258" s="279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80" t="s">
        <v>554</v>
      </c>
      <c r="AU258" s="280" t="s">
        <v>82</v>
      </c>
      <c r="AV258" s="14" t="s">
        <v>82</v>
      </c>
      <c r="AW258" s="14" t="s">
        <v>30</v>
      </c>
      <c r="AX258" s="14" t="s">
        <v>73</v>
      </c>
      <c r="AY258" s="280" t="s">
        <v>258</v>
      </c>
    </row>
    <row r="259" s="14" customFormat="1">
      <c r="A259" s="14"/>
      <c r="B259" s="270"/>
      <c r="C259" s="271"/>
      <c r="D259" s="261" t="s">
        <v>554</v>
      </c>
      <c r="E259" s="272" t="s">
        <v>1</v>
      </c>
      <c r="F259" s="273" t="s">
        <v>3127</v>
      </c>
      <c r="G259" s="271"/>
      <c r="H259" s="274">
        <v>42</v>
      </c>
      <c r="I259" s="275"/>
      <c r="J259" s="271"/>
      <c r="K259" s="271"/>
      <c r="L259" s="276"/>
      <c r="M259" s="277"/>
      <c r="N259" s="278"/>
      <c r="O259" s="278"/>
      <c r="P259" s="278"/>
      <c r="Q259" s="278"/>
      <c r="R259" s="278"/>
      <c r="S259" s="278"/>
      <c r="T259" s="27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80" t="s">
        <v>554</v>
      </c>
      <c r="AU259" s="280" t="s">
        <v>82</v>
      </c>
      <c r="AV259" s="14" t="s">
        <v>82</v>
      </c>
      <c r="AW259" s="14" t="s">
        <v>30</v>
      </c>
      <c r="AX259" s="14" t="s">
        <v>73</v>
      </c>
      <c r="AY259" s="280" t="s">
        <v>258</v>
      </c>
    </row>
    <row r="260" s="13" customFormat="1">
      <c r="A260" s="13"/>
      <c r="B260" s="259"/>
      <c r="C260" s="260"/>
      <c r="D260" s="261" t="s">
        <v>554</v>
      </c>
      <c r="E260" s="262" t="s">
        <v>1</v>
      </c>
      <c r="F260" s="263" t="s">
        <v>3128</v>
      </c>
      <c r="G260" s="260"/>
      <c r="H260" s="262" t="s">
        <v>1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69" t="s">
        <v>554</v>
      </c>
      <c r="AU260" s="269" t="s">
        <v>82</v>
      </c>
      <c r="AV260" s="13" t="s">
        <v>80</v>
      </c>
      <c r="AW260" s="13" t="s">
        <v>30</v>
      </c>
      <c r="AX260" s="13" t="s">
        <v>73</v>
      </c>
      <c r="AY260" s="269" t="s">
        <v>258</v>
      </c>
    </row>
    <row r="261" s="14" customFormat="1">
      <c r="A261" s="14"/>
      <c r="B261" s="270"/>
      <c r="C261" s="271"/>
      <c r="D261" s="261" t="s">
        <v>554</v>
      </c>
      <c r="E261" s="272" t="s">
        <v>1</v>
      </c>
      <c r="F261" s="273" t="s">
        <v>3129</v>
      </c>
      <c r="G261" s="271"/>
      <c r="H261" s="274">
        <v>20</v>
      </c>
      <c r="I261" s="275"/>
      <c r="J261" s="271"/>
      <c r="K261" s="271"/>
      <c r="L261" s="276"/>
      <c r="M261" s="277"/>
      <c r="N261" s="278"/>
      <c r="O261" s="278"/>
      <c r="P261" s="278"/>
      <c r="Q261" s="278"/>
      <c r="R261" s="278"/>
      <c r="S261" s="278"/>
      <c r="T261" s="279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80" t="s">
        <v>554</v>
      </c>
      <c r="AU261" s="280" t="s">
        <v>82</v>
      </c>
      <c r="AV261" s="14" t="s">
        <v>82</v>
      </c>
      <c r="AW261" s="14" t="s">
        <v>30</v>
      </c>
      <c r="AX261" s="14" t="s">
        <v>73</v>
      </c>
      <c r="AY261" s="280" t="s">
        <v>258</v>
      </c>
    </row>
    <row r="262" s="14" customFormat="1">
      <c r="A262" s="14"/>
      <c r="B262" s="270"/>
      <c r="C262" s="271"/>
      <c r="D262" s="261" t="s">
        <v>554</v>
      </c>
      <c r="E262" s="272" t="s">
        <v>1</v>
      </c>
      <c r="F262" s="273" t="s">
        <v>3130</v>
      </c>
      <c r="G262" s="271"/>
      <c r="H262" s="274">
        <v>24</v>
      </c>
      <c r="I262" s="275"/>
      <c r="J262" s="271"/>
      <c r="K262" s="271"/>
      <c r="L262" s="276"/>
      <c r="M262" s="277"/>
      <c r="N262" s="278"/>
      <c r="O262" s="278"/>
      <c r="P262" s="278"/>
      <c r="Q262" s="278"/>
      <c r="R262" s="278"/>
      <c r="S262" s="278"/>
      <c r="T262" s="279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80" t="s">
        <v>554</v>
      </c>
      <c r="AU262" s="280" t="s">
        <v>82</v>
      </c>
      <c r="AV262" s="14" t="s">
        <v>82</v>
      </c>
      <c r="AW262" s="14" t="s">
        <v>30</v>
      </c>
      <c r="AX262" s="14" t="s">
        <v>73</v>
      </c>
      <c r="AY262" s="280" t="s">
        <v>258</v>
      </c>
    </row>
    <row r="263" s="14" customFormat="1">
      <c r="A263" s="14"/>
      <c r="B263" s="270"/>
      <c r="C263" s="271"/>
      <c r="D263" s="261" t="s">
        <v>554</v>
      </c>
      <c r="E263" s="272" t="s">
        <v>1</v>
      </c>
      <c r="F263" s="273" t="s">
        <v>3131</v>
      </c>
      <c r="G263" s="271"/>
      <c r="H263" s="274">
        <v>24</v>
      </c>
      <c r="I263" s="275"/>
      <c r="J263" s="271"/>
      <c r="K263" s="271"/>
      <c r="L263" s="276"/>
      <c r="M263" s="277"/>
      <c r="N263" s="278"/>
      <c r="O263" s="278"/>
      <c r="P263" s="278"/>
      <c r="Q263" s="278"/>
      <c r="R263" s="278"/>
      <c r="S263" s="278"/>
      <c r="T263" s="27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80" t="s">
        <v>554</v>
      </c>
      <c r="AU263" s="280" t="s">
        <v>82</v>
      </c>
      <c r="AV263" s="14" t="s">
        <v>82</v>
      </c>
      <c r="AW263" s="14" t="s">
        <v>30</v>
      </c>
      <c r="AX263" s="14" t="s">
        <v>73</v>
      </c>
      <c r="AY263" s="280" t="s">
        <v>258</v>
      </c>
    </row>
    <row r="264" s="14" customFormat="1">
      <c r="A264" s="14"/>
      <c r="B264" s="270"/>
      <c r="C264" s="271"/>
      <c r="D264" s="261" t="s">
        <v>554</v>
      </c>
      <c r="E264" s="272" t="s">
        <v>1</v>
      </c>
      <c r="F264" s="273" t="s">
        <v>3132</v>
      </c>
      <c r="G264" s="271"/>
      <c r="H264" s="274">
        <v>4</v>
      </c>
      <c r="I264" s="275"/>
      <c r="J264" s="271"/>
      <c r="K264" s="271"/>
      <c r="L264" s="276"/>
      <c r="M264" s="277"/>
      <c r="N264" s="278"/>
      <c r="O264" s="278"/>
      <c r="P264" s="278"/>
      <c r="Q264" s="278"/>
      <c r="R264" s="278"/>
      <c r="S264" s="278"/>
      <c r="T264" s="27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80" t="s">
        <v>554</v>
      </c>
      <c r="AU264" s="280" t="s">
        <v>82</v>
      </c>
      <c r="AV264" s="14" t="s">
        <v>82</v>
      </c>
      <c r="AW264" s="14" t="s">
        <v>30</v>
      </c>
      <c r="AX264" s="14" t="s">
        <v>73</v>
      </c>
      <c r="AY264" s="280" t="s">
        <v>258</v>
      </c>
    </row>
    <row r="265" s="15" customFormat="1">
      <c r="A265" s="15"/>
      <c r="B265" s="281"/>
      <c r="C265" s="282"/>
      <c r="D265" s="261" t="s">
        <v>554</v>
      </c>
      <c r="E265" s="283" t="s">
        <v>1</v>
      </c>
      <c r="F265" s="284" t="s">
        <v>559</v>
      </c>
      <c r="G265" s="282"/>
      <c r="H265" s="285">
        <v>118</v>
      </c>
      <c r="I265" s="286"/>
      <c r="J265" s="282"/>
      <c r="K265" s="282"/>
      <c r="L265" s="287"/>
      <c r="M265" s="288"/>
      <c r="N265" s="289"/>
      <c r="O265" s="289"/>
      <c r="P265" s="289"/>
      <c r="Q265" s="289"/>
      <c r="R265" s="289"/>
      <c r="S265" s="289"/>
      <c r="T265" s="290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91" t="s">
        <v>554</v>
      </c>
      <c r="AU265" s="291" t="s">
        <v>82</v>
      </c>
      <c r="AV265" s="15" t="s">
        <v>124</v>
      </c>
      <c r="AW265" s="15" t="s">
        <v>30</v>
      </c>
      <c r="AX265" s="15" t="s">
        <v>80</v>
      </c>
      <c r="AY265" s="291" t="s">
        <v>258</v>
      </c>
    </row>
    <row r="266" s="2" customFormat="1" ht="24.15" customHeight="1">
      <c r="A266" s="39"/>
      <c r="B266" s="40"/>
      <c r="C266" s="221" t="s">
        <v>421</v>
      </c>
      <c r="D266" s="221" t="s">
        <v>260</v>
      </c>
      <c r="E266" s="222" t="s">
        <v>3133</v>
      </c>
      <c r="F266" s="223" t="s">
        <v>3134</v>
      </c>
      <c r="G266" s="224" t="s">
        <v>3121</v>
      </c>
      <c r="H266" s="225">
        <v>4</v>
      </c>
      <c r="I266" s="226"/>
      <c r="J266" s="227">
        <f>ROUND(I266*H266,2)</f>
        <v>0</v>
      </c>
      <c r="K266" s="223" t="s">
        <v>257</v>
      </c>
      <c r="L266" s="45"/>
      <c r="M266" s="228" t="s">
        <v>1</v>
      </c>
      <c r="N266" s="229" t="s">
        <v>38</v>
      </c>
      <c r="O266" s="9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9" t="s">
        <v>124</v>
      </c>
      <c r="AT266" s="219" t="s">
        <v>260</v>
      </c>
      <c r="AU266" s="219" t="s">
        <v>82</v>
      </c>
      <c r="AY266" s="18" t="s">
        <v>258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80</v>
      </c>
      <c r="BK266" s="220">
        <f>ROUND(I266*H266,2)</f>
        <v>0</v>
      </c>
      <c r="BL266" s="18" t="s">
        <v>124</v>
      </c>
      <c r="BM266" s="219" t="s">
        <v>3135</v>
      </c>
    </row>
    <row r="267" s="2" customFormat="1" ht="24.15" customHeight="1">
      <c r="A267" s="39"/>
      <c r="B267" s="40"/>
      <c r="C267" s="221" t="s">
        <v>427</v>
      </c>
      <c r="D267" s="221" t="s">
        <v>260</v>
      </c>
      <c r="E267" s="222" t="s">
        <v>3136</v>
      </c>
      <c r="F267" s="223" t="s">
        <v>3137</v>
      </c>
      <c r="G267" s="224" t="s">
        <v>3121</v>
      </c>
      <c r="H267" s="225">
        <v>12</v>
      </c>
      <c r="I267" s="226"/>
      <c r="J267" s="227">
        <f>ROUND(I267*H267,2)</f>
        <v>0</v>
      </c>
      <c r="K267" s="223" t="s">
        <v>257</v>
      </c>
      <c r="L267" s="45"/>
      <c r="M267" s="228" t="s">
        <v>1</v>
      </c>
      <c r="N267" s="229" t="s">
        <v>38</v>
      </c>
      <c r="O267" s="92"/>
      <c r="P267" s="217">
        <f>O267*H267</f>
        <v>0</v>
      </c>
      <c r="Q267" s="217">
        <v>0</v>
      </c>
      <c r="R267" s="217">
        <f>Q267*H267</f>
        <v>0</v>
      </c>
      <c r="S267" s="217">
        <v>0</v>
      </c>
      <c r="T267" s="21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9" t="s">
        <v>124</v>
      </c>
      <c r="AT267" s="219" t="s">
        <v>260</v>
      </c>
      <c r="AU267" s="219" t="s">
        <v>82</v>
      </c>
      <c r="AY267" s="18" t="s">
        <v>258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80</v>
      </c>
      <c r="BK267" s="220">
        <f>ROUND(I267*H267,2)</f>
        <v>0</v>
      </c>
      <c r="BL267" s="18" t="s">
        <v>124</v>
      </c>
      <c r="BM267" s="219" t="s">
        <v>3138</v>
      </c>
    </row>
    <row r="268" s="14" customFormat="1">
      <c r="A268" s="14"/>
      <c r="B268" s="270"/>
      <c r="C268" s="271"/>
      <c r="D268" s="261" t="s">
        <v>554</v>
      </c>
      <c r="E268" s="272" t="s">
        <v>1</v>
      </c>
      <c r="F268" s="273" t="s">
        <v>3139</v>
      </c>
      <c r="G268" s="271"/>
      <c r="H268" s="274">
        <v>12</v>
      </c>
      <c r="I268" s="275"/>
      <c r="J268" s="271"/>
      <c r="K268" s="271"/>
      <c r="L268" s="276"/>
      <c r="M268" s="277"/>
      <c r="N268" s="278"/>
      <c r="O268" s="278"/>
      <c r="P268" s="278"/>
      <c r="Q268" s="278"/>
      <c r="R268" s="278"/>
      <c r="S268" s="278"/>
      <c r="T268" s="27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80" t="s">
        <v>554</v>
      </c>
      <c r="AU268" s="280" t="s">
        <v>82</v>
      </c>
      <c r="AV268" s="14" t="s">
        <v>82</v>
      </c>
      <c r="AW268" s="14" t="s">
        <v>30</v>
      </c>
      <c r="AX268" s="14" t="s">
        <v>80</v>
      </c>
      <c r="AY268" s="280" t="s">
        <v>258</v>
      </c>
    </row>
    <row r="269" s="2" customFormat="1" ht="33" customHeight="1">
      <c r="A269" s="39"/>
      <c r="B269" s="40"/>
      <c r="C269" s="221" t="s">
        <v>432</v>
      </c>
      <c r="D269" s="221" t="s">
        <v>260</v>
      </c>
      <c r="E269" s="222" t="s">
        <v>3140</v>
      </c>
      <c r="F269" s="223" t="s">
        <v>3141</v>
      </c>
      <c r="G269" s="224" t="s">
        <v>3121</v>
      </c>
      <c r="H269" s="225">
        <v>2</v>
      </c>
      <c r="I269" s="226"/>
      <c r="J269" s="227">
        <f>ROUND(I269*H269,2)</f>
        <v>0</v>
      </c>
      <c r="K269" s="223" t="s">
        <v>257</v>
      </c>
      <c r="L269" s="45"/>
      <c r="M269" s="228" t="s">
        <v>1</v>
      </c>
      <c r="N269" s="229" t="s">
        <v>38</v>
      </c>
      <c r="O269" s="92"/>
      <c r="P269" s="217">
        <f>O269*H269</f>
        <v>0</v>
      </c>
      <c r="Q269" s="217">
        <v>0</v>
      </c>
      <c r="R269" s="217">
        <f>Q269*H269</f>
        <v>0</v>
      </c>
      <c r="S269" s="217">
        <v>0</v>
      </c>
      <c r="T269" s="21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9" t="s">
        <v>124</v>
      </c>
      <c r="AT269" s="219" t="s">
        <v>260</v>
      </c>
      <c r="AU269" s="219" t="s">
        <v>82</v>
      </c>
      <c r="AY269" s="18" t="s">
        <v>258</v>
      </c>
      <c r="BE269" s="220">
        <f>IF(N269="základní",J269,0)</f>
        <v>0</v>
      </c>
      <c r="BF269" s="220">
        <f>IF(N269="snížená",J269,0)</f>
        <v>0</v>
      </c>
      <c r="BG269" s="220">
        <f>IF(N269="zákl. přenesená",J269,0)</f>
        <v>0</v>
      </c>
      <c r="BH269" s="220">
        <f>IF(N269="sníž. přenesená",J269,0)</f>
        <v>0</v>
      </c>
      <c r="BI269" s="220">
        <f>IF(N269="nulová",J269,0)</f>
        <v>0</v>
      </c>
      <c r="BJ269" s="18" t="s">
        <v>80</v>
      </c>
      <c r="BK269" s="220">
        <f>ROUND(I269*H269,2)</f>
        <v>0</v>
      </c>
      <c r="BL269" s="18" t="s">
        <v>124</v>
      </c>
      <c r="BM269" s="219" t="s">
        <v>3142</v>
      </c>
    </row>
    <row r="270" s="2" customFormat="1" ht="24.15" customHeight="1">
      <c r="A270" s="39"/>
      <c r="B270" s="40"/>
      <c r="C270" s="221" t="s">
        <v>436</v>
      </c>
      <c r="D270" s="221" t="s">
        <v>260</v>
      </c>
      <c r="E270" s="222" t="s">
        <v>3143</v>
      </c>
      <c r="F270" s="223" t="s">
        <v>3144</v>
      </c>
      <c r="G270" s="224" t="s">
        <v>3121</v>
      </c>
      <c r="H270" s="225">
        <v>16</v>
      </c>
      <c r="I270" s="226"/>
      <c r="J270" s="227">
        <f>ROUND(I270*H270,2)</f>
        <v>0</v>
      </c>
      <c r="K270" s="223" t="s">
        <v>257</v>
      </c>
      <c r="L270" s="45"/>
      <c r="M270" s="228" t="s">
        <v>1</v>
      </c>
      <c r="N270" s="229" t="s">
        <v>38</v>
      </c>
      <c r="O270" s="92"/>
      <c r="P270" s="217">
        <f>O270*H270</f>
        <v>0</v>
      </c>
      <c r="Q270" s="217">
        <v>0</v>
      </c>
      <c r="R270" s="217">
        <f>Q270*H270</f>
        <v>0</v>
      </c>
      <c r="S270" s="217">
        <v>0</v>
      </c>
      <c r="T270" s="21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9" t="s">
        <v>124</v>
      </c>
      <c r="AT270" s="219" t="s">
        <v>260</v>
      </c>
      <c r="AU270" s="219" t="s">
        <v>82</v>
      </c>
      <c r="AY270" s="18" t="s">
        <v>258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80</v>
      </c>
      <c r="BK270" s="220">
        <f>ROUND(I270*H270,2)</f>
        <v>0</v>
      </c>
      <c r="BL270" s="18" t="s">
        <v>124</v>
      </c>
      <c r="BM270" s="219" t="s">
        <v>3145</v>
      </c>
    </row>
    <row r="271" s="2" customFormat="1" ht="24.15" customHeight="1">
      <c r="A271" s="39"/>
      <c r="B271" s="40"/>
      <c r="C271" s="221" t="s">
        <v>440</v>
      </c>
      <c r="D271" s="221" t="s">
        <v>260</v>
      </c>
      <c r="E271" s="222" t="s">
        <v>3146</v>
      </c>
      <c r="F271" s="223" t="s">
        <v>3147</v>
      </c>
      <c r="G271" s="224" t="s">
        <v>282</v>
      </c>
      <c r="H271" s="225">
        <v>2316</v>
      </c>
      <c r="I271" s="226"/>
      <c r="J271" s="227">
        <f>ROUND(I271*H271,2)</f>
        <v>0</v>
      </c>
      <c r="K271" s="223" t="s">
        <v>257</v>
      </c>
      <c r="L271" s="45"/>
      <c r="M271" s="228" t="s">
        <v>1</v>
      </c>
      <c r="N271" s="229" t="s">
        <v>38</v>
      </c>
      <c r="O271" s="92"/>
      <c r="P271" s="217">
        <f>O271*H271</f>
        <v>0</v>
      </c>
      <c r="Q271" s="217">
        <v>0</v>
      </c>
      <c r="R271" s="217">
        <f>Q271*H271</f>
        <v>0</v>
      </c>
      <c r="S271" s="217">
        <v>0</v>
      </c>
      <c r="T271" s="21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9" t="s">
        <v>124</v>
      </c>
      <c r="AT271" s="219" t="s">
        <v>260</v>
      </c>
      <c r="AU271" s="219" t="s">
        <v>82</v>
      </c>
      <c r="AY271" s="18" t="s">
        <v>258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80</v>
      </c>
      <c r="BK271" s="220">
        <f>ROUND(I271*H271,2)</f>
        <v>0</v>
      </c>
      <c r="BL271" s="18" t="s">
        <v>124</v>
      </c>
      <c r="BM271" s="219" t="s">
        <v>3148</v>
      </c>
    </row>
    <row r="272" s="2" customFormat="1">
      <c r="A272" s="39"/>
      <c r="B272" s="40"/>
      <c r="C272" s="41"/>
      <c r="D272" s="261" t="s">
        <v>696</v>
      </c>
      <c r="E272" s="41"/>
      <c r="F272" s="292" t="s">
        <v>3069</v>
      </c>
      <c r="G272" s="41"/>
      <c r="H272" s="41"/>
      <c r="I272" s="293"/>
      <c r="J272" s="41"/>
      <c r="K272" s="41"/>
      <c r="L272" s="45"/>
      <c r="M272" s="294"/>
      <c r="N272" s="29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696</v>
      </c>
      <c r="AU272" s="18" t="s">
        <v>82</v>
      </c>
    </row>
    <row r="273" s="14" customFormat="1">
      <c r="A273" s="14"/>
      <c r="B273" s="270"/>
      <c r="C273" s="271"/>
      <c r="D273" s="261" t="s">
        <v>554</v>
      </c>
      <c r="E273" s="272" t="s">
        <v>1</v>
      </c>
      <c r="F273" s="273" t="s">
        <v>3149</v>
      </c>
      <c r="G273" s="271"/>
      <c r="H273" s="274">
        <v>430</v>
      </c>
      <c r="I273" s="275"/>
      <c r="J273" s="271"/>
      <c r="K273" s="271"/>
      <c r="L273" s="276"/>
      <c r="M273" s="277"/>
      <c r="N273" s="278"/>
      <c r="O273" s="278"/>
      <c r="P273" s="278"/>
      <c r="Q273" s="278"/>
      <c r="R273" s="278"/>
      <c r="S273" s="278"/>
      <c r="T273" s="27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80" t="s">
        <v>554</v>
      </c>
      <c r="AU273" s="280" t="s">
        <v>82</v>
      </c>
      <c r="AV273" s="14" t="s">
        <v>82</v>
      </c>
      <c r="AW273" s="14" t="s">
        <v>30</v>
      </c>
      <c r="AX273" s="14" t="s">
        <v>73</v>
      </c>
      <c r="AY273" s="280" t="s">
        <v>258</v>
      </c>
    </row>
    <row r="274" s="14" customFormat="1">
      <c r="A274" s="14"/>
      <c r="B274" s="270"/>
      <c r="C274" s="271"/>
      <c r="D274" s="261" t="s">
        <v>554</v>
      </c>
      <c r="E274" s="272" t="s">
        <v>1</v>
      </c>
      <c r="F274" s="273" t="s">
        <v>3150</v>
      </c>
      <c r="G274" s="271"/>
      <c r="H274" s="274">
        <v>320</v>
      </c>
      <c r="I274" s="275"/>
      <c r="J274" s="271"/>
      <c r="K274" s="271"/>
      <c r="L274" s="276"/>
      <c r="M274" s="277"/>
      <c r="N274" s="278"/>
      <c r="O274" s="278"/>
      <c r="P274" s="278"/>
      <c r="Q274" s="278"/>
      <c r="R274" s="278"/>
      <c r="S274" s="278"/>
      <c r="T274" s="27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80" t="s">
        <v>554</v>
      </c>
      <c r="AU274" s="280" t="s">
        <v>82</v>
      </c>
      <c r="AV274" s="14" t="s">
        <v>82</v>
      </c>
      <c r="AW274" s="14" t="s">
        <v>30</v>
      </c>
      <c r="AX274" s="14" t="s">
        <v>73</v>
      </c>
      <c r="AY274" s="280" t="s">
        <v>258</v>
      </c>
    </row>
    <row r="275" s="14" customFormat="1">
      <c r="A275" s="14"/>
      <c r="B275" s="270"/>
      <c r="C275" s="271"/>
      <c r="D275" s="261" t="s">
        <v>554</v>
      </c>
      <c r="E275" s="272" t="s">
        <v>1</v>
      </c>
      <c r="F275" s="273" t="s">
        <v>3151</v>
      </c>
      <c r="G275" s="271"/>
      <c r="H275" s="274">
        <v>320</v>
      </c>
      <c r="I275" s="275"/>
      <c r="J275" s="271"/>
      <c r="K275" s="271"/>
      <c r="L275" s="276"/>
      <c r="M275" s="277"/>
      <c r="N275" s="278"/>
      <c r="O275" s="278"/>
      <c r="P275" s="278"/>
      <c r="Q275" s="278"/>
      <c r="R275" s="278"/>
      <c r="S275" s="278"/>
      <c r="T275" s="279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80" t="s">
        <v>554</v>
      </c>
      <c r="AU275" s="280" t="s">
        <v>82</v>
      </c>
      <c r="AV275" s="14" t="s">
        <v>82</v>
      </c>
      <c r="AW275" s="14" t="s">
        <v>30</v>
      </c>
      <c r="AX275" s="14" t="s">
        <v>73</v>
      </c>
      <c r="AY275" s="280" t="s">
        <v>258</v>
      </c>
    </row>
    <row r="276" s="14" customFormat="1">
      <c r="A276" s="14"/>
      <c r="B276" s="270"/>
      <c r="C276" s="271"/>
      <c r="D276" s="261" t="s">
        <v>554</v>
      </c>
      <c r="E276" s="272" t="s">
        <v>1</v>
      </c>
      <c r="F276" s="273" t="s">
        <v>3152</v>
      </c>
      <c r="G276" s="271"/>
      <c r="H276" s="274">
        <v>916</v>
      </c>
      <c r="I276" s="275"/>
      <c r="J276" s="271"/>
      <c r="K276" s="271"/>
      <c r="L276" s="276"/>
      <c r="M276" s="277"/>
      <c r="N276" s="278"/>
      <c r="O276" s="278"/>
      <c r="P276" s="278"/>
      <c r="Q276" s="278"/>
      <c r="R276" s="278"/>
      <c r="S276" s="278"/>
      <c r="T276" s="279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80" t="s">
        <v>554</v>
      </c>
      <c r="AU276" s="280" t="s">
        <v>82</v>
      </c>
      <c r="AV276" s="14" t="s">
        <v>82</v>
      </c>
      <c r="AW276" s="14" t="s">
        <v>30</v>
      </c>
      <c r="AX276" s="14" t="s">
        <v>73</v>
      </c>
      <c r="AY276" s="280" t="s">
        <v>258</v>
      </c>
    </row>
    <row r="277" s="14" customFormat="1">
      <c r="A277" s="14"/>
      <c r="B277" s="270"/>
      <c r="C277" s="271"/>
      <c r="D277" s="261" t="s">
        <v>554</v>
      </c>
      <c r="E277" s="272" t="s">
        <v>1</v>
      </c>
      <c r="F277" s="273" t="s">
        <v>3153</v>
      </c>
      <c r="G277" s="271"/>
      <c r="H277" s="274">
        <v>330</v>
      </c>
      <c r="I277" s="275"/>
      <c r="J277" s="271"/>
      <c r="K277" s="271"/>
      <c r="L277" s="276"/>
      <c r="M277" s="277"/>
      <c r="N277" s="278"/>
      <c r="O277" s="278"/>
      <c r="P277" s="278"/>
      <c r="Q277" s="278"/>
      <c r="R277" s="278"/>
      <c r="S277" s="278"/>
      <c r="T277" s="279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80" t="s">
        <v>554</v>
      </c>
      <c r="AU277" s="280" t="s">
        <v>82</v>
      </c>
      <c r="AV277" s="14" t="s">
        <v>82</v>
      </c>
      <c r="AW277" s="14" t="s">
        <v>30</v>
      </c>
      <c r="AX277" s="14" t="s">
        <v>73</v>
      </c>
      <c r="AY277" s="280" t="s">
        <v>258</v>
      </c>
    </row>
    <row r="278" s="15" customFormat="1">
      <c r="A278" s="15"/>
      <c r="B278" s="281"/>
      <c r="C278" s="282"/>
      <c r="D278" s="261" t="s">
        <v>554</v>
      </c>
      <c r="E278" s="283" t="s">
        <v>1</v>
      </c>
      <c r="F278" s="284" t="s">
        <v>559</v>
      </c>
      <c r="G278" s="282"/>
      <c r="H278" s="285">
        <v>2316</v>
      </c>
      <c r="I278" s="286"/>
      <c r="J278" s="282"/>
      <c r="K278" s="282"/>
      <c r="L278" s="287"/>
      <c r="M278" s="288"/>
      <c r="N278" s="289"/>
      <c r="O278" s="289"/>
      <c r="P278" s="289"/>
      <c r="Q278" s="289"/>
      <c r="R278" s="289"/>
      <c r="S278" s="289"/>
      <c r="T278" s="290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91" t="s">
        <v>554</v>
      </c>
      <c r="AU278" s="291" t="s">
        <v>82</v>
      </c>
      <c r="AV278" s="15" t="s">
        <v>124</v>
      </c>
      <c r="AW278" s="15" t="s">
        <v>30</v>
      </c>
      <c r="AX278" s="15" t="s">
        <v>80</v>
      </c>
      <c r="AY278" s="291" t="s">
        <v>258</v>
      </c>
    </row>
    <row r="279" s="2" customFormat="1" ht="24.15" customHeight="1">
      <c r="A279" s="39"/>
      <c r="B279" s="40"/>
      <c r="C279" s="221" t="s">
        <v>445</v>
      </c>
      <c r="D279" s="221" t="s">
        <v>260</v>
      </c>
      <c r="E279" s="222" t="s">
        <v>3154</v>
      </c>
      <c r="F279" s="223" t="s">
        <v>3147</v>
      </c>
      <c r="G279" s="224" t="s">
        <v>282</v>
      </c>
      <c r="H279" s="225">
        <v>110</v>
      </c>
      <c r="I279" s="226"/>
      <c r="J279" s="227">
        <f>ROUND(I279*H279,2)</f>
        <v>0</v>
      </c>
      <c r="K279" s="223" t="s">
        <v>257</v>
      </c>
      <c r="L279" s="45"/>
      <c r="M279" s="228" t="s">
        <v>1</v>
      </c>
      <c r="N279" s="229" t="s">
        <v>38</v>
      </c>
      <c r="O279" s="92"/>
      <c r="P279" s="217">
        <f>O279*H279</f>
        <v>0</v>
      </c>
      <c r="Q279" s="217">
        <v>0</v>
      </c>
      <c r="R279" s="217">
        <f>Q279*H279</f>
        <v>0</v>
      </c>
      <c r="S279" s="217">
        <v>0</v>
      </c>
      <c r="T279" s="21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9" t="s">
        <v>124</v>
      </c>
      <c r="AT279" s="219" t="s">
        <v>260</v>
      </c>
      <c r="AU279" s="219" t="s">
        <v>82</v>
      </c>
      <c r="AY279" s="18" t="s">
        <v>258</v>
      </c>
      <c r="BE279" s="220">
        <f>IF(N279="základní",J279,0)</f>
        <v>0</v>
      </c>
      <c r="BF279" s="220">
        <f>IF(N279="snížená",J279,0)</f>
        <v>0</v>
      </c>
      <c r="BG279" s="220">
        <f>IF(N279="zákl. přenesená",J279,0)</f>
        <v>0</v>
      </c>
      <c r="BH279" s="220">
        <f>IF(N279="sníž. přenesená",J279,0)</f>
        <v>0</v>
      </c>
      <c r="BI279" s="220">
        <f>IF(N279="nulová",J279,0)</f>
        <v>0</v>
      </c>
      <c r="BJ279" s="18" t="s">
        <v>80</v>
      </c>
      <c r="BK279" s="220">
        <f>ROUND(I279*H279,2)</f>
        <v>0</v>
      </c>
      <c r="BL279" s="18" t="s">
        <v>124</v>
      </c>
      <c r="BM279" s="219" t="s">
        <v>3155</v>
      </c>
    </row>
    <row r="280" s="2" customFormat="1">
      <c r="A280" s="39"/>
      <c r="B280" s="40"/>
      <c r="C280" s="41"/>
      <c r="D280" s="261" t="s">
        <v>696</v>
      </c>
      <c r="E280" s="41"/>
      <c r="F280" s="292" t="s">
        <v>3069</v>
      </c>
      <c r="G280" s="41"/>
      <c r="H280" s="41"/>
      <c r="I280" s="293"/>
      <c r="J280" s="41"/>
      <c r="K280" s="41"/>
      <c r="L280" s="45"/>
      <c r="M280" s="294"/>
      <c r="N280" s="29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696</v>
      </c>
      <c r="AU280" s="18" t="s">
        <v>82</v>
      </c>
    </row>
    <row r="281" s="14" customFormat="1">
      <c r="A281" s="14"/>
      <c r="B281" s="270"/>
      <c r="C281" s="271"/>
      <c r="D281" s="261" t="s">
        <v>554</v>
      </c>
      <c r="E281" s="272" t="s">
        <v>1</v>
      </c>
      <c r="F281" s="273" t="s">
        <v>3156</v>
      </c>
      <c r="G281" s="271"/>
      <c r="H281" s="274">
        <v>110</v>
      </c>
      <c r="I281" s="275"/>
      <c r="J281" s="271"/>
      <c r="K281" s="271"/>
      <c r="L281" s="276"/>
      <c r="M281" s="277"/>
      <c r="N281" s="278"/>
      <c r="O281" s="278"/>
      <c r="P281" s="278"/>
      <c r="Q281" s="278"/>
      <c r="R281" s="278"/>
      <c r="S281" s="278"/>
      <c r="T281" s="279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80" t="s">
        <v>554</v>
      </c>
      <c r="AU281" s="280" t="s">
        <v>82</v>
      </c>
      <c r="AV281" s="14" t="s">
        <v>82</v>
      </c>
      <c r="AW281" s="14" t="s">
        <v>30</v>
      </c>
      <c r="AX281" s="14" t="s">
        <v>80</v>
      </c>
      <c r="AY281" s="280" t="s">
        <v>258</v>
      </c>
    </row>
    <row r="282" s="2" customFormat="1" ht="24.15" customHeight="1">
      <c r="A282" s="39"/>
      <c r="B282" s="40"/>
      <c r="C282" s="221" t="s">
        <v>449</v>
      </c>
      <c r="D282" s="221" t="s">
        <v>260</v>
      </c>
      <c r="E282" s="222" t="s">
        <v>3157</v>
      </c>
      <c r="F282" s="223" t="s">
        <v>3158</v>
      </c>
      <c r="G282" s="224" t="s">
        <v>282</v>
      </c>
      <c r="H282" s="225">
        <v>2316</v>
      </c>
      <c r="I282" s="226"/>
      <c r="J282" s="227">
        <f>ROUND(I282*H282,2)</f>
        <v>0</v>
      </c>
      <c r="K282" s="223" t="s">
        <v>257</v>
      </c>
      <c r="L282" s="45"/>
      <c r="M282" s="228" t="s">
        <v>1</v>
      </c>
      <c r="N282" s="229" t="s">
        <v>38</v>
      </c>
      <c r="O282" s="92"/>
      <c r="P282" s="217">
        <f>O282*H282</f>
        <v>0</v>
      </c>
      <c r="Q282" s="217">
        <v>0</v>
      </c>
      <c r="R282" s="217">
        <f>Q282*H282</f>
        <v>0</v>
      </c>
      <c r="S282" s="217">
        <v>0</v>
      </c>
      <c r="T282" s="21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9" t="s">
        <v>124</v>
      </c>
      <c r="AT282" s="219" t="s">
        <v>260</v>
      </c>
      <c r="AU282" s="219" t="s">
        <v>82</v>
      </c>
      <c r="AY282" s="18" t="s">
        <v>258</v>
      </c>
      <c r="BE282" s="220">
        <f>IF(N282="základní",J282,0)</f>
        <v>0</v>
      </c>
      <c r="BF282" s="220">
        <f>IF(N282="snížená",J282,0)</f>
        <v>0</v>
      </c>
      <c r="BG282" s="220">
        <f>IF(N282="zákl. přenesená",J282,0)</f>
        <v>0</v>
      </c>
      <c r="BH282" s="220">
        <f>IF(N282="sníž. přenesená",J282,0)</f>
        <v>0</v>
      </c>
      <c r="BI282" s="220">
        <f>IF(N282="nulová",J282,0)</f>
        <v>0</v>
      </c>
      <c r="BJ282" s="18" t="s">
        <v>80</v>
      </c>
      <c r="BK282" s="220">
        <f>ROUND(I282*H282,2)</f>
        <v>0</v>
      </c>
      <c r="BL282" s="18" t="s">
        <v>124</v>
      </c>
      <c r="BM282" s="219" t="s">
        <v>3159</v>
      </c>
    </row>
    <row r="283" s="2" customFormat="1">
      <c r="A283" s="39"/>
      <c r="B283" s="40"/>
      <c r="C283" s="41"/>
      <c r="D283" s="261" t="s">
        <v>696</v>
      </c>
      <c r="E283" s="41"/>
      <c r="F283" s="292" t="s">
        <v>3069</v>
      </c>
      <c r="G283" s="41"/>
      <c r="H283" s="41"/>
      <c r="I283" s="293"/>
      <c r="J283" s="41"/>
      <c r="K283" s="41"/>
      <c r="L283" s="45"/>
      <c r="M283" s="294"/>
      <c r="N283" s="29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696</v>
      </c>
      <c r="AU283" s="18" t="s">
        <v>82</v>
      </c>
    </row>
    <row r="284" s="2" customFormat="1" ht="24.15" customHeight="1">
      <c r="A284" s="39"/>
      <c r="B284" s="40"/>
      <c r="C284" s="221" t="s">
        <v>453</v>
      </c>
      <c r="D284" s="221" t="s">
        <v>260</v>
      </c>
      <c r="E284" s="222" t="s">
        <v>3160</v>
      </c>
      <c r="F284" s="223" t="s">
        <v>3158</v>
      </c>
      <c r="G284" s="224" t="s">
        <v>282</v>
      </c>
      <c r="H284" s="225">
        <v>110</v>
      </c>
      <c r="I284" s="226"/>
      <c r="J284" s="227">
        <f>ROUND(I284*H284,2)</f>
        <v>0</v>
      </c>
      <c r="K284" s="223" t="s">
        <v>257</v>
      </c>
      <c r="L284" s="45"/>
      <c r="M284" s="228" t="s">
        <v>1</v>
      </c>
      <c r="N284" s="229" t="s">
        <v>38</v>
      </c>
      <c r="O284" s="92"/>
      <c r="P284" s="217">
        <f>O284*H284</f>
        <v>0</v>
      </c>
      <c r="Q284" s="217">
        <v>0</v>
      </c>
      <c r="R284" s="217">
        <f>Q284*H284</f>
        <v>0</v>
      </c>
      <c r="S284" s="217">
        <v>0</v>
      </c>
      <c r="T284" s="21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9" t="s">
        <v>124</v>
      </c>
      <c r="AT284" s="219" t="s">
        <v>260</v>
      </c>
      <c r="AU284" s="219" t="s">
        <v>82</v>
      </c>
      <c r="AY284" s="18" t="s">
        <v>258</v>
      </c>
      <c r="BE284" s="220">
        <f>IF(N284="základní",J284,0)</f>
        <v>0</v>
      </c>
      <c r="BF284" s="220">
        <f>IF(N284="snížená",J284,0)</f>
        <v>0</v>
      </c>
      <c r="BG284" s="220">
        <f>IF(N284="zákl. přenesená",J284,0)</f>
        <v>0</v>
      </c>
      <c r="BH284" s="220">
        <f>IF(N284="sníž. přenesená",J284,0)</f>
        <v>0</v>
      </c>
      <c r="BI284" s="220">
        <f>IF(N284="nulová",J284,0)</f>
        <v>0</v>
      </c>
      <c r="BJ284" s="18" t="s">
        <v>80</v>
      </c>
      <c r="BK284" s="220">
        <f>ROUND(I284*H284,2)</f>
        <v>0</v>
      </c>
      <c r="BL284" s="18" t="s">
        <v>124</v>
      </c>
      <c r="BM284" s="219" t="s">
        <v>3161</v>
      </c>
    </row>
    <row r="285" s="2" customFormat="1">
      <c r="A285" s="39"/>
      <c r="B285" s="40"/>
      <c r="C285" s="41"/>
      <c r="D285" s="261" t="s">
        <v>696</v>
      </c>
      <c r="E285" s="41"/>
      <c r="F285" s="292" t="s">
        <v>3069</v>
      </c>
      <c r="G285" s="41"/>
      <c r="H285" s="41"/>
      <c r="I285" s="293"/>
      <c r="J285" s="41"/>
      <c r="K285" s="41"/>
      <c r="L285" s="45"/>
      <c r="M285" s="294"/>
      <c r="N285" s="29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696</v>
      </c>
      <c r="AU285" s="18" t="s">
        <v>82</v>
      </c>
    </row>
    <row r="286" s="2" customFormat="1" ht="24.15" customHeight="1">
      <c r="A286" s="39"/>
      <c r="B286" s="40"/>
      <c r="C286" s="221" t="s">
        <v>455</v>
      </c>
      <c r="D286" s="221" t="s">
        <v>260</v>
      </c>
      <c r="E286" s="222" t="s">
        <v>3162</v>
      </c>
      <c r="F286" s="223" t="s">
        <v>3163</v>
      </c>
      <c r="G286" s="224" t="s">
        <v>256</v>
      </c>
      <c r="H286" s="225">
        <v>34</v>
      </c>
      <c r="I286" s="226"/>
      <c r="J286" s="227">
        <f>ROUND(I286*H286,2)</f>
        <v>0</v>
      </c>
      <c r="K286" s="223" t="s">
        <v>257</v>
      </c>
      <c r="L286" s="45"/>
      <c r="M286" s="228" t="s">
        <v>1</v>
      </c>
      <c r="N286" s="229" t="s">
        <v>38</v>
      </c>
      <c r="O286" s="92"/>
      <c r="P286" s="217">
        <f>O286*H286</f>
        <v>0</v>
      </c>
      <c r="Q286" s="217">
        <v>0</v>
      </c>
      <c r="R286" s="217">
        <f>Q286*H286</f>
        <v>0</v>
      </c>
      <c r="S286" s="217">
        <v>0</v>
      </c>
      <c r="T286" s="21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9" t="s">
        <v>124</v>
      </c>
      <c r="AT286" s="219" t="s">
        <v>260</v>
      </c>
      <c r="AU286" s="219" t="s">
        <v>82</v>
      </c>
      <c r="AY286" s="18" t="s">
        <v>258</v>
      </c>
      <c r="BE286" s="220">
        <f>IF(N286="základní",J286,0)</f>
        <v>0</v>
      </c>
      <c r="BF286" s="220">
        <f>IF(N286="snížená",J286,0)</f>
        <v>0</v>
      </c>
      <c r="BG286" s="220">
        <f>IF(N286="zákl. přenesená",J286,0)</f>
        <v>0</v>
      </c>
      <c r="BH286" s="220">
        <f>IF(N286="sníž. přenesená",J286,0)</f>
        <v>0</v>
      </c>
      <c r="BI286" s="220">
        <f>IF(N286="nulová",J286,0)</f>
        <v>0</v>
      </c>
      <c r="BJ286" s="18" t="s">
        <v>80</v>
      </c>
      <c r="BK286" s="220">
        <f>ROUND(I286*H286,2)</f>
        <v>0</v>
      </c>
      <c r="BL286" s="18" t="s">
        <v>124</v>
      </c>
      <c r="BM286" s="219" t="s">
        <v>3164</v>
      </c>
    </row>
    <row r="287" s="14" customFormat="1">
      <c r="A287" s="14"/>
      <c r="B287" s="270"/>
      <c r="C287" s="271"/>
      <c r="D287" s="261" t="s">
        <v>554</v>
      </c>
      <c r="E287" s="272" t="s">
        <v>1</v>
      </c>
      <c r="F287" s="273" t="s">
        <v>3165</v>
      </c>
      <c r="G287" s="271"/>
      <c r="H287" s="274">
        <v>34</v>
      </c>
      <c r="I287" s="275"/>
      <c r="J287" s="271"/>
      <c r="K287" s="271"/>
      <c r="L287" s="276"/>
      <c r="M287" s="277"/>
      <c r="N287" s="278"/>
      <c r="O287" s="278"/>
      <c r="P287" s="278"/>
      <c r="Q287" s="278"/>
      <c r="R287" s="278"/>
      <c r="S287" s="278"/>
      <c r="T287" s="279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80" t="s">
        <v>554</v>
      </c>
      <c r="AU287" s="280" t="s">
        <v>82</v>
      </c>
      <c r="AV287" s="14" t="s">
        <v>82</v>
      </c>
      <c r="AW287" s="14" t="s">
        <v>30</v>
      </c>
      <c r="AX287" s="14" t="s">
        <v>80</v>
      </c>
      <c r="AY287" s="280" t="s">
        <v>258</v>
      </c>
    </row>
    <row r="288" s="2" customFormat="1" ht="24.15" customHeight="1">
      <c r="A288" s="39"/>
      <c r="B288" s="40"/>
      <c r="C288" s="221" t="s">
        <v>460</v>
      </c>
      <c r="D288" s="221" t="s">
        <v>260</v>
      </c>
      <c r="E288" s="222" t="s">
        <v>3166</v>
      </c>
      <c r="F288" s="223" t="s">
        <v>3167</v>
      </c>
      <c r="G288" s="224" t="s">
        <v>256</v>
      </c>
      <c r="H288" s="225">
        <v>34</v>
      </c>
      <c r="I288" s="226"/>
      <c r="J288" s="227">
        <f>ROUND(I288*H288,2)</f>
        <v>0</v>
      </c>
      <c r="K288" s="223" t="s">
        <v>257</v>
      </c>
      <c r="L288" s="45"/>
      <c r="M288" s="228" t="s">
        <v>1</v>
      </c>
      <c r="N288" s="229" t="s">
        <v>38</v>
      </c>
      <c r="O288" s="92"/>
      <c r="P288" s="217">
        <f>O288*H288</f>
        <v>0</v>
      </c>
      <c r="Q288" s="217">
        <v>0</v>
      </c>
      <c r="R288" s="217">
        <f>Q288*H288</f>
        <v>0</v>
      </c>
      <c r="S288" s="217">
        <v>0</v>
      </c>
      <c r="T288" s="21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9" t="s">
        <v>124</v>
      </c>
      <c r="AT288" s="219" t="s">
        <v>260</v>
      </c>
      <c r="AU288" s="219" t="s">
        <v>82</v>
      </c>
      <c r="AY288" s="18" t="s">
        <v>258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80</v>
      </c>
      <c r="BK288" s="220">
        <f>ROUND(I288*H288,2)</f>
        <v>0</v>
      </c>
      <c r="BL288" s="18" t="s">
        <v>124</v>
      </c>
      <c r="BM288" s="219" t="s">
        <v>3168</v>
      </c>
    </row>
    <row r="289" s="2" customFormat="1" ht="24.15" customHeight="1">
      <c r="A289" s="39"/>
      <c r="B289" s="40"/>
      <c r="C289" s="207" t="s">
        <v>1051</v>
      </c>
      <c r="D289" s="207" t="s">
        <v>253</v>
      </c>
      <c r="E289" s="208" t="s">
        <v>3169</v>
      </c>
      <c r="F289" s="209" t="s">
        <v>3170</v>
      </c>
      <c r="G289" s="210" t="s">
        <v>256</v>
      </c>
      <c r="H289" s="211">
        <v>18</v>
      </c>
      <c r="I289" s="212"/>
      <c r="J289" s="213">
        <f>ROUND(I289*H289,2)</f>
        <v>0</v>
      </c>
      <c r="K289" s="209" t="s">
        <v>257</v>
      </c>
      <c r="L289" s="214"/>
      <c r="M289" s="215" t="s">
        <v>1</v>
      </c>
      <c r="N289" s="216" t="s">
        <v>38</v>
      </c>
      <c r="O289" s="92"/>
      <c r="P289" s="217">
        <f>O289*H289</f>
        <v>0</v>
      </c>
      <c r="Q289" s="217">
        <v>0.014</v>
      </c>
      <c r="R289" s="217">
        <f>Q289*H289</f>
        <v>0.252</v>
      </c>
      <c r="S289" s="217">
        <v>0</v>
      </c>
      <c r="T289" s="21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9" t="s">
        <v>284</v>
      </c>
      <c r="AT289" s="219" t="s">
        <v>253</v>
      </c>
      <c r="AU289" s="219" t="s">
        <v>82</v>
      </c>
      <c r="AY289" s="18" t="s">
        <v>258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80</v>
      </c>
      <c r="BK289" s="220">
        <f>ROUND(I289*H289,2)</f>
        <v>0</v>
      </c>
      <c r="BL289" s="18" t="s">
        <v>124</v>
      </c>
      <c r="BM289" s="219" t="s">
        <v>3171</v>
      </c>
    </row>
    <row r="290" s="14" customFormat="1">
      <c r="A290" s="14"/>
      <c r="B290" s="270"/>
      <c r="C290" s="271"/>
      <c r="D290" s="261" t="s">
        <v>554</v>
      </c>
      <c r="E290" s="272" t="s">
        <v>1</v>
      </c>
      <c r="F290" s="273" t="s">
        <v>3172</v>
      </c>
      <c r="G290" s="271"/>
      <c r="H290" s="274">
        <v>18</v>
      </c>
      <c r="I290" s="275"/>
      <c r="J290" s="271"/>
      <c r="K290" s="271"/>
      <c r="L290" s="276"/>
      <c r="M290" s="277"/>
      <c r="N290" s="278"/>
      <c r="O290" s="278"/>
      <c r="P290" s="278"/>
      <c r="Q290" s="278"/>
      <c r="R290" s="278"/>
      <c r="S290" s="278"/>
      <c r="T290" s="27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80" t="s">
        <v>554</v>
      </c>
      <c r="AU290" s="280" t="s">
        <v>82</v>
      </c>
      <c r="AV290" s="14" t="s">
        <v>82</v>
      </c>
      <c r="AW290" s="14" t="s">
        <v>30</v>
      </c>
      <c r="AX290" s="14" t="s">
        <v>80</v>
      </c>
      <c r="AY290" s="280" t="s">
        <v>258</v>
      </c>
    </row>
    <row r="291" s="2" customFormat="1" ht="24.15" customHeight="1">
      <c r="A291" s="39"/>
      <c r="B291" s="40"/>
      <c r="C291" s="207" t="s">
        <v>706</v>
      </c>
      <c r="D291" s="207" t="s">
        <v>253</v>
      </c>
      <c r="E291" s="208" t="s">
        <v>3173</v>
      </c>
      <c r="F291" s="209" t="s">
        <v>3174</v>
      </c>
      <c r="G291" s="210" t="s">
        <v>256</v>
      </c>
      <c r="H291" s="211">
        <v>16</v>
      </c>
      <c r="I291" s="212"/>
      <c r="J291" s="213">
        <f>ROUND(I291*H291,2)</f>
        <v>0</v>
      </c>
      <c r="K291" s="209" t="s">
        <v>257</v>
      </c>
      <c r="L291" s="214"/>
      <c r="M291" s="215" t="s">
        <v>1</v>
      </c>
      <c r="N291" s="216" t="s">
        <v>38</v>
      </c>
      <c r="O291" s="92"/>
      <c r="P291" s="217">
        <f>O291*H291</f>
        <v>0</v>
      </c>
      <c r="Q291" s="217">
        <v>0.014</v>
      </c>
      <c r="R291" s="217">
        <f>Q291*H291</f>
        <v>0.22400000000000001</v>
      </c>
      <c r="S291" s="217">
        <v>0</v>
      </c>
      <c r="T291" s="21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9" t="s">
        <v>284</v>
      </c>
      <c r="AT291" s="219" t="s">
        <v>253</v>
      </c>
      <c r="AU291" s="219" t="s">
        <v>82</v>
      </c>
      <c r="AY291" s="18" t="s">
        <v>258</v>
      </c>
      <c r="BE291" s="220">
        <f>IF(N291="základní",J291,0)</f>
        <v>0</v>
      </c>
      <c r="BF291" s="220">
        <f>IF(N291="snížená",J291,0)</f>
        <v>0</v>
      </c>
      <c r="BG291" s="220">
        <f>IF(N291="zákl. přenesená",J291,0)</f>
        <v>0</v>
      </c>
      <c r="BH291" s="220">
        <f>IF(N291="sníž. přenesená",J291,0)</f>
        <v>0</v>
      </c>
      <c r="BI291" s="220">
        <f>IF(N291="nulová",J291,0)</f>
        <v>0</v>
      </c>
      <c r="BJ291" s="18" t="s">
        <v>80</v>
      </c>
      <c r="BK291" s="220">
        <f>ROUND(I291*H291,2)</f>
        <v>0</v>
      </c>
      <c r="BL291" s="18" t="s">
        <v>124</v>
      </c>
      <c r="BM291" s="219" t="s">
        <v>3175</v>
      </c>
    </row>
    <row r="292" s="2" customFormat="1" ht="24.15" customHeight="1">
      <c r="A292" s="39"/>
      <c r="B292" s="40"/>
      <c r="C292" s="221" t="s">
        <v>683</v>
      </c>
      <c r="D292" s="221" t="s">
        <v>260</v>
      </c>
      <c r="E292" s="222" t="s">
        <v>3176</v>
      </c>
      <c r="F292" s="223" t="s">
        <v>3177</v>
      </c>
      <c r="G292" s="224" t="s">
        <v>282</v>
      </c>
      <c r="H292" s="225">
        <v>12.800000000000001</v>
      </c>
      <c r="I292" s="226"/>
      <c r="J292" s="227">
        <f>ROUND(I292*H292,2)</f>
        <v>0</v>
      </c>
      <c r="K292" s="223" t="s">
        <v>257</v>
      </c>
      <c r="L292" s="45"/>
      <c r="M292" s="228" t="s">
        <v>1</v>
      </c>
      <c r="N292" s="229" t="s">
        <v>38</v>
      </c>
      <c r="O292" s="92"/>
      <c r="P292" s="217">
        <f>O292*H292</f>
        <v>0</v>
      </c>
      <c r="Q292" s="217">
        <v>0</v>
      </c>
      <c r="R292" s="217">
        <f>Q292*H292</f>
        <v>0</v>
      </c>
      <c r="S292" s="217">
        <v>0</v>
      </c>
      <c r="T292" s="21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9" t="s">
        <v>124</v>
      </c>
      <c r="AT292" s="219" t="s">
        <v>260</v>
      </c>
      <c r="AU292" s="219" t="s">
        <v>82</v>
      </c>
      <c r="AY292" s="18" t="s">
        <v>258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80</v>
      </c>
      <c r="BK292" s="220">
        <f>ROUND(I292*H292,2)</f>
        <v>0</v>
      </c>
      <c r="BL292" s="18" t="s">
        <v>124</v>
      </c>
      <c r="BM292" s="219" t="s">
        <v>3178</v>
      </c>
    </row>
    <row r="293" s="14" customFormat="1">
      <c r="A293" s="14"/>
      <c r="B293" s="270"/>
      <c r="C293" s="271"/>
      <c r="D293" s="261" t="s">
        <v>554</v>
      </c>
      <c r="E293" s="272" t="s">
        <v>1</v>
      </c>
      <c r="F293" s="273" t="s">
        <v>3179</v>
      </c>
      <c r="G293" s="271"/>
      <c r="H293" s="274">
        <v>12.800000000000001</v>
      </c>
      <c r="I293" s="275"/>
      <c r="J293" s="271"/>
      <c r="K293" s="271"/>
      <c r="L293" s="276"/>
      <c r="M293" s="277"/>
      <c r="N293" s="278"/>
      <c r="O293" s="278"/>
      <c r="P293" s="278"/>
      <c r="Q293" s="278"/>
      <c r="R293" s="278"/>
      <c r="S293" s="278"/>
      <c r="T293" s="27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80" t="s">
        <v>554</v>
      </c>
      <c r="AU293" s="280" t="s">
        <v>82</v>
      </c>
      <c r="AV293" s="14" t="s">
        <v>82</v>
      </c>
      <c r="AW293" s="14" t="s">
        <v>30</v>
      </c>
      <c r="AX293" s="14" t="s">
        <v>80</v>
      </c>
      <c r="AY293" s="280" t="s">
        <v>258</v>
      </c>
    </row>
    <row r="294" s="2" customFormat="1" ht="24.15" customHeight="1">
      <c r="A294" s="39"/>
      <c r="B294" s="40"/>
      <c r="C294" s="207" t="s">
        <v>687</v>
      </c>
      <c r="D294" s="207" t="s">
        <v>253</v>
      </c>
      <c r="E294" s="208" t="s">
        <v>3180</v>
      </c>
      <c r="F294" s="209" t="s">
        <v>3181</v>
      </c>
      <c r="G294" s="210" t="s">
        <v>256</v>
      </c>
      <c r="H294" s="211">
        <v>1</v>
      </c>
      <c r="I294" s="212"/>
      <c r="J294" s="213">
        <f>ROUND(I294*H294,2)</f>
        <v>0</v>
      </c>
      <c r="K294" s="209" t="s">
        <v>257</v>
      </c>
      <c r="L294" s="214"/>
      <c r="M294" s="215" t="s">
        <v>1</v>
      </c>
      <c r="N294" s="216" t="s">
        <v>38</v>
      </c>
      <c r="O294" s="92"/>
      <c r="P294" s="217">
        <f>O294*H294</f>
        <v>0</v>
      </c>
      <c r="Q294" s="217">
        <v>0.62919999999999998</v>
      </c>
      <c r="R294" s="217">
        <f>Q294*H294</f>
        <v>0.62919999999999998</v>
      </c>
      <c r="S294" s="217">
        <v>0</v>
      </c>
      <c r="T294" s="21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9" t="s">
        <v>284</v>
      </c>
      <c r="AT294" s="219" t="s">
        <v>253</v>
      </c>
      <c r="AU294" s="219" t="s">
        <v>82</v>
      </c>
      <c r="AY294" s="18" t="s">
        <v>258</v>
      </c>
      <c r="BE294" s="220">
        <f>IF(N294="základní",J294,0)</f>
        <v>0</v>
      </c>
      <c r="BF294" s="220">
        <f>IF(N294="snížená",J294,0)</f>
        <v>0</v>
      </c>
      <c r="BG294" s="220">
        <f>IF(N294="zákl. přenesená",J294,0)</f>
        <v>0</v>
      </c>
      <c r="BH294" s="220">
        <f>IF(N294="sníž. přenesená",J294,0)</f>
        <v>0</v>
      </c>
      <c r="BI294" s="220">
        <f>IF(N294="nulová",J294,0)</f>
        <v>0</v>
      </c>
      <c r="BJ294" s="18" t="s">
        <v>80</v>
      </c>
      <c r="BK294" s="220">
        <f>ROUND(I294*H294,2)</f>
        <v>0</v>
      </c>
      <c r="BL294" s="18" t="s">
        <v>124</v>
      </c>
      <c r="BM294" s="219" t="s">
        <v>3182</v>
      </c>
    </row>
    <row r="295" s="2" customFormat="1" ht="24.15" customHeight="1">
      <c r="A295" s="39"/>
      <c r="B295" s="40"/>
      <c r="C295" s="221" t="s">
        <v>1064</v>
      </c>
      <c r="D295" s="221" t="s">
        <v>260</v>
      </c>
      <c r="E295" s="222" t="s">
        <v>3183</v>
      </c>
      <c r="F295" s="223" t="s">
        <v>3184</v>
      </c>
      <c r="G295" s="224" t="s">
        <v>1714</v>
      </c>
      <c r="H295" s="225">
        <v>0.68000000000000005</v>
      </c>
      <c r="I295" s="226"/>
      <c r="J295" s="227">
        <f>ROUND(I295*H295,2)</f>
        <v>0</v>
      </c>
      <c r="K295" s="223" t="s">
        <v>257</v>
      </c>
      <c r="L295" s="45"/>
      <c r="M295" s="228" t="s">
        <v>1</v>
      </c>
      <c r="N295" s="229" t="s">
        <v>38</v>
      </c>
      <c r="O295" s="92"/>
      <c r="P295" s="217">
        <f>O295*H295</f>
        <v>0</v>
      </c>
      <c r="Q295" s="217">
        <v>0</v>
      </c>
      <c r="R295" s="217">
        <f>Q295*H295</f>
        <v>0</v>
      </c>
      <c r="S295" s="217">
        <v>0</v>
      </c>
      <c r="T295" s="218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9" t="s">
        <v>124</v>
      </c>
      <c r="AT295" s="219" t="s">
        <v>260</v>
      </c>
      <c r="AU295" s="219" t="s">
        <v>82</v>
      </c>
      <c r="AY295" s="18" t="s">
        <v>258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80</v>
      </c>
      <c r="BK295" s="220">
        <f>ROUND(I295*H295,2)</f>
        <v>0</v>
      </c>
      <c r="BL295" s="18" t="s">
        <v>124</v>
      </c>
      <c r="BM295" s="219" t="s">
        <v>3185</v>
      </c>
    </row>
    <row r="296" s="2" customFormat="1">
      <c r="A296" s="39"/>
      <c r="B296" s="40"/>
      <c r="C296" s="41"/>
      <c r="D296" s="261" t="s">
        <v>696</v>
      </c>
      <c r="E296" s="41"/>
      <c r="F296" s="292" t="s">
        <v>3186</v>
      </c>
      <c r="G296" s="41"/>
      <c r="H296" s="41"/>
      <c r="I296" s="293"/>
      <c r="J296" s="41"/>
      <c r="K296" s="41"/>
      <c r="L296" s="45"/>
      <c r="M296" s="294"/>
      <c r="N296" s="29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696</v>
      </c>
      <c r="AU296" s="18" t="s">
        <v>82</v>
      </c>
    </row>
    <row r="297" s="14" customFormat="1">
      <c r="A297" s="14"/>
      <c r="B297" s="270"/>
      <c r="C297" s="271"/>
      <c r="D297" s="261" t="s">
        <v>554</v>
      </c>
      <c r="E297" s="272" t="s">
        <v>1</v>
      </c>
      <c r="F297" s="273" t="s">
        <v>3187</v>
      </c>
      <c r="G297" s="271"/>
      <c r="H297" s="274">
        <v>0.68000000000000005</v>
      </c>
      <c r="I297" s="275"/>
      <c r="J297" s="271"/>
      <c r="K297" s="271"/>
      <c r="L297" s="276"/>
      <c r="M297" s="277"/>
      <c r="N297" s="278"/>
      <c r="O297" s="278"/>
      <c r="P297" s="278"/>
      <c r="Q297" s="278"/>
      <c r="R297" s="278"/>
      <c r="S297" s="278"/>
      <c r="T297" s="27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80" t="s">
        <v>554</v>
      </c>
      <c r="AU297" s="280" t="s">
        <v>82</v>
      </c>
      <c r="AV297" s="14" t="s">
        <v>82</v>
      </c>
      <c r="AW297" s="14" t="s">
        <v>30</v>
      </c>
      <c r="AX297" s="14" t="s">
        <v>80</v>
      </c>
      <c r="AY297" s="280" t="s">
        <v>258</v>
      </c>
    </row>
    <row r="298" s="2" customFormat="1" ht="24.15" customHeight="1">
      <c r="A298" s="39"/>
      <c r="B298" s="40"/>
      <c r="C298" s="207" t="s">
        <v>715</v>
      </c>
      <c r="D298" s="207" t="s">
        <v>253</v>
      </c>
      <c r="E298" s="208" t="s">
        <v>3188</v>
      </c>
      <c r="F298" s="209" t="s">
        <v>3189</v>
      </c>
      <c r="G298" s="210" t="s">
        <v>256</v>
      </c>
      <c r="H298" s="211">
        <v>1</v>
      </c>
      <c r="I298" s="212"/>
      <c r="J298" s="213">
        <f>ROUND(I298*H298,2)</f>
        <v>0</v>
      </c>
      <c r="K298" s="209" t="s">
        <v>257</v>
      </c>
      <c r="L298" s="214"/>
      <c r="M298" s="215" t="s">
        <v>1</v>
      </c>
      <c r="N298" s="216" t="s">
        <v>38</v>
      </c>
      <c r="O298" s="92"/>
      <c r="P298" s="217">
        <f>O298*H298</f>
        <v>0</v>
      </c>
      <c r="Q298" s="217">
        <v>0.68000000000000005</v>
      </c>
      <c r="R298" s="217">
        <f>Q298*H298</f>
        <v>0.68000000000000005</v>
      </c>
      <c r="S298" s="217">
        <v>0</v>
      </c>
      <c r="T298" s="21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9" t="s">
        <v>284</v>
      </c>
      <c r="AT298" s="219" t="s">
        <v>253</v>
      </c>
      <c r="AU298" s="219" t="s">
        <v>82</v>
      </c>
      <c r="AY298" s="18" t="s">
        <v>258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80</v>
      </c>
      <c r="BK298" s="220">
        <f>ROUND(I298*H298,2)</f>
        <v>0</v>
      </c>
      <c r="BL298" s="18" t="s">
        <v>124</v>
      </c>
      <c r="BM298" s="219" t="s">
        <v>3190</v>
      </c>
    </row>
    <row r="299" s="14" customFormat="1">
      <c r="A299" s="14"/>
      <c r="B299" s="270"/>
      <c r="C299" s="271"/>
      <c r="D299" s="261" t="s">
        <v>554</v>
      </c>
      <c r="E299" s="272" t="s">
        <v>1</v>
      </c>
      <c r="F299" s="273" t="s">
        <v>3191</v>
      </c>
      <c r="G299" s="271"/>
      <c r="H299" s="274">
        <v>1</v>
      </c>
      <c r="I299" s="275"/>
      <c r="J299" s="271"/>
      <c r="K299" s="271"/>
      <c r="L299" s="276"/>
      <c r="M299" s="277"/>
      <c r="N299" s="278"/>
      <c r="O299" s="278"/>
      <c r="P299" s="278"/>
      <c r="Q299" s="278"/>
      <c r="R299" s="278"/>
      <c r="S299" s="278"/>
      <c r="T299" s="27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80" t="s">
        <v>554</v>
      </c>
      <c r="AU299" s="280" t="s">
        <v>82</v>
      </c>
      <c r="AV299" s="14" t="s">
        <v>82</v>
      </c>
      <c r="AW299" s="14" t="s">
        <v>30</v>
      </c>
      <c r="AX299" s="14" t="s">
        <v>80</v>
      </c>
      <c r="AY299" s="280" t="s">
        <v>258</v>
      </c>
    </row>
    <row r="300" s="2" customFormat="1" ht="24.15" customHeight="1">
      <c r="A300" s="39"/>
      <c r="B300" s="40"/>
      <c r="C300" s="221" t="s">
        <v>711</v>
      </c>
      <c r="D300" s="221" t="s">
        <v>260</v>
      </c>
      <c r="E300" s="222" t="s">
        <v>3192</v>
      </c>
      <c r="F300" s="223" t="s">
        <v>3193</v>
      </c>
      <c r="G300" s="224" t="s">
        <v>256</v>
      </c>
      <c r="H300" s="225">
        <v>7</v>
      </c>
      <c r="I300" s="226"/>
      <c r="J300" s="227">
        <f>ROUND(I300*H300,2)</f>
        <v>0</v>
      </c>
      <c r="K300" s="223" t="s">
        <v>257</v>
      </c>
      <c r="L300" s="45"/>
      <c r="M300" s="228" t="s">
        <v>1</v>
      </c>
      <c r="N300" s="229" t="s">
        <v>38</v>
      </c>
      <c r="O300" s="92"/>
      <c r="P300" s="217">
        <f>O300*H300</f>
        <v>0</v>
      </c>
      <c r="Q300" s="217">
        <v>0</v>
      </c>
      <c r="R300" s="217">
        <f>Q300*H300</f>
        <v>0</v>
      </c>
      <c r="S300" s="217">
        <v>0</v>
      </c>
      <c r="T300" s="218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9" t="s">
        <v>124</v>
      </c>
      <c r="AT300" s="219" t="s">
        <v>260</v>
      </c>
      <c r="AU300" s="219" t="s">
        <v>82</v>
      </c>
      <c r="AY300" s="18" t="s">
        <v>258</v>
      </c>
      <c r="BE300" s="220">
        <f>IF(N300="základní",J300,0)</f>
        <v>0</v>
      </c>
      <c r="BF300" s="220">
        <f>IF(N300="snížená",J300,0)</f>
        <v>0</v>
      </c>
      <c r="BG300" s="220">
        <f>IF(N300="zákl. přenesená",J300,0)</f>
        <v>0</v>
      </c>
      <c r="BH300" s="220">
        <f>IF(N300="sníž. přenesená",J300,0)</f>
        <v>0</v>
      </c>
      <c r="BI300" s="220">
        <f>IF(N300="nulová",J300,0)</f>
        <v>0</v>
      </c>
      <c r="BJ300" s="18" t="s">
        <v>80</v>
      </c>
      <c r="BK300" s="220">
        <f>ROUND(I300*H300,2)</f>
        <v>0</v>
      </c>
      <c r="BL300" s="18" t="s">
        <v>124</v>
      </c>
      <c r="BM300" s="219" t="s">
        <v>3194</v>
      </c>
    </row>
    <row r="301" s="2" customFormat="1">
      <c r="A301" s="39"/>
      <c r="B301" s="40"/>
      <c r="C301" s="41"/>
      <c r="D301" s="261" t="s">
        <v>696</v>
      </c>
      <c r="E301" s="41"/>
      <c r="F301" s="292" t="s">
        <v>3195</v>
      </c>
      <c r="G301" s="41"/>
      <c r="H301" s="41"/>
      <c r="I301" s="293"/>
      <c r="J301" s="41"/>
      <c r="K301" s="41"/>
      <c r="L301" s="45"/>
      <c r="M301" s="294"/>
      <c r="N301" s="295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696</v>
      </c>
      <c r="AU301" s="18" t="s">
        <v>82</v>
      </c>
    </row>
    <row r="302" s="2" customFormat="1" ht="24.15" customHeight="1">
      <c r="A302" s="39"/>
      <c r="B302" s="40"/>
      <c r="C302" s="221" t="s">
        <v>691</v>
      </c>
      <c r="D302" s="221" t="s">
        <v>260</v>
      </c>
      <c r="E302" s="222" t="s">
        <v>3196</v>
      </c>
      <c r="F302" s="223" t="s">
        <v>3197</v>
      </c>
      <c r="G302" s="224" t="s">
        <v>256</v>
      </c>
      <c r="H302" s="225">
        <v>1</v>
      </c>
      <c r="I302" s="226"/>
      <c r="J302" s="227">
        <f>ROUND(I302*H302,2)</f>
        <v>0</v>
      </c>
      <c r="K302" s="223" t="s">
        <v>257</v>
      </c>
      <c r="L302" s="45"/>
      <c r="M302" s="228" t="s">
        <v>1</v>
      </c>
      <c r="N302" s="229" t="s">
        <v>38</v>
      </c>
      <c r="O302" s="92"/>
      <c r="P302" s="217">
        <f>O302*H302</f>
        <v>0</v>
      </c>
      <c r="Q302" s="217">
        <v>0</v>
      </c>
      <c r="R302" s="217">
        <f>Q302*H302</f>
        <v>0</v>
      </c>
      <c r="S302" s="217">
        <v>0</v>
      </c>
      <c r="T302" s="21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9" t="s">
        <v>124</v>
      </c>
      <c r="AT302" s="219" t="s">
        <v>260</v>
      </c>
      <c r="AU302" s="219" t="s">
        <v>82</v>
      </c>
      <c r="AY302" s="18" t="s">
        <v>258</v>
      </c>
      <c r="BE302" s="220">
        <f>IF(N302="základní",J302,0)</f>
        <v>0</v>
      </c>
      <c r="BF302" s="220">
        <f>IF(N302="snížená",J302,0)</f>
        <v>0</v>
      </c>
      <c r="BG302" s="220">
        <f>IF(N302="zákl. přenesená",J302,0)</f>
        <v>0</v>
      </c>
      <c r="BH302" s="220">
        <f>IF(N302="sníž. přenesená",J302,0)</f>
        <v>0</v>
      </c>
      <c r="BI302" s="220">
        <f>IF(N302="nulová",J302,0)</f>
        <v>0</v>
      </c>
      <c r="BJ302" s="18" t="s">
        <v>80</v>
      </c>
      <c r="BK302" s="220">
        <f>ROUND(I302*H302,2)</f>
        <v>0</v>
      </c>
      <c r="BL302" s="18" t="s">
        <v>124</v>
      </c>
      <c r="BM302" s="219" t="s">
        <v>3198</v>
      </c>
    </row>
    <row r="303" s="2" customFormat="1">
      <c r="A303" s="39"/>
      <c r="B303" s="40"/>
      <c r="C303" s="41"/>
      <c r="D303" s="261" t="s">
        <v>696</v>
      </c>
      <c r="E303" s="41"/>
      <c r="F303" s="292" t="s">
        <v>3195</v>
      </c>
      <c r="G303" s="41"/>
      <c r="H303" s="41"/>
      <c r="I303" s="293"/>
      <c r="J303" s="41"/>
      <c r="K303" s="41"/>
      <c r="L303" s="45"/>
      <c r="M303" s="294"/>
      <c r="N303" s="29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696</v>
      </c>
      <c r="AU303" s="18" t="s">
        <v>82</v>
      </c>
    </row>
    <row r="304" s="2" customFormat="1" ht="24.15" customHeight="1">
      <c r="A304" s="39"/>
      <c r="B304" s="40"/>
      <c r="C304" s="221" t="s">
        <v>698</v>
      </c>
      <c r="D304" s="221" t="s">
        <v>260</v>
      </c>
      <c r="E304" s="222" t="s">
        <v>3199</v>
      </c>
      <c r="F304" s="223" t="s">
        <v>3200</v>
      </c>
      <c r="G304" s="224" t="s">
        <v>256</v>
      </c>
      <c r="H304" s="225">
        <v>7</v>
      </c>
      <c r="I304" s="226"/>
      <c r="J304" s="227">
        <f>ROUND(I304*H304,2)</f>
        <v>0</v>
      </c>
      <c r="K304" s="223" t="s">
        <v>257</v>
      </c>
      <c r="L304" s="45"/>
      <c r="M304" s="228" t="s">
        <v>1</v>
      </c>
      <c r="N304" s="229" t="s">
        <v>38</v>
      </c>
      <c r="O304" s="92"/>
      <c r="P304" s="217">
        <f>O304*H304</f>
        <v>0</v>
      </c>
      <c r="Q304" s="217">
        <v>0</v>
      </c>
      <c r="R304" s="217">
        <f>Q304*H304</f>
        <v>0</v>
      </c>
      <c r="S304" s="217">
        <v>0</v>
      </c>
      <c r="T304" s="21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9" t="s">
        <v>124</v>
      </c>
      <c r="AT304" s="219" t="s">
        <v>260</v>
      </c>
      <c r="AU304" s="219" t="s">
        <v>82</v>
      </c>
      <c r="AY304" s="18" t="s">
        <v>258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80</v>
      </c>
      <c r="BK304" s="220">
        <f>ROUND(I304*H304,2)</f>
        <v>0</v>
      </c>
      <c r="BL304" s="18" t="s">
        <v>124</v>
      </c>
      <c r="BM304" s="219" t="s">
        <v>3201</v>
      </c>
    </row>
    <row r="305" s="2" customFormat="1" ht="24.15" customHeight="1">
      <c r="A305" s="39"/>
      <c r="B305" s="40"/>
      <c r="C305" s="207" t="s">
        <v>702</v>
      </c>
      <c r="D305" s="207" t="s">
        <v>253</v>
      </c>
      <c r="E305" s="208" t="s">
        <v>3202</v>
      </c>
      <c r="F305" s="209" t="s">
        <v>3203</v>
      </c>
      <c r="G305" s="210" t="s">
        <v>256</v>
      </c>
      <c r="H305" s="211">
        <v>3</v>
      </c>
      <c r="I305" s="212"/>
      <c r="J305" s="213">
        <f>ROUND(I305*H305,2)</f>
        <v>0</v>
      </c>
      <c r="K305" s="209" t="s">
        <v>257</v>
      </c>
      <c r="L305" s="214"/>
      <c r="M305" s="215" t="s">
        <v>1</v>
      </c>
      <c r="N305" s="216" t="s">
        <v>38</v>
      </c>
      <c r="O305" s="92"/>
      <c r="P305" s="217">
        <f>O305*H305</f>
        <v>0</v>
      </c>
      <c r="Q305" s="217">
        <v>0.080000000000000002</v>
      </c>
      <c r="R305" s="217">
        <f>Q305*H305</f>
        <v>0.23999999999999999</v>
      </c>
      <c r="S305" s="217">
        <v>0</v>
      </c>
      <c r="T305" s="21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9" t="s">
        <v>284</v>
      </c>
      <c r="AT305" s="219" t="s">
        <v>253</v>
      </c>
      <c r="AU305" s="219" t="s">
        <v>82</v>
      </c>
      <c r="AY305" s="18" t="s">
        <v>258</v>
      </c>
      <c r="BE305" s="220">
        <f>IF(N305="základní",J305,0)</f>
        <v>0</v>
      </c>
      <c r="BF305" s="220">
        <f>IF(N305="snížená",J305,0)</f>
        <v>0</v>
      </c>
      <c r="BG305" s="220">
        <f>IF(N305="zákl. přenesená",J305,0)</f>
        <v>0</v>
      </c>
      <c r="BH305" s="220">
        <f>IF(N305="sníž. přenesená",J305,0)</f>
        <v>0</v>
      </c>
      <c r="BI305" s="220">
        <f>IF(N305="nulová",J305,0)</f>
        <v>0</v>
      </c>
      <c r="BJ305" s="18" t="s">
        <v>80</v>
      </c>
      <c r="BK305" s="220">
        <f>ROUND(I305*H305,2)</f>
        <v>0</v>
      </c>
      <c r="BL305" s="18" t="s">
        <v>124</v>
      </c>
      <c r="BM305" s="219" t="s">
        <v>3204</v>
      </c>
    </row>
    <row r="306" s="2" customFormat="1" ht="21.75" customHeight="1">
      <c r="A306" s="39"/>
      <c r="B306" s="40"/>
      <c r="C306" s="207" t="s">
        <v>1075</v>
      </c>
      <c r="D306" s="207" t="s">
        <v>253</v>
      </c>
      <c r="E306" s="208" t="s">
        <v>3205</v>
      </c>
      <c r="F306" s="209" t="s">
        <v>3206</v>
      </c>
      <c r="G306" s="210" t="s">
        <v>256</v>
      </c>
      <c r="H306" s="211">
        <v>3</v>
      </c>
      <c r="I306" s="212"/>
      <c r="J306" s="213">
        <f>ROUND(I306*H306,2)</f>
        <v>0</v>
      </c>
      <c r="K306" s="209" t="s">
        <v>257</v>
      </c>
      <c r="L306" s="214"/>
      <c r="M306" s="215" t="s">
        <v>1</v>
      </c>
      <c r="N306" s="216" t="s">
        <v>38</v>
      </c>
      <c r="O306" s="92"/>
      <c r="P306" s="217">
        <f>O306*H306</f>
        <v>0</v>
      </c>
      <c r="Q306" s="217">
        <v>0.080000000000000002</v>
      </c>
      <c r="R306" s="217">
        <f>Q306*H306</f>
        <v>0.23999999999999999</v>
      </c>
      <c r="S306" s="217">
        <v>0</v>
      </c>
      <c r="T306" s="21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9" t="s">
        <v>284</v>
      </c>
      <c r="AT306" s="219" t="s">
        <v>253</v>
      </c>
      <c r="AU306" s="219" t="s">
        <v>82</v>
      </c>
      <c r="AY306" s="18" t="s">
        <v>258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80</v>
      </c>
      <c r="BK306" s="220">
        <f>ROUND(I306*H306,2)</f>
        <v>0</v>
      </c>
      <c r="BL306" s="18" t="s">
        <v>124</v>
      </c>
      <c r="BM306" s="219" t="s">
        <v>3207</v>
      </c>
    </row>
    <row r="307" s="2" customFormat="1" ht="21.75" customHeight="1">
      <c r="A307" s="39"/>
      <c r="B307" s="40"/>
      <c r="C307" s="207" t="s">
        <v>509</v>
      </c>
      <c r="D307" s="207" t="s">
        <v>253</v>
      </c>
      <c r="E307" s="208" t="s">
        <v>3208</v>
      </c>
      <c r="F307" s="209" t="s">
        <v>3209</v>
      </c>
      <c r="G307" s="210" t="s">
        <v>256</v>
      </c>
      <c r="H307" s="211">
        <v>1</v>
      </c>
      <c r="I307" s="212"/>
      <c r="J307" s="213">
        <f>ROUND(I307*H307,2)</f>
        <v>0</v>
      </c>
      <c r="K307" s="209" t="s">
        <v>257</v>
      </c>
      <c r="L307" s="214"/>
      <c r="M307" s="215" t="s">
        <v>1</v>
      </c>
      <c r="N307" s="216" t="s">
        <v>38</v>
      </c>
      <c r="O307" s="92"/>
      <c r="P307" s="217">
        <f>O307*H307</f>
        <v>0</v>
      </c>
      <c r="Q307" s="217">
        <v>0.080000000000000002</v>
      </c>
      <c r="R307" s="217">
        <f>Q307*H307</f>
        <v>0.080000000000000002</v>
      </c>
      <c r="S307" s="217">
        <v>0</v>
      </c>
      <c r="T307" s="21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9" t="s">
        <v>284</v>
      </c>
      <c r="AT307" s="219" t="s">
        <v>253</v>
      </c>
      <c r="AU307" s="219" t="s">
        <v>82</v>
      </c>
      <c r="AY307" s="18" t="s">
        <v>258</v>
      </c>
      <c r="BE307" s="220">
        <f>IF(N307="základní",J307,0)</f>
        <v>0</v>
      </c>
      <c r="BF307" s="220">
        <f>IF(N307="snížená",J307,0)</f>
        <v>0</v>
      </c>
      <c r="BG307" s="220">
        <f>IF(N307="zákl. přenesená",J307,0)</f>
        <v>0</v>
      </c>
      <c r="BH307" s="220">
        <f>IF(N307="sníž. přenesená",J307,0)</f>
        <v>0</v>
      </c>
      <c r="BI307" s="220">
        <f>IF(N307="nulová",J307,0)</f>
        <v>0</v>
      </c>
      <c r="BJ307" s="18" t="s">
        <v>80</v>
      </c>
      <c r="BK307" s="220">
        <f>ROUND(I307*H307,2)</f>
        <v>0</v>
      </c>
      <c r="BL307" s="18" t="s">
        <v>124</v>
      </c>
      <c r="BM307" s="219" t="s">
        <v>3210</v>
      </c>
    </row>
    <row r="308" s="2" customFormat="1" ht="24.15" customHeight="1">
      <c r="A308" s="39"/>
      <c r="B308" s="40"/>
      <c r="C308" s="221" t="s">
        <v>1078</v>
      </c>
      <c r="D308" s="221" t="s">
        <v>260</v>
      </c>
      <c r="E308" s="222" t="s">
        <v>3211</v>
      </c>
      <c r="F308" s="223" t="s">
        <v>3212</v>
      </c>
      <c r="G308" s="224" t="s">
        <v>256</v>
      </c>
      <c r="H308" s="225">
        <v>1</v>
      </c>
      <c r="I308" s="226"/>
      <c r="J308" s="227">
        <f>ROUND(I308*H308,2)</f>
        <v>0</v>
      </c>
      <c r="K308" s="223" t="s">
        <v>257</v>
      </c>
      <c r="L308" s="45"/>
      <c r="M308" s="228" t="s">
        <v>1</v>
      </c>
      <c r="N308" s="229" t="s">
        <v>38</v>
      </c>
      <c r="O308" s="92"/>
      <c r="P308" s="217">
        <f>O308*H308</f>
        <v>0</v>
      </c>
      <c r="Q308" s="217">
        <v>0</v>
      </c>
      <c r="R308" s="217">
        <f>Q308*H308</f>
        <v>0</v>
      </c>
      <c r="S308" s="217">
        <v>0</v>
      </c>
      <c r="T308" s="21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9" t="s">
        <v>124</v>
      </c>
      <c r="AT308" s="219" t="s">
        <v>260</v>
      </c>
      <c r="AU308" s="219" t="s">
        <v>82</v>
      </c>
      <c r="AY308" s="18" t="s">
        <v>258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80</v>
      </c>
      <c r="BK308" s="220">
        <f>ROUND(I308*H308,2)</f>
        <v>0</v>
      </c>
      <c r="BL308" s="18" t="s">
        <v>124</v>
      </c>
      <c r="BM308" s="219" t="s">
        <v>3213</v>
      </c>
    </row>
    <row r="309" s="2" customFormat="1" ht="16.5" customHeight="1">
      <c r="A309" s="39"/>
      <c r="B309" s="40"/>
      <c r="C309" s="207" t="s">
        <v>841</v>
      </c>
      <c r="D309" s="207" t="s">
        <v>253</v>
      </c>
      <c r="E309" s="208" t="s">
        <v>3214</v>
      </c>
      <c r="F309" s="209" t="s">
        <v>3215</v>
      </c>
      <c r="G309" s="210" t="s">
        <v>256</v>
      </c>
      <c r="H309" s="211">
        <v>1</v>
      </c>
      <c r="I309" s="212"/>
      <c r="J309" s="213">
        <f>ROUND(I309*H309,2)</f>
        <v>0</v>
      </c>
      <c r="K309" s="209" t="s">
        <v>1</v>
      </c>
      <c r="L309" s="214"/>
      <c r="M309" s="215" t="s">
        <v>1</v>
      </c>
      <c r="N309" s="216" t="s">
        <v>38</v>
      </c>
      <c r="O309" s="92"/>
      <c r="P309" s="217">
        <f>O309*H309</f>
        <v>0</v>
      </c>
      <c r="Q309" s="217">
        <v>0</v>
      </c>
      <c r="R309" s="217">
        <f>Q309*H309</f>
        <v>0</v>
      </c>
      <c r="S309" s="217">
        <v>0</v>
      </c>
      <c r="T309" s="21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9" t="s">
        <v>284</v>
      </c>
      <c r="AT309" s="219" t="s">
        <v>253</v>
      </c>
      <c r="AU309" s="219" t="s">
        <v>82</v>
      </c>
      <c r="AY309" s="18" t="s">
        <v>258</v>
      </c>
      <c r="BE309" s="220">
        <f>IF(N309="základní",J309,0)</f>
        <v>0</v>
      </c>
      <c r="BF309" s="220">
        <f>IF(N309="snížená",J309,0)</f>
        <v>0</v>
      </c>
      <c r="BG309" s="220">
        <f>IF(N309="zákl. přenesená",J309,0)</f>
        <v>0</v>
      </c>
      <c r="BH309" s="220">
        <f>IF(N309="sníž. přenesená",J309,0)</f>
        <v>0</v>
      </c>
      <c r="BI309" s="220">
        <f>IF(N309="nulová",J309,0)</f>
        <v>0</v>
      </c>
      <c r="BJ309" s="18" t="s">
        <v>80</v>
      </c>
      <c r="BK309" s="220">
        <f>ROUND(I309*H309,2)</f>
        <v>0</v>
      </c>
      <c r="BL309" s="18" t="s">
        <v>124</v>
      </c>
      <c r="BM309" s="219" t="s">
        <v>3216</v>
      </c>
    </row>
    <row r="310" s="2" customFormat="1" ht="24.15" customHeight="1">
      <c r="A310" s="39"/>
      <c r="B310" s="40"/>
      <c r="C310" s="221" t="s">
        <v>874</v>
      </c>
      <c r="D310" s="221" t="s">
        <v>260</v>
      </c>
      <c r="E310" s="222" t="s">
        <v>3217</v>
      </c>
      <c r="F310" s="223" t="s">
        <v>3218</v>
      </c>
      <c r="G310" s="224" t="s">
        <v>256</v>
      </c>
      <c r="H310" s="225">
        <v>7</v>
      </c>
      <c r="I310" s="226"/>
      <c r="J310" s="227">
        <f>ROUND(I310*H310,2)</f>
        <v>0</v>
      </c>
      <c r="K310" s="223" t="s">
        <v>257</v>
      </c>
      <c r="L310" s="45"/>
      <c r="M310" s="228" t="s">
        <v>1</v>
      </c>
      <c r="N310" s="229" t="s">
        <v>38</v>
      </c>
      <c r="O310" s="92"/>
      <c r="P310" s="217">
        <f>O310*H310</f>
        <v>0</v>
      </c>
      <c r="Q310" s="217">
        <v>0</v>
      </c>
      <c r="R310" s="217">
        <f>Q310*H310</f>
        <v>0</v>
      </c>
      <c r="S310" s="217">
        <v>0</v>
      </c>
      <c r="T310" s="21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9" t="s">
        <v>124</v>
      </c>
      <c r="AT310" s="219" t="s">
        <v>260</v>
      </c>
      <c r="AU310" s="219" t="s">
        <v>82</v>
      </c>
      <c r="AY310" s="18" t="s">
        <v>258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80</v>
      </c>
      <c r="BK310" s="220">
        <f>ROUND(I310*H310,2)</f>
        <v>0</v>
      </c>
      <c r="BL310" s="18" t="s">
        <v>124</v>
      </c>
      <c r="BM310" s="219" t="s">
        <v>3219</v>
      </c>
    </row>
    <row r="311" s="2" customFormat="1" ht="24.15" customHeight="1">
      <c r="A311" s="39"/>
      <c r="B311" s="40"/>
      <c r="C311" s="221" t="s">
        <v>1081</v>
      </c>
      <c r="D311" s="221" t="s">
        <v>260</v>
      </c>
      <c r="E311" s="222" t="s">
        <v>3220</v>
      </c>
      <c r="F311" s="223" t="s">
        <v>3221</v>
      </c>
      <c r="G311" s="224" t="s">
        <v>256</v>
      </c>
      <c r="H311" s="225">
        <v>1</v>
      </c>
      <c r="I311" s="226"/>
      <c r="J311" s="227">
        <f>ROUND(I311*H311,2)</f>
        <v>0</v>
      </c>
      <c r="K311" s="223" t="s">
        <v>257</v>
      </c>
      <c r="L311" s="45"/>
      <c r="M311" s="228" t="s">
        <v>1</v>
      </c>
      <c r="N311" s="229" t="s">
        <v>38</v>
      </c>
      <c r="O311" s="92"/>
      <c r="P311" s="217">
        <f>O311*H311</f>
        <v>0</v>
      </c>
      <c r="Q311" s="217">
        <v>0</v>
      </c>
      <c r="R311" s="217">
        <f>Q311*H311</f>
        <v>0</v>
      </c>
      <c r="S311" s="217">
        <v>0</v>
      </c>
      <c r="T311" s="21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19" t="s">
        <v>124</v>
      </c>
      <c r="AT311" s="219" t="s">
        <v>260</v>
      </c>
      <c r="AU311" s="219" t="s">
        <v>82</v>
      </c>
      <c r="AY311" s="18" t="s">
        <v>258</v>
      </c>
      <c r="BE311" s="220">
        <f>IF(N311="základní",J311,0)</f>
        <v>0</v>
      </c>
      <c r="BF311" s="220">
        <f>IF(N311="snížená",J311,0)</f>
        <v>0</v>
      </c>
      <c r="BG311" s="220">
        <f>IF(N311="zákl. přenesená",J311,0)</f>
        <v>0</v>
      </c>
      <c r="BH311" s="220">
        <f>IF(N311="sníž. přenesená",J311,0)</f>
        <v>0</v>
      </c>
      <c r="BI311" s="220">
        <f>IF(N311="nulová",J311,0)</f>
        <v>0</v>
      </c>
      <c r="BJ311" s="18" t="s">
        <v>80</v>
      </c>
      <c r="BK311" s="220">
        <f>ROUND(I311*H311,2)</f>
        <v>0</v>
      </c>
      <c r="BL311" s="18" t="s">
        <v>124</v>
      </c>
      <c r="BM311" s="219" t="s">
        <v>3222</v>
      </c>
    </row>
    <row r="312" s="2" customFormat="1" ht="24.15" customHeight="1">
      <c r="A312" s="39"/>
      <c r="B312" s="40"/>
      <c r="C312" s="221" t="s">
        <v>1083</v>
      </c>
      <c r="D312" s="221" t="s">
        <v>260</v>
      </c>
      <c r="E312" s="222" t="s">
        <v>3223</v>
      </c>
      <c r="F312" s="223" t="s">
        <v>3224</v>
      </c>
      <c r="G312" s="224" t="s">
        <v>282</v>
      </c>
      <c r="H312" s="225">
        <v>140.19999999999999</v>
      </c>
      <c r="I312" s="226"/>
      <c r="J312" s="227">
        <f>ROUND(I312*H312,2)</f>
        <v>0</v>
      </c>
      <c r="K312" s="223" t="s">
        <v>257</v>
      </c>
      <c r="L312" s="45"/>
      <c r="M312" s="228" t="s">
        <v>1</v>
      </c>
      <c r="N312" s="229" t="s">
        <v>38</v>
      </c>
      <c r="O312" s="92"/>
      <c r="P312" s="217">
        <f>O312*H312</f>
        <v>0</v>
      </c>
      <c r="Q312" s="217">
        <v>0</v>
      </c>
      <c r="R312" s="217">
        <f>Q312*H312</f>
        <v>0</v>
      </c>
      <c r="S312" s="217">
        <v>0</v>
      </c>
      <c r="T312" s="218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9" t="s">
        <v>124</v>
      </c>
      <c r="AT312" s="219" t="s">
        <v>260</v>
      </c>
      <c r="AU312" s="219" t="s">
        <v>82</v>
      </c>
      <c r="AY312" s="18" t="s">
        <v>258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80</v>
      </c>
      <c r="BK312" s="220">
        <f>ROUND(I312*H312,2)</f>
        <v>0</v>
      </c>
      <c r="BL312" s="18" t="s">
        <v>124</v>
      </c>
      <c r="BM312" s="219" t="s">
        <v>3225</v>
      </c>
    </row>
    <row r="313" s="2" customFormat="1">
      <c r="A313" s="39"/>
      <c r="B313" s="40"/>
      <c r="C313" s="41"/>
      <c r="D313" s="261" t="s">
        <v>696</v>
      </c>
      <c r="E313" s="41"/>
      <c r="F313" s="292" t="s">
        <v>3114</v>
      </c>
      <c r="G313" s="41"/>
      <c r="H313" s="41"/>
      <c r="I313" s="293"/>
      <c r="J313" s="41"/>
      <c r="K313" s="41"/>
      <c r="L313" s="45"/>
      <c r="M313" s="294"/>
      <c r="N313" s="29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696</v>
      </c>
      <c r="AU313" s="18" t="s">
        <v>82</v>
      </c>
    </row>
    <row r="314" s="14" customFormat="1">
      <c r="A314" s="14"/>
      <c r="B314" s="270"/>
      <c r="C314" s="271"/>
      <c r="D314" s="261" t="s">
        <v>554</v>
      </c>
      <c r="E314" s="272" t="s">
        <v>1</v>
      </c>
      <c r="F314" s="273" t="s">
        <v>3226</v>
      </c>
      <c r="G314" s="271"/>
      <c r="H314" s="274">
        <v>140.19999999999999</v>
      </c>
      <c r="I314" s="275"/>
      <c r="J314" s="271"/>
      <c r="K314" s="271"/>
      <c r="L314" s="276"/>
      <c r="M314" s="277"/>
      <c r="N314" s="278"/>
      <c r="O314" s="278"/>
      <c r="P314" s="278"/>
      <c r="Q314" s="278"/>
      <c r="R314" s="278"/>
      <c r="S314" s="278"/>
      <c r="T314" s="279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80" t="s">
        <v>554</v>
      </c>
      <c r="AU314" s="280" t="s">
        <v>82</v>
      </c>
      <c r="AV314" s="14" t="s">
        <v>82</v>
      </c>
      <c r="AW314" s="14" t="s">
        <v>30</v>
      </c>
      <c r="AX314" s="14" t="s">
        <v>80</v>
      </c>
      <c r="AY314" s="280" t="s">
        <v>258</v>
      </c>
    </row>
    <row r="315" s="2" customFormat="1" ht="24.15" customHeight="1">
      <c r="A315" s="39"/>
      <c r="B315" s="40"/>
      <c r="C315" s="221" t="s">
        <v>1085</v>
      </c>
      <c r="D315" s="221" t="s">
        <v>260</v>
      </c>
      <c r="E315" s="222" t="s">
        <v>3227</v>
      </c>
      <c r="F315" s="223" t="s">
        <v>3228</v>
      </c>
      <c r="G315" s="224" t="s">
        <v>256</v>
      </c>
      <c r="H315" s="225">
        <v>2</v>
      </c>
      <c r="I315" s="226"/>
      <c r="J315" s="227">
        <f>ROUND(I315*H315,2)</f>
        <v>0</v>
      </c>
      <c r="K315" s="223" t="s">
        <v>257</v>
      </c>
      <c r="L315" s="45"/>
      <c r="M315" s="228" t="s">
        <v>1</v>
      </c>
      <c r="N315" s="229" t="s">
        <v>38</v>
      </c>
      <c r="O315" s="92"/>
      <c r="P315" s="217">
        <f>O315*H315</f>
        <v>0</v>
      </c>
      <c r="Q315" s="217">
        <v>0</v>
      </c>
      <c r="R315" s="217">
        <f>Q315*H315</f>
        <v>0</v>
      </c>
      <c r="S315" s="217">
        <v>0</v>
      </c>
      <c r="T315" s="21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9" t="s">
        <v>124</v>
      </c>
      <c r="AT315" s="219" t="s">
        <v>260</v>
      </c>
      <c r="AU315" s="219" t="s">
        <v>82</v>
      </c>
      <c r="AY315" s="18" t="s">
        <v>258</v>
      </c>
      <c r="BE315" s="220">
        <f>IF(N315="základní",J315,0)</f>
        <v>0</v>
      </c>
      <c r="BF315" s="220">
        <f>IF(N315="snížená",J315,0)</f>
        <v>0</v>
      </c>
      <c r="BG315" s="220">
        <f>IF(N315="zákl. přenesená",J315,0)</f>
        <v>0</v>
      </c>
      <c r="BH315" s="220">
        <f>IF(N315="sníž. přenesená",J315,0)</f>
        <v>0</v>
      </c>
      <c r="BI315" s="220">
        <f>IF(N315="nulová",J315,0)</f>
        <v>0</v>
      </c>
      <c r="BJ315" s="18" t="s">
        <v>80</v>
      </c>
      <c r="BK315" s="220">
        <f>ROUND(I315*H315,2)</f>
        <v>0</v>
      </c>
      <c r="BL315" s="18" t="s">
        <v>124</v>
      </c>
      <c r="BM315" s="219" t="s">
        <v>3229</v>
      </c>
    </row>
    <row r="316" s="2" customFormat="1">
      <c r="A316" s="39"/>
      <c r="B316" s="40"/>
      <c r="C316" s="41"/>
      <c r="D316" s="261" t="s">
        <v>696</v>
      </c>
      <c r="E316" s="41"/>
      <c r="F316" s="292" t="s">
        <v>3230</v>
      </c>
      <c r="G316" s="41"/>
      <c r="H316" s="41"/>
      <c r="I316" s="293"/>
      <c r="J316" s="41"/>
      <c r="K316" s="41"/>
      <c r="L316" s="45"/>
      <c r="M316" s="294"/>
      <c r="N316" s="29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696</v>
      </c>
      <c r="AU316" s="18" t="s">
        <v>82</v>
      </c>
    </row>
    <row r="317" s="2" customFormat="1" ht="16.5" customHeight="1">
      <c r="A317" s="39"/>
      <c r="B317" s="40"/>
      <c r="C317" s="207" t="s">
        <v>1087</v>
      </c>
      <c r="D317" s="207" t="s">
        <v>253</v>
      </c>
      <c r="E317" s="208" t="s">
        <v>3231</v>
      </c>
      <c r="F317" s="209" t="s">
        <v>3232</v>
      </c>
      <c r="G317" s="210" t="s">
        <v>256</v>
      </c>
      <c r="H317" s="211">
        <v>2</v>
      </c>
      <c r="I317" s="212"/>
      <c r="J317" s="213">
        <f>ROUND(I317*H317,2)</f>
        <v>0</v>
      </c>
      <c r="K317" s="209" t="s">
        <v>257</v>
      </c>
      <c r="L317" s="214"/>
      <c r="M317" s="215" t="s">
        <v>1</v>
      </c>
      <c r="N317" s="216" t="s">
        <v>38</v>
      </c>
      <c r="O317" s="92"/>
      <c r="P317" s="217">
        <f>O317*H317</f>
        <v>0</v>
      </c>
      <c r="Q317" s="217">
        <v>0</v>
      </c>
      <c r="R317" s="217">
        <f>Q317*H317</f>
        <v>0</v>
      </c>
      <c r="S317" s="217">
        <v>0</v>
      </c>
      <c r="T317" s="218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9" t="s">
        <v>284</v>
      </c>
      <c r="AT317" s="219" t="s">
        <v>253</v>
      </c>
      <c r="AU317" s="219" t="s">
        <v>82</v>
      </c>
      <c r="AY317" s="18" t="s">
        <v>258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80</v>
      </c>
      <c r="BK317" s="220">
        <f>ROUND(I317*H317,2)</f>
        <v>0</v>
      </c>
      <c r="BL317" s="18" t="s">
        <v>124</v>
      </c>
      <c r="BM317" s="219" t="s">
        <v>3233</v>
      </c>
    </row>
    <row r="318" s="2" customFormat="1" ht="33" customHeight="1">
      <c r="A318" s="39"/>
      <c r="B318" s="40"/>
      <c r="C318" s="207" t="s">
        <v>876</v>
      </c>
      <c r="D318" s="207" t="s">
        <v>253</v>
      </c>
      <c r="E318" s="208" t="s">
        <v>3234</v>
      </c>
      <c r="F318" s="209" t="s">
        <v>3235</v>
      </c>
      <c r="G318" s="210" t="s">
        <v>256</v>
      </c>
      <c r="H318" s="211">
        <v>2</v>
      </c>
      <c r="I318" s="212"/>
      <c r="J318" s="213">
        <f>ROUND(I318*H318,2)</f>
        <v>0</v>
      </c>
      <c r="K318" s="209" t="s">
        <v>257</v>
      </c>
      <c r="L318" s="214"/>
      <c r="M318" s="215" t="s">
        <v>1</v>
      </c>
      <c r="N318" s="216" t="s">
        <v>38</v>
      </c>
      <c r="O318" s="92"/>
      <c r="P318" s="217">
        <f>O318*H318</f>
        <v>0</v>
      </c>
      <c r="Q318" s="217">
        <v>0.29999999999999999</v>
      </c>
      <c r="R318" s="217">
        <f>Q318*H318</f>
        <v>0.59999999999999998</v>
      </c>
      <c r="S318" s="217">
        <v>0</v>
      </c>
      <c r="T318" s="21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9" t="s">
        <v>284</v>
      </c>
      <c r="AT318" s="219" t="s">
        <v>253</v>
      </c>
      <c r="AU318" s="219" t="s">
        <v>82</v>
      </c>
      <c r="AY318" s="18" t="s">
        <v>258</v>
      </c>
      <c r="BE318" s="220">
        <f>IF(N318="základní",J318,0)</f>
        <v>0</v>
      </c>
      <c r="BF318" s="220">
        <f>IF(N318="snížená",J318,0)</f>
        <v>0</v>
      </c>
      <c r="BG318" s="220">
        <f>IF(N318="zákl. přenesená",J318,0)</f>
        <v>0</v>
      </c>
      <c r="BH318" s="220">
        <f>IF(N318="sníž. přenesená",J318,0)</f>
        <v>0</v>
      </c>
      <c r="BI318" s="220">
        <f>IF(N318="nulová",J318,0)</f>
        <v>0</v>
      </c>
      <c r="BJ318" s="18" t="s">
        <v>80</v>
      </c>
      <c r="BK318" s="220">
        <f>ROUND(I318*H318,2)</f>
        <v>0</v>
      </c>
      <c r="BL318" s="18" t="s">
        <v>124</v>
      </c>
      <c r="BM318" s="219" t="s">
        <v>3236</v>
      </c>
    </row>
    <row r="319" s="2" customFormat="1" ht="16.5" customHeight="1">
      <c r="A319" s="39"/>
      <c r="B319" s="40"/>
      <c r="C319" s="207" t="s">
        <v>1089</v>
      </c>
      <c r="D319" s="207" t="s">
        <v>253</v>
      </c>
      <c r="E319" s="208" t="s">
        <v>3237</v>
      </c>
      <c r="F319" s="209" t="s">
        <v>3238</v>
      </c>
      <c r="G319" s="210" t="s">
        <v>256</v>
      </c>
      <c r="H319" s="211">
        <v>2</v>
      </c>
      <c r="I319" s="212"/>
      <c r="J319" s="213">
        <f>ROUND(I319*H319,2)</f>
        <v>0</v>
      </c>
      <c r="K319" s="209" t="s">
        <v>257</v>
      </c>
      <c r="L319" s="214"/>
      <c r="M319" s="215" t="s">
        <v>1</v>
      </c>
      <c r="N319" s="216" t="s">
        <v>38</v>
      </c>
      <c r="O319" s="92"/>
      <c r="P319" s="217">
        <f>O319*H319</f>
        <v>0</v>
      </c>
      <c r="Q319" s="217">
        <v>0</v>
      </c>
      <c r="R319" s="217">
        <f>Q319*H319</f>
        <v>0</v>
      </c>
      <c r="S319" s="217">
        <v>0</v>
      </c>
      <c r="T319" s="21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9" t="s">
        <v>284</v>
      </c>
      <c r="AT319" s="219" t="s">
        <v>253</v>
      </c>
      <c r="AU319" s="219" t="s">
        <v>82</v>
      </c>
      <c r="AY319" s="18" t="s">
        <v>258</v>
      </c>
      <c r="BE319" s="220">
        <f>IF(N319="základní",J319,0)</f>
        <v>0</v>
      </c>
      <c r="BF319" s="220">
        <f>IF(N319="snížená",J319,0)</f>
        <v>0</v>
      </c>
      <c r="BG319" s="220">
        <f>IF(N319="zákl. přenesená",J319,0)</f>
        <v>0</v>
      </c>
      <c r="BH319" s="220">
        <f>IF(N319="sníž. přenesená",J319,0)</f>
        <v>0</v>
      </c>
      <c r="BI319" s="220">
        <f>IF(N319="nulová",J319,0)</f>
        <v>0</v>
      </c>
      <c r="BJ319" s="18" t="s">
        <v>80</v>
      </c>
      <c r="BK319" s="220">
        <f>ROUND(I319*H319,2)</f>
        <v>0</v>
      </c>
      <c r="BL319" s="18" t="s">
        <v>124</v>
      </c>
      <c r="BM319" s="219" t="s">
        <v>3239</v>
      </c>
    </row>
    <row r="320" s="2" customFormat="1" ht="21.75" customHeight="1">
      <c r="A320" s="39"/>
      <c r="B320" s="40"/>
      <c r="C320" s="207" t="s">
        <v>1091</v>
      </c>
      <c r="D320" s="207" t="s">
        <v>253</v>
      </c>
      <c r="E320" s="208" t="s">
        <v>3240</v>
      </c>
      <c r="F320" s="209" t="s">
        <v>3241</v>
      </c>
      <c r="G320" s="210" t="s">
        <v>256</v>
      </c>
      <c r="H320" s="211">
        <v>2</v>
      </c>
      <c r="I320" s="212"/>
      <c r="J320" s="213">
        <f>ROUND(I320*H320,2)</f>
        <v>0</v>
      </c>
      <c r="K320" s="209" t="s">
        <v>257</v>
      </c>
      <c r="L320" s="214"/>
      <c r="M320" s="215" t="s">
        <v>1</v>
      </c>
      <c r="N320" s="216" t="s">
        <v>38</v>
      </c>
      <c r="O320" s="92"/>
      <c r="P320" s="217">
        <f>O320*H320</f>
        <v>0</v>
      </c>
      <c r="Q320" s="217">
        <v>0.39700000000000002</v>
      </c>
      <c r="R320" s="217">
        <f>Q320*H320</f>
        <v>0.79400000000000004</v>
      </c>
      <c r="S320" s="217">
        <v>0</v>
      </c>
      <c r="T320" s="218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9" t="s">
        <v>284</v>
      </c>
      <c r="AT320" s="219" t="s">
        <v>253</v>
      </c>
      <c r="AU320" s="219" t="s">
        <v>82</v>
      </c>
      <c r="AY320" s="18" t="s">
        <v>258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80</v>
      </c>
      <c r="BK320" s="220">
        <f>ROUND(I320*H320,2)</f>
        <v>0</v>
      </c>
      <c r="BL320" s="18" t="s">
        <v>124</v>
      </c>
      <c r="BM320" s="219" t="s">
        <v>3242</v>
      </c>
    </row>
    <row r="321" s="2" customFormat="1" ht="24.15" customHeight="1">
      <c r="A321" s="39"/>
      <c r="B321" s="40"/>
      <c r="C321" s="221" t="s">
        <v>1093</v>
      </c>
      <c r="D321" s="221" t="s">
        <v>260</v>
      </c>
      <c r="E321" s="222" t="s">
        <v>3243</v>
      </c>
      <c r="F321" s="223" t="s">
        <v>3244</v>
      </c>
      <c r="G321" s="224" t="s">
        <v>490</v>
      </c>
      <c r="H321" s="225">
        <v>835.39999999999998</v>
      </c>
      <c r="I321" s="226"/>
      <c r="J321" s="227">
        <f>ROUND(I321*H321,2)</f>
        <v>0</v>
      </c>
      <c r="K321" s="223" t="s">
        <v>257</v>
      </c>
      <c r="L321" s="45"/>
      <c r="M321" s="228" t="s">
        <v>1</v>
      </c>
      <c r="N321" s="229" t="s">
        <v>38</v>
      </c>
      <c r="O321" s="92"/>
      <c r="P321" s="217">
        <f>O321*H321</f>
        <v>0</v>
      </c>
      <c r="Q321" s="217">
        <v>0</v>
      </c>
      <c r="R321" s="217">
        <f>Q321*H321</f>
        <v>0</v>
      </c>
      <c r="S321" s="217">
        <v>0</v>
      </c>
      <c r="T321" s="218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9" t="s">
        <v>124</v>
      </c>
      <c r="AT321" s="219" t="s">
        <v>260</v>
      </c>
      <c r="AU321" s="219" t="s">
        <v>82</v>
      </c>
      <c r="AY321" s="18" t="s">
        <v>258</v>
      </c>
      <c r="BE321" s="220">
        <f>IF(N321="základní",J321,0)</f>
        <v>0</v>
      </c>
      <c r="BF321" s="220">
        <f>IF(N321="snížená",J321,0)</f>
        <v>0</v>
      </c>
      <c r="BG321" s="220">
        <f>IF(N321="zákl. přenesená",J321,0)</f>
        <v>0</v>
      </c>
      <c r="BH321" s="220">
        <f>IF(N321="sníž. přenesená",J321,0)</f>
        <v>0</v>
      </c>
      <c r="BI321" s="220">
        <f>IF(N321="nulová",J321,0)</f>
        <v>0</v>
      </c>
      <c r="BJ321" s="18" t="s">
        <v>80</v>
      </c>
      <c r="BK321" s="220">
        <f>ROUND(I321*H321,2)</f>
        <v>0</v>
      </c>
      <c r="BL321" s="18" t="s">
        <v>124</v>
      </c>
      <c r="BM321" s="219" t="s">
        <v>3245</v>
      </c>
    </row>
    <row r="322" s="14" customFormat="1">
      <c r="A322" s="14"/>
      <c r="B322" s="270"/>
      <c r="C322" s="271"/>
      <c r="D322" s="261" t="s">
        <v>554</v>
      </c>
      <c r="E322" s="272" t="s">
        <v>1</v>
      </c>
      <c r="F322" s="273" t="s">
        <v>3246</v>
      </c>
      <c r="G322" s="271"/>
      <c r="H322" s="274">
        <v>835.39999999999998</v>
      </c>
      <c r="I322" s="275"/>
      <c r="J322" s="271"/>
      <c r="K322" s="271"/>
      <c r="L322" s="276"/>
      <c r="M322" s="277"/>
      <c r="N322" s="278"/>
      <c r="O322" s="278"/>
      <c r="P322" s="278"/>
      <c r="Q322" s="278"/>
      <c r="R322" s="278"/>
      <c r="S322" s="278"/>
      <c r="T322" s="279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80" t="s">
        <v>554</v>
      </c>
      <c r="AU322" s="280" t="s">
        <v>82</v>
      </c>
      <c r="AV322" s="14" t="s">
        <v>82</v>
      </c>
      <c r="AW322" s="14" t="s">
        <v>30</v>
      </c>
      <c r="AX322" s="14" t="s">
        <v>80</v>
      </c>
      <c r="AY322" s="280" t="s">
        <v>258</v>
      </c>
    </row>
    <row r="323" s="2" customFormat="1" ht="24.15" customHeight="1">
      <c r="A323" s="39"/>
      <c r="B323" s="40"/>
      <c r="C323" s="221" t="s">
        <v>1984</v>
      </c>
      <c r="D323" s="221" t="s">
        <v>260</v>
      </c>
      <c r="E323" s="222" t="s">
        <v>3247</v>
      </c>
      <c r="F323" s="223" t="s">
        <v>3248</v>
      </c>
      <c r="G323" s="224" t="s">
        <v>1714</v>
      </c>
      <c r="H323" s="225">
        <v>109.118</v>
      </c>
      <c r="I323" s="226"/>
      <c r="J323" s="227">
        <f>ROUND(I323*H323,2)</f>
        <v>0</v>
      </c>
      <c r="K323" s="223" t="s">
        <v>257</v>
      </c>
      <c r="L323" s="45"/>
      <c r="M323" s="228" t="s">
        <v>1</v>
      </c>
      <c r="N323" s="229" t="s">
        <v>38</v>
      </c>
      <c r="O323" s="92"/>
      <c r="P323" s="217">
        <f>O323*H323</f>
        <v>0</v>
      </c>
      <c r="Q323" s="217">
        <v>0</v>
      </c>
      <c r="R323" s="217">
        <f>Q323*H323</f>
        <v>0</v>
      </c>
      <c r="S323" s="217">
        <v>0</v>
      </c>
      <c r="T323" s="218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9" t="s">
        <v>124</v>
      </c>
      <c r="AT323" s="219" t="s">
        <v>260</v>
      </c>
      <c r="AU323" s="219" t="s">
        <v>82</v>
      </c>
      <c r="AY323" s="18" t="s">
        <v>258</v>
      </c>
      <c r="BE323" s="220">
        <f>IF(N323="základní",J323,0)</f>
        <v>0</v>
      </c>
      <c r="BF323" s="220">
        <f>IF(N323="snížená",J323,0)</f>
        <v>0</v>
      </c>
      <c r="BG323" s="220">
        <f>IF(N323="zákl. přenesená",J323,0)</f>
        <v>0</v>
      </c>
      <c r="BH323" s="220">
        <f>IF(N323="sníž. přenesená",J323,0)</f>
        <v>0</v>
      </c>
      <c r="BI323" s="220">
        <f>IF(N323="nulová",J323,0)</f>
        <v>0</v>
      </c>
      <c r="BJ323" s="18" t="s">
        <v>80</v>
      </c>
      <c r="BK323" s="220">
        <f>ROUND(I323*H323,2)</f>
        <v>0</v>
      </c>
      <c r="BL323" s="18" t="s">
        <v>124</v>
      </c>
      <c r="BM323" s="219" t="s">
        <v>3249</v>
      </c>
    </row>
    <row r="324" s="14" customFormat="1">
      <c r="A324" s="14"/>
      <c r="B324" s="270"/>
      <c r="C324" s="271"/>
      <c r="D324" s="261" t="s">
        <v>554</v>
      </c>
      <c r="E324" s="272" t="s">
        <v>1</v>
      </c>
      <c r="F324" s="273" t="s">
        <v>3250</v>
      </c>
      <c r="G324" s="271"/>
      <c r="H324" s="274">
        <v>5.1970000000000001</v>
      </c>
      <c r="I324" s="275"/>
      <c r="J324" s="271"/>
      <c r="K324" s="271"/>
      <c r="L324" s="276"/>
      <c r="M324" s="277"/>
      <c r="N324" s="278"/>
      <c r="O324" s="278"/>
      <c r="P324" s="278"/>
      <c r="Q324" s="278"/>
      <c r="R324" s="278"/>
      <c r="S324" s="278"/>
      <c r="T324" s="27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80" t="s">
        <v>554</v>
      </c>
      <c r="AU324" s="280" t="s">
        <v>82</v>
      </c>
      <c r="AV324" s="14" t="s">
        <v>82</v>
      </c>
      <c r="AW324" s="14" t="s">
        <v>30</v>
      </c>
      <c r="AX324" s="14" t="s">
        <v>73</v>
      </c>
      <c r="AY324" s="280" t="s">
        <v>258</v>
      </c>
    </row>
    <row r="325" s="14" customFormat="1">
      <c r="A325" s="14"/>
      <c r="B325" s="270"/>
      <c r="C325" s="271"/>
      <c r="D325" s="261" t="s">
        <v>554</v>
      </c>
      <c r="E325" s="272" t="s">
        <v>1</v>
      </c>
      <c r="F325" s="273" t="s">
        <v>3251</v>
      </c>
      <c r="G325" s="271"/>
      <c r="H325" s="274">
        <v>14.699999999999999</v>
      </c>
      <c r="I325" s="275"/>
      <c r="J325" s="271"/>
      <c r="K325" s="271"/>
      <c r="L325" s="276"/>
      <c r="M325" s="277"/>
      <c r="N325" s="278"/>
      <c r="O325" s="278"/>
      <c r="P325" s="278"/>
      <c r="Q325" s="278"/>
      <c r="R325" s="278"/>
      <c r="S325" s="278"/>
      <c r="T325" s="279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80" t="s">
        <v>554</v>
      </c>
      <c r="AU325" s="280" t="s">
        <v>82</v>
      </c>
      <c r="AV325" s="14" t="s">
        <v>82</v>
      </c>
      <c r="AW325" s="14" t="s">
        <v>30</v>
      </c>
      <c r="AX325" s="14" t="s">
        <v>73</v>
      </c>
      <c r="AY325" s="280" t="s">
        <v>258</v>
      </c>
    </row>
    <row r="326" s="14" customFormat="1">
      <c r="A326" s="14"/>
      <c r="B326" s="270"/>
      <c r="C326" s="271"/>
      <c r="D326" s="261" t="s">
        <v>554</v>
      </c>
      <c r="E326" s="272" t="s">
        <v>1</v>
      </c>
      <c r="F326" s="273" t="s">
        <v>3252</v>
      </c>
      <c r="G326" s="271"/>
      <c r="H326" s="274">
        <v>50.420999999999999</v>
      </c>
      <c r="I326" s="275"/>
      <c r="J326" s="271"/>
      <c r="K326" s="271"/>
      <c r="L326" s="276"/>
      <c r="M326" s="277"/>
      <c r="N326" s="278"/>
      <c r="O326" s="278"/>
      <c r="P326" s="278"/>
      <c r="Q326" s="278"/>
      <c r="R326" s="278"/>
      <c r="S326" s="278"/>
      <c r="T326" s="279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80" t="s">
        <v>554</v>
      </c>
      <c r="AU326" s="280" t="s">
        <v>82</v>
      </c>
      <c r="AV326" s="14" t="s">
        <v>82</v>
      </c>
      <c r="AW326" s="14" t="s">
        <v>30</v>
      </c>
      <c r="AX326" s="14" t="s">
        <v>73</v>
      </c>
      <c r="AY326" s="280" t="s">
        <v>258</v>
      </c>
    </row>
    <row r="327" s="14" customFormat="1">
      <c r="A327" s="14"/>
      <c r="B327" s="270"/>
      <c r="C327" s="271"/>
      <c r="D327" s="261" t="s">
        <v>554</v>
      </c>
      <c r="E327" s="272" t="s">
        <v>1</v>
      </c>
      <c r="F327" s="273" t="s">
        <v>3253</v>
      </c>
      <c r="G327" s="271"/>
      <c r="H327" s="274">
        <v>2.9399999999999999</v>
      </c>
      <c r="I327" s="275"/>
      <c r="J327" s="271"/>
      <c r="K327" s="271"/>
      <c r="L327" s="276"/>
      <c r="M327" s="277"/>
      <c r="N327" s="278"/>
      <c r="O327" s="278"/>
      <c r="P327" s="278"/>
      <c r="Q327" s="278"/>
      <c r="R327" s="278"/>
      <c r="S327" s="278"/>
      <c r="T327" s="279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80" t="s">
        <v>554</v>
      </c>
      <c r="AU327" s="280" t="s">
        <v>82</v>
      </c>
      <c r="AV327" s="14" t="s">
        <v>82</v>
      </c>
      <c r="AW327" s="14" t="s">
        <v>30</v>
      </c>
      <c r="AX327" s="14" t="s">
        <v>73</v>
      </c>
      <c r="AY327" s="280" t="s">
        <v>258</v>
      </c>
    </row>
    <row r="328" s="14" customFormat="1">
      <c r="A328" s="14"/>
      <c r="B328" s="270"/>
      <c r="C328" s="271"/>
      <c r="D328" s="261" t="s">
        <v>554</v>
      </c>
      <c r="E328" s="272" t="s">
        <v>1</v>
      </c>
      <c r="F328" s="273" t="s">
        <v>3254</v>
      </c>
      <c r="G328" s="271"/>
      <c r="H328" s="274">
        <v>23.600000000000001</v>
      </c>
      <c r="I328" s="275"/>
      <c r="J328" s="271"/>
      <c r="K328" s="271"/>
      <c r="L328" s="276"/>
      <c r="M328" s="277"/>
      <c r="N328" s="278"/>
      <c r="O328" s="278"/>
      <c r="P328" s="278"/>
      <c r="Q328" s="278"/>
      <c r="R328" s="278"/>
      <c r="S328" s="278"/>
      <c r="T328" s="279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80" t="s">
        <v>554</v>
      </c>
      <c r="AU328" s="280" t="s">
        <v>82</v>
      </c>
      <c r="AV328" s="14" t="s">
        <v>82</v>
      </c>
      <c r="AW328" s="14" t="s">
        <v>30</v>
      </c>
      <c r="AX328" s="14" t="s">
        <v>73</v>
      </c>
      <c r="AY328" s="280" t="s">
        <v>258</v>
      </c>
    </row>
    <row r="329" s="14" customFormat="1">
      <c r="A329" s="14"/>
      <c r="B329" s="270"/>
      <c r="C329" s="271"/>
      <c r="D329" s="261" t="s">
        <v>554</v>
      </c>
      <c r="E329" s="272" t="s">
        <v>1</v>
      </c>
      <c r="F329" s="273" t="s">
        <v>3255</v>
      </c>
      <c r="G329" s="271"/>
      <c r="H329" s="274">
        <v>12.26</v>
      </c>
      <c r="I329" s="275"/>
      <c r="J329" s="271"/>
      <c r="K329" s="271"/>
      <c r="L329" s="276"/>
      <c r="M329" s="277"/>
      <c r="N329" s="278"/>
      <c r="O329" s="278"/>
      <c r="P329" s="278"/>
      <c r="Q329" s="278"/>
      <c r="R329" s="278"/>
      <c r="S329" s="278"/>
      <c r="T329" s="27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80" t="s">
        <v>554</v>
      </c>
      <c r="AU329" s="280" t="s">
        <v>82</v>
      </c>
      <c r="AV329" s="14" t="s">
        <v>82</v>
      </c>
      <c r="AW329" s="14" t="s">
        <v>30</v>
      </c>
      <c r="AX329" s="14" t="s">
        <v>73</v>
      </c>
      <c r="AY329" s="280" t="s">
        <v>258</v>
      </c>
    </row>
    <row r="330" s="15" customFormat="1">
      <c r="A330" s="15"/>
      <c r="B330" s="281"/>
      <c r="C330" s="282"/>
      <c r="D330" s="261" t="s">
        <v>554</v>
      </c>
      <c r="E330" s="283" t="s">
        <v>1</v>
      </c>
      <c r="F330" s="284" t="s">
        <v>559</v>
      </c>
      <c r="G330" s="282"/>
      <c r="H330" s="285">
        <v>109.118</v>
      </c>
      <c r="I330" s="286"/>
      <c r="J330" s="282"/>
      <c r="K330" s="282"/>
      <c r="L330" s="287"/>
      <c r="M330" s="288"/>
      <c r="N330" s="289"/>
      <c r="O330" s="289"/>
      <c r="P330" s="289"/>
      <c r="Q330" s="289"/>
      <c r="R330" s="289"/>
      <c r="S330" s="289"/>
      <c r="T330" s="290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91" t="s">
        <v>554</v>
      </c>
      <c r="AU330" s="291" t="s">
        <v>82</v>
      </c>
      <c r="AV330" s="15" t="s">
        <v>124</v>
      </c>
      <c r="AW330" s="15" t="s">
        <v>30</v>
      </c>
      <c r="AX330" s="15" t="s">
        <v>80</v>
      </c>
      <c r="AY330" s="291" t="s">
        <v>258</v>
      </c>
    </row>
    <row r="331" s="2" customFormat="1" ht="24.15" customHeight="1">
      <c r="A331" s="39"/>
      <c r="B331" s="40"/>
      <c r="C331" s="221" t="s">
        <v>881</v>
      </c>
      <c r="D331" s="221" t="s">
        <v>260</v>
      </c>
      <c r="E331" s="222" t="s">
        <v>3256</v>
      </c>
      <c r="F331" s="223" t="s">
        <v>3257</v>
      </c>
      <c r="G331" s="224" t="s">
        <v>1714</v>
      </c>
      <c r="H331" s="225">
        <v>180.43199999999999</v>
      </c>
      <c r="I331" s="226"/>
      <c r="J331" s="227">
        <f>ROUND(I331*H331,2)</f>
        <v>0</v>
      </c>
      <c r="K331" s="223" t="s">
        <v>257</v>
      </c>
      <c r="L331" s="45"/>
      <c r="M331" s="228" t="s">
        <v>1</v>
      </c>
      <c r="N331" s="229" t="s">
        <v>38</v>
      </c>
      <c r="O331" s="92"/>
      <c r="P331" s="217">
        <f>O331*H331</f>
        <v>0</v>
      </c>
      <c r="Q331" s="217">
        <v>0</v>
      </c>
      <c r="R331" s="217">
        <f>Q331*H331</f>
        <v>0</v>
      </c>
      <c r="S331" s="217">
        <v>0</v>
      </c>
      <c r="T331" s="21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9" t="s">
        <v>124</v>
      </c>
      <c r="AT331" s="219" t="s">
        <v>260</v>
      </c>
      <c r="AU331" s="219" t="s">
        <v>82</v>
      </c>
      <c r="AY331" s="18" t="s">
        <v>258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80</v>
      </c>
      <c r="BK331" s="220">
        <f>ROUND(I331*H331,2)</f>
        <v>0</v>
      </c>
      <c r="BL331" s="18" t="s">
        <v>124</v>
      </c>
      <c r="BM331" s="219" t="s">
        <v>3258</v>
      </c>
    </row>
    <row r="332" s="14" customFormat="1">
      <c r="A332" s="14"/>
      <c r="B332" s="270"/>
      <c r="C332" s="271"/>
      <c r="D332" s="261" t="s">
        <v>554</v>
      </c>
      <c r="E332" s="272" t="s">
        <v>1</v>
      </c>
      <c r="F332" s="273" t="s">
        <v>3259</v>
      </c>
      <c r="G332" s="271"/>
      <c r="H332" s="274">
        <v>180.43199999999999</v>
      </c>
      <c r="I332" s="275"/>
      <c r="J332" s="271"/>
      <c r="K332" s="271"/>
      <c r="L332" s="276"/>
      <c r="M332" s="277"/>
      <c r="N332" s="278"/>
      <c r="O332" s="278"/>
      <c r="P332" s="278"/>
      <c r="Q332" s="278"/>
      <c r="R332" s="278"/>
      <c r="S332" s="278"/>
      <c r="T332" s="279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80" t="s">
        <v>554</v>
      </c>
      <c r="AU332" s="280" t="s">
        <v>82</v>
      </c>
      <c r="AV332" s="14" t="s">
        <v>82</v>
      </c>
      <c r="AW332" s="14" t="s">
        <v>30</v>
      </c>
      <c r="AX332" s="14" t="s">
        <v>80</v>
      </c>
      <c r="AY332" s="280" t="s">
        <v>258</v>
      </c>
    </row>
    <row r="333" s="11" customFormat="1" ht="25.92" customHeight="1">
      <c r="A333" s="11"/>
      <c r="B333" s="230"/>
      <c r="C333" s="231"/>
      <c r="D333" s="232" t="s">
        <v>72</v>
      </c>
      <c r="E333" s="233" t="s">
        <v>425</v>
      </c>
      <c r="F333" s="233" t="s">
        <v>426</v>
      </c>
      <c r="G333" s="231"/>
      <c r="H333" s="231"/>
      <c r="I333" s="234"/>
      <c r="J333" s="235">
        <f>BK333</f>
        <v>0</v>
      </c>
      <c r="K333" s="231"/>
      <c r="L333" s="236"/>
      <c r="M333" s="237"/>
      <c r="N333" s="238"/>
      <c r="O333" s="238"/>
      <c r="P333" s="239">
        <f>SUM(P334:P445)</f>
        <v>0</v>
      </c>
      <c r="Q333" s="238"/>
      <c r="R333" s="239">
        <f>SUM(R334:R445)</f>
        <v>0</v>
      </c>
      <c r="S333" s="238"/>
      <c r="T333" s="240">
        <f>SUM(T334:T445)</f>
        <v>0</v>
      </c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R333" s="241" t="s">
        <v>124</v>
      </c>
      <c r="AT333" s="242" t="s">
        <v>72</v>
      </c>
      <c r="AU333" s="242" t="s">
        <v>73</v>
      </c>
      <c r="AY333" s="241" t="s">
        <v>258</v>
      </c>
      <c r="BK333" s="243">
        <f>SUM(BK334:BK445)</f>
        <v>0</v>
      </c>
    </row>
    <row r="334" s="2" customFormat="1" ht="24.15" customHeight="1">
      <c r="A334" s="39"/>
      <c r="B334" s="40"/>
      <c r="C334" s="221" t="s">
        <v>1991</v>
      </c>
      <c r="D334" s="221" t="s">
        <v>260</v>
      </c>
      <c r="E334" s="222" t="s">
        <v>3260</v>
      </c>
      <c r="F334" s="223" t="s">
        <v>3261</v>
      </c>
      <c r="G334" s="224" t="s">
        <v>256</v>
      </c>
      <c r="H334" s="225">
        <v>2</v>
      </c>
      <c r="I334" s="226"/>
      <c r="J334" s="227">
        <f>ROUND(I334*H334,2)</f>
        <v>0</v>
      </c>
      <c r="K334" s="223" t="s">
        <v>257</v>
      </c>
      <c r="L334" s="45"/>
      <c r="M334" s="228" t="s">
        <v>1</v>
      </c>
      <c r="N334" s="229" t="s">
        <v>38</v>
      </c>
      <c r="O334" s="92"/>
      <c r="P334" s="217">
        <f>O334*H334</f>
        <v>0</v>
      </c>
      <c r="Q334" s="217">
        <v>0</v>
      </c>
      <c r="R334" s="217">
        <f>Q334*H334</f>
        <v>0</v>
      </c>
      <c r="S334" s="217">
        <v>0</v>
      </c>
      <c r="T334" s="218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19" t="s">
        <v>430</v>
      </c>
      <c r="AT334" s="219" t="s">
        <v>260</v>
      </c>
      <c r="AU334" s="219" t="s">
        <v>80</v>
      </c>
      <c r="AY334" s="18" t="s">
        <v>258</v>
      </c>
      <c r="BE334" s="220">
        <f>IF(N334="základní",J334,0)</f>
        <v>0</v>
      </c>
      <c r="BF334" s="220">
        <f>IF(N334="snížená",J334,0)</f>
        <v>0</v>
      </c>
      <c r="BG334" s="220">
        <f>IF(N334="zákl. přenesená",J334,0)</f>
        <v>0</v>
      </c>
      <c r="BH334" s="220">
        <f>IF(N334="sníž. přenesená",J334,0)</f>
        <v>0</v>
      </c>
      <c r="BI334" s="220">
        <f>IF(N334="nulová",J334,0)</f>
        <v>0</v>
      </c>
      <c r="BJ334" s="18" t="s">
        <v>80</v>
      </c>
      <c r="BK334" s="220">
        <f>ROUND(I334*H334,2)</f>
        <v>0</v>
      </c>
      <c r="BL334" s="18" t="s">
        <v>430</v>
      </c>
      <c r="BM334" s="219" t="s">
        <v>3262</v>
      </c>
    </row>
    <row r="335" s="2" customFormat="1" ht="24.15" customHeight="1">
      <c r="A335" s="39"/>
      <c r="B335" s="40"/>
      <c r="C335" s="221" t="s">
        <v>1995</v>
      </c>
      <c r="D335" s="221" t="s">
        <v>260</v>
      </c>
      <c r="E335" s="222" t="s">
        <v>1548</v>
      </c>
      <c r="F335" s="223" t="s">
        <v>1549</v>
      </c>
      <c r="G335" s="224" t="s">
        <v>256</v>
      </c>
      <c r="H335" s="225">
        <v>2</v>
      </c>
      <c r="I335" s="226"/>
      <c r="J335" s="227">
        <f>ROUND(I335*H335,2)</f>
        <v>0</v>
      </c>
      <c r="K335" s="223" t="s">
        <v>257</v>
      </c>
      <c r="L335" s="45"/>
      <c r="M335" s="228" t="s">
        <v>1</v>
      </c>
      <c r="N335" s="229" t="s">
        <v>38</v>
      </c>
      <c r="O335" s="92"/>
      <c r="P335" s="217">
        <f>O335*H335</f>
        <v>0</v>
      </c>
      <c r="Q335" s="217">
        <v>0</v>
      </c>
      <c r="R335" s="217">
        <f>Q335*H335</f>
        <v>0</v>
      </c>
      <c r="S335" s="217">
        <v>0</v>
      </c>
      <c r="T335" s="21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19" t="s">
        <v>430</v>
      </c>
      <c r="AT335" s="219" t="s">
        <v>260</v>
      </c>
      <c r="AU335" s="219" t="s">
        <v>80</v>
      </c>
      <c r="AY335" s="18" t="s">
        <v>258</v>
      </c>
      <c r="BE335" s="220">
        <f>IF(N335="základní",J335,0)</f>
        <v>0</v>
      </c>
      <c r="BF335" s="220">
        <f>IF(N335="snížená",J335,0)</f>
        <v>0</v>
      </c>
      <c r="BG335" s="220">
        <f>IF(N335="zákl. přenesená",J335,0)</f>
        <v>0</v>
      </c>
      <c r="BH335" s="220">
        <f>IF(N335="sníž. přenesená",J335,0)</f>
        <v>0</v>
      </c>
      <c r="BI335" s="220">
        <f>IF(N335="nulová",J335,0)</f>
        <v>0</v>
      </c>
      <c r="BJ335" s="18" t="s">
        <v>80</v>
      </c>
      <c r="BK335" s="220">
        <f>ROUND(I335*H335,2)</f>
        <v>0</v>
      </c>
      <c r="BL335" s="18" t="s">
        <v>430</v>
      </c>
      <c r="BM335" s="219" t="s">
        <v>3263</v>
      </c>
    </row>
    <row r="336" s="2" customFormat="1" ht="37.8" customHeight="1">
      <c r="A336" s="39"/>
      <c r="B336" s="40"/>
      <c r="C336" s="221" t="s">
        <v>1999</v>
      </c>
      <c r="D336" s="221" t="s">
        <v>260</v>
      </c>
      <c r="E336" s="222" t="s">
        <v>1722</v>
      </c>
      <c r="F336" s="223" t="s">
        <v>1723</v>
      </c>
      <c r="G336" s="224" t="s">
        <v>1714</v>
      </c>
      <c r="H336" s="225">
        <v>4768.4059999999999</v>
      </c>
      <c r="I336" s="226"/>
      <c r="J336" s="227">
        <f>ROUND(I336*H336,2)</f>
        <v>0</v>
      </c>
      <c r="K336" s="223" t="s">
        <v>257</v>
      </c>
      <c r="L336" s="45"/>
      <c r="M336" s="228" t="s">
        <v>1</v>
      </c>
      <c r="N336" s="229" t="s">
        <v>38</v>
      </c>
      <c r="O336" s="92"/>
      <c r="P336" s="217">
        <f>O336*H336</f>
        <v>0</v>
      </c>
      <c r="Q336" s="217">
        <v>0</v>
      </c>
      <c r="R336" s="217">
        <f>Q336*H336</f>
        <v>0</v>
      </c>
      <c r="S336" s="217">
        <v>0</v>
      </c>
      <c r="T336" s="21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9" t="s">
        <v>430</v>
      </c>
      <c r="AT336" s="219" t="s">
        <v>260</v>
      </c>
      <c r="AU336" s="219" t="s">
        <v>80</v>
      </c>
      <c r="AY336" s="18" t="s">
        <v>258</v>
      </c>
      <c r="BE336" s="220">
        <f>IF(N336="základní",J336,0)</f>
        <v>0</v>
      </c>
      <c r="BF336" s="220">
        <f>IF(N336="snížená",J336,0)</f>
        <v>0</v>
      </c>
      <c r="BG336" s="220">
        <f>IF(N336="zákl. přenesená",J336,0)</f>
        <v>0</v>
      </c>
      <c r="BH336" s="220">
        <f>IF(N336="sníž. přenesená",J336,0)</f>
        <v>0</v>
      </c>
      <c r="BI336" s="220">
        <f>IF(N336="nulová",J336,0)</f>
        <v>0</v>
      </c>
      <c r="BJ336" s="18" t="s">
        <v>80</v>
      </c>
      <c r="BK336" s="220">
        <f>ROUND(I336*H336,2)</f>
        <v>0</v>
      </c>
      <c r="BL336" s="18" t="s">
        <v>430</v>
      </c>
      <c r="BM336" s="219" t="s">
        <v>3264</v>
      </c>
    </row>
    <row r="337" s="2" customFormat="1">
      <c r="A337" s="39"/>
      <c r="B337" s="40"/>
      <c r="C337" s="41"/>
      <c r="D337" s="261" t="s">
        <v>696</v>
      </c>
      <c r="E337" s="41"/>
      <c r="F337" s="292" t="s">
        <v>1725</v>
      </c>
      <c r="G337" s="41"/>
      <c r="H337" s="41"/>
      <c r="I337" s="293"/>
      <c r="J337" s="41"/>
      <c r="K337" s="41"/>
      <c r="L337" s="45"/>
      <c r="M337" s="294"/>
      <c r="N337" s="29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696</v>
      </c>
      <c r="AU337" s="18" t="s">
        <v>80</v>
      </c>
    </row>
    <row r="338" s="14" customFormat="1">
      <c r="A338" s="14"/>
      <c r="B338" s="270"/>
      <c r="C338" s="271"/>
      <c r="D338" s="261" t="s">
        <v>554</v>
      </c>
      <c r="E338" s="272" t="s">
        <v>1</v>
      </c>
      <c r="F338" s="273" t="s">
        <v>3265</v>
      </c>
      <c r="G338" s="271"/>
      <c r="H338" s="274">
        <v>1410.4400000000001</v>
      </c>
      <c r="I338" s="275"/>
      <c r="J338" s="271"/>
      <c r="K338" s="271"/>
      <c r="L338" s="276"/>
      <c r="M338" s="277"/>
      <c r="N338" s="278"/>
      <c r="O338" s="278"/>
      <c r="P338" s="278"/>
      <c r="Q338" s="278"/>
      <c r="R338" s="278"/>
      <c r="S338" s="278"/>
      <c r="T338" s="279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80" t="s">
        <v>554</v>
      </c>
      <c r="AU338" s="280" t="s">
        <v>80</v>
      </c>
      <c r="AV338" s="14" t="s">
        <v>82</v>
      </c>
      <c r="AW338" s="14" t="s">
        <v>30</v>
      </c>
      <c r="AX338" s="14" t="s">
        <v>73</v>
      </c>
      <c r="AY338" s="280" t="s">
        <v>258</v>
      </c>
    </row>
    <row r="339" s="14" customFormat="1">
      <c r="A339" s="14"/>
      <c r="B339" s="270"/>
      <c r="C339" s="271"/>
      <c r="D339" s="261" t="s">
        <v>554</v>
      </c>
      <c r="E339" s="272" t="s">
        <v>1</v>
      </c>
      <c r="F339" s="273" t="s">
        <v>3266</v>
      </c>
      <c r="G339" s="271"/>
      <c r="H339" s="274">
        <v>40.316000000000002</v>
      </c>
      <c r="I339" s="275"/>
      <c r="J339" s="271"/>
      <c r="K339" s="271"/>
      <c r="L339" s="276"/>
      <c r="M339" s="277"/>
      <c r="N339" s="278"/>
      <c r="O339" s="278"/>
      <c r="P339" s="278"/>
      <c r="Q339" s="278"/>
      <c r="R339" s="278"/>
      <c r="S339" s="278"/>
      <c r="T339" s="27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80" t="s">
        <v>554</v>
      </c>
      <c r="AU339" s="280" t="s">
        <v>80</v>
      </c>
      <c r="AV339" s="14" t="s">
        <v>82</v>
      </c>
      <c r="AW339" s="14" t="s">
        <v>30</v>
      </c>
      <c r="AX339" s="14" t="s">
        <v>73</v>
      </c>
      <c r="AY339" s="280" t="s">
        <v>258</v>
      </c>
    </row>
    <row r="340" s="14" customFormat="1">
      <c r="A340" s="14"/>
      <c r="B340" s="270"/>
      <c r="C340" s="271"/>
      <c r="D340" s="261" t="s">
        <v>554</v>
      </c>
      <c r="E340" s="272" t="s">
        <v>1</v>
      </c>
      <c r="F340" s="273" t="s">
        <v>3267</v>
      </c>
      <c r="G340" s="271"/>
      <c r="H340" s="274">
        <v>40.316000000000002</v>
      </c>
      <c r="I340" s="275"/>
      <c r="J340" s="271"/>
      <c r="K340" s="271"/>
      <c r="L340" s="276"/>
      <c r="M340" s="277"/>
      <c r="N340" s="278"/>
      <c r="O340" s="278"/>
      <c r="P340" s="278"/>
      <c r="Q340" s="278"/>
      <c r="R340" s="278"/>
      <c r="S340" s="278"/>
      <c r="T340" s="279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80" t="s">
        <v>554</v>
      </c>
      <c r="AU340" s="280" t="s">
        <v>80</v>
      </c>
      <c r="AV340" s="14" t="s">
        <v>82</v>
      </c>
      <c r="AW340" s="14" t="s">
        <v>30</v>
      </c>
      <c r="AX340" s="14" t="s">
        <v>73</v>
      </c>
      <c r="AY340" s="280" t="s">
        <v>258</v>
      </c>
    </row>
    <row r="341" s="14" customFormat="1">
      <c r="A341" s="14"/>
      <c r="B341" s="270"/>
      <c r="C341" s="271"/>
      <c r="D341" s="261" t="s">
        <v>554</v>
      </c>
      <c r="E341" s="272" t="s">
        <v>1</v>
      </c>
      <c r="F341" s="273" t="s">
        <v>3268</v>
      </c>
      <c r="G341" s="271"/>
      <c r="H341" s="274">
        <v>2924.7240000000002</v>
      </c>
      <c r="I341" s="275"/>
      <c r="J341" s="271"/>
      <c r="K341" s="271"/>
      <c r="L341" s="276"/>
      <c r="M341" s="277"/>
      <c r="N341" s="278"/>
      <c r="O341" s="278"/>
      <c r="P341" s="278"/>
      <c r="Q341" s="278"/>
      <c r="R341" s="278"/>
      <c r="S341" s="278"/>
      <c r="T341" s="279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80" t="s">
        <v>554</v>
      </c>
      <c r="AU341" s="280" t="s">
        <v>80</v>
      </c>
      <c r="AV341" s="14" t="s">
        <v>82</v>
      </c>
      <c r="AW341" s="14" t="s">
        <v>30</v>
      </c>
      <c r="AX341" s="14" t="s">
        <v>73</v>
      </c>
      <c r="AY341" s="280" t="s">
        <v>258</v>
      </c>
    </row>
    <row r="342" s="14" customFormat="1">
      <c r="A342" s="14"/>
      <c r="B342" s="270"/>
      <c r="C342" s="271"/>
      <c r="D342" s="261" t="s">
        <v>554</v>
      </c>
      <c r="E342" s="272" t="s">
        <v>1</v>
      </c>
      <c r="F342" s="273" t="s">
        <v>3269</v>
      </c>
      <c r="G342" s="271"/>
      <c r="H342" s="274">
        <v>352.61000000000001</v>
      </c>
      <c r="I342" s="275"/>
      <c r="J342" s="271"/>
      <c r="K342" s="271"/>
      <c r="L342" s="276"/>
      <c r="M342" s="277"/>
      <c r="N342" s="278"/>
      <c r="O342" s="278"/>
      <c r="P342" s="278"/>
      <c r="Q342" s="278"/>
      <c r="R342" s="278"/>
      <c r="S342" s="278"/>
      <c r="T342" s="27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80" t="s">
        <v>554</v>
      </c>
      <c r="AU342" s="280" t="s">
        <v>80</v>
      </c>
      <c r="AV342" s="14" t="s">
        <v>82</v>
      </c>
      <c r="AW342" s="14" t="s">
        <v>30</v>
      </c>
      <c r="AX342" s="14" t="s">
        <v>73</v>
      </c>
      <c r="AY342" s="280" t="s">
        <v>258</v>
      </c>
    </row>
    <row r="343" s="15" customFormat="1">
      <c r="A343" s="15"/>
      <c r="B343" s="281"/>
      <c r="C343" s="282"/>
      <c r="D343" s="261" t="s">
        <v>554</v>
      </c>
      <c r="E343" s="283" t="s">
        <v>1</v>
      </c>
      <c r="F343" s="284" t="s">
        <v>559</v>
      </c>
      <c r="G343" s="282"/>
      <c r="H343" s="285">
        <v>4768.4059999999999</v>
      </c>
      <c r="I343" s="286"/>
      <c r="J343" s="282"/>
      <c r="K343" s="282"/>
      <c r="L343" s="287"/>
      <c r="M343" s="288"/>
      <c r="N343" s="289"/>
      <c r="O343" s="289"/>
      <c r="P343" s="289"/>
      <c r="Q343" s="289"/>
      <c r="R343" s="289"/>
      <c r="S343" s="289"/>
      <c r="T343" s="290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91" t="s">
        <v>554</v>
      </c>
      <c r="AU343" s="291" t="s">
        <v>80</v>
      </c>
      <c r="AV343" s="15" t="s">
        <v>124</v>
      </c>
      <c r="AW343" s="15" t="s">
        <v>30</v>
      </c>
      <c r="AX343" s="15" t="s">
        <v>80</v>
      </c>
      <c r="AY343" s="291" t="s">
        <v>258</v>
      </c>
    </row>
    <row r="344" s="2" customFormat="1" ht="37.8" customHeight="1">
      <c r="A344" s="39"/>
      <c r="B344" s="40"/>
      <c r="C344" s="221" t="s">
        <v>2003</v>
      </c>
      <c r="D344" s="221" t="s">
        <v>260</v>
      </c>
      <c r="E344" s="222" t="s">
        <v>1726</v>
      </c>
      <c r="F344" s="223" t="s">
        <v>1727</v>
      </c>
      <c r="G344" s="224" t="s">
        <v>1714</v>
      </c>
      <c r="H344" s="225">
        <v>9184.2019999999993</v>
      </c>
      <c r="I344" s="226"/>
      <c r="J344" s="227">
        <f>ROUND(I344*H344,2)</f>
        <v>0</v>
      </c>
      <c r="K344" s="223" t="s">
        <v>257</v>
      </c>
      <c r="L344" s="45"/>
      <c r="M344" s="228" t="s">
        <v>1</v>
      </c>
      <c r="N344" s="229" t="s">
        <v>38</v>
      </c>
      <c r="O344" s="92"/>
      <c r="P344" s="217">
        <f>O344*H344</f>
        <v>0</v>
      </c>
      <c r="Q344" s="217">
        <v>0</v>
      </c>
      <c r="R344" s="217">
        <f>Q344*H344</f>
        <v>0</v>
      </c>
      <c r="S344" s="217">
        <v>0</v>
      </c>
      <c r="T344" s="21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19" t="s">
        <v>430</v>
      </c>
      <c r="AT344" s="219" t="s">
        <v>260</v>
      </c>
      <c r="AU344" s="219" t="s">
        <v>80</v>
      </c>
      <c r="AY344" s="18" t="s">
        <v>258</v>
      </c>
      <c r="BE344" s="220">
        <f>IF(N344="základní",J344,0)</f>
        <v>0</v>
      </c>
      <c r="BF344" s="220">
        <f>IF(N344="snížená",J344,0)</f>
        <v>0</v>
      </c>
      <c r="BG344" s="220">
        <f>IF(N344="zákl. přenesená",J344,0)</f>
        <v>0</v>
      </c>
      <c r="BH344" s="220">
        <f>IF(N344="sníž. přenesená",J344,0)</f>
        <v>0</v>
      </c>
      <c r="BI344" s="220">
        <f>IF(N344="nulová",J344,0)</f>
        <v>0</v>
      </c>
      <c r="BJ344" s="18" t="s">
        <v>80</v>
      </c>
      <c r="BK344" s="220">
        <f>ROUND(I344*H344,2)</f>
        <v>0</v>
      </c>
      <c r="BL344" s="18" t="s">
        <v>430</v>
      </c>
      <c r="BM344" s="219" t="s">
        <v>3270</v>
      </c>
    </row>
    <row r="345" s="14" customFormat="1">
      <c r="A345" s="14"/>
      <c r="B345" s="270"/>
      <c r="C345" s="271"/>
      <c r="D345" s="261" t="s">
        <v>554</v>
      </c>
      <c r="E345" s="272" t="s">
        <v>1</v>
      </c>
      <c r="F345" s="273" t="s">
        <v>3265</v>
      </c>
      <c r="G345" s="271"/>
      <c r="H345" s="274">
        <v>1410.4400000000001</v>
      </c>
      <c r="I345" s="275"/>
      <c r="J345" s="271"/>
      <c r="K345" s="271"/>
      <c r="L345" s="276"/>
      <c r="M345" s="277"/>
      <c r="N345" s="278"/>
      <c r="O345" s="278"/>
      <c r="P345" s="278"/>
      <c r="Q345" s="278"/>
      <c r="R345" s="278"/>
      <c r="S345" s="278"/>
      <c r="T345" s="279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80" t="s">
        <v>554</v>
      </c>
      <c r="AU345" s="280" t="s">
        <v>80</v>
      </c>
      <c r="AV345" s="14" t="s">
        <v>82</v>
      </c>
      <c r="AW345" s="14" t="s">
        <v>30</v>
      </c>
      <c r="AX345" s="14" t="s">
        <v>73</v>
      </c>
      <c r="AY345" s="280" t="s">
        <v>258</v>
      </c>
    </row>
    <row r="346" s="14" customFormat="1">
      <c r="A346" s="14"/>
      <c r="B346" s="270"/>
      <c r="C346" s="271"/>
      <c r="D346" s="261" t="s">
        <v>554</v>
      </c>
      <c r="E346" s="272" t="s">
        <v>1</v>
      </c>
      <c r="F346" s="273" t="s">
        <v>3271</v>
      </c>
      <c r="G346" s="271"/>
      <c r="H346" s="274">
        <v>80.632000000000005</v>
      </c>
      <c r="I346" s="275"/>
      <c r="J346" s="271"/>
      <c r="K346" s="271"/>
      <c r="L346" s="276"/>
      <c r="M346" s="277"/>
      <c r="N346" s="278"/>
      <c r="O346" s="278"/>
      <c r="P346" s="278"/>
      <c r="Q346" s="278"/>
      <c r="R346" s="278"/>
      <c r="S346" s="278"/>
      <c r="T346" s="279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80" t="s">
        <v>554</v>
      </c>
      <c r="AU346" s="280" t="s">
        <v>80</v>
      </c>
      <c r="AV346" s="14" t="s">
        <v>82</v>
      </c>
      <c r="AW346" s="14" t="s">
        <v>30</v>
      </c>
      <c r="AX346" s="14" t="s">
        <v>73</v>
      </c>
      <c r="AY346" s="280" t="s">
        <v>258</v>
      </c>
    </row>
    <row r="347" s="14" customFormat="1">
      <c r="A347" s="14"/>
      <c r="B347" s="270"/>
      <c r="C347" s="271"/>
      <c r="D347" s="261" t="s">
        <v>554</v>
      </c>
      <c r="E347" s="272" t="s">
        <v>1</v>
      </c>
      <c r="F347" s="273" t="s">
        <v>3272</v>
      </c>
      <c r="G347" s="271"/>
      <c r="H347" s="274">
        <v>80.632000000000005</v>
      </c>
      <c r="I347" s="275"/>
      <c r="J347" s="271"/>
      <c r="K347" s="271"/>
      <c r="L347" s="276"/>
      <c r="M347" s="277"/>
      <c r="N347" s="278"/>
      <c r="O347" s="278"/>
      <c r="P347" s="278"/>
      <c r="Q347" s="278"/>
      <c r="R347" s="278"/>
      <c r="S347" s="278"/>
      <c r="T347" s="279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80" t="s">
        <v>554</v>
      </c>
      <c r="AU347" s="280" t="s">
        <v>80</v>
      </c>
      <c r="AV347" s="14" t="s">
        <v>82</v>
      </c>
      <c r="AW347" s="14" t="s">
        <v>30</v>
      </c>
      <c r="AX347" s="14" t="s">
        <v>73</v>
      </c>
      <c r="AY347" s="280" t="s">
        <v>258</v>
      </c>
    </row>
    <row r="348" s="14" customFormat="1">
      <c r="A348" s="14"/>
      <c r="B348" s="270"/>
      <c r="C348" s="271"/>
      <c r="D348" s="261" t="s">
        <v>554</v>
      </c>
      <c r="E348" s="272" t="s">
        <v>1</v>
      </c>
      <c r="F348" s="273" t="s">
        <v>3273</v>
      </c>
      <c r="G348" s="271"/>
      <c r="H348" s="274">
        <v>5849.4480000000003</v>
      </c>
      <c r="I348" s="275"/>
      <c r="J348" s="271"/>
      <c r="K348" s="271"/>
      <c r="L348" s="276"/>
      <c r="M348" s="277"/>
      <c r="N348" s="278"/>
      <c r="O348" s="278"/>
      <c r="P348" s="278"/>
      <c r="Q348" s="278"/>
      <c r="R348" s="278"/>
      <c r="S348" s="278"/>
      <c r="T348" s="279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80" t="s">
        <v>554</v>
      </c>
      <c r="AU348" s="280" t="s">
        <v>80</v>
      </c>
      <c r="AV348" s="14" t="s">
        <v>82</v>
      </c>
      <c r="AW348" s="14" t="s">
        <v>30</v>
      </c>
      <c r="AX348" s="14" t="s">
        <v>73</v>
      </c>
      <c r="AY348" s="280" t="s">
        <v>258</v>
      </c>
    </row>
    <row r="349" s="14" customFormat="1">
      <c r="A349" s="14"/>
      <c r="B349" s="270"/>
      <c r="C349" s="271"/>
      <c r="D349" s="261" t="s">
        <v>554</v>
      </c>
      <c r="E349" s="272" t="s">
        <v>1</v>
      </c>
      <c r="F349" s="273" t="s">
        <v>3274</v>
      </c>
      <c r="G349" s="271"/>
      <c r="H349" s="274">
        <v>1763.05</v>
      </c>
      <c r="I349" s="275"/>
      <c r="J349" s="271"/>
      <c r="K349" s="271"/>
      <c r="L349" s="276"/>
      <c r="M349" s="277"/>
      <c r="N349" s="278"/>
      <c r="O349" s="278"/>
      <c r="P349" s="278"/>
      <c r="Q349" s="278"/>
      <c r="R349" s="278"/>
      <c r="S349" s="278"/>
      <c r="T349" s="279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80" t="s">
        <v>554</v>
      </c>
      <c r="AU349" s="280" t="s">
        <v>80</v>
      </c>
      <c r="AV349" s="14" t="s">
        <v>82</v>
      </c>
      <c r="AW349" s="14" t="s">
        <v>30</v>
      </c>
      <c r="AX349" s="14" t="s">
        <v>73</v>
      </c>
      <c r="AY349" s="280" t="s">
        <v>258</v>
      </c>
    </row>
    <row r="350" s="15" customFormat="1">
      <c r="A350" s="15"/>
      <c r="B350" s="281"/>
      <c r="C350" s="282"/>
      <c r="D350" s="261" t="s">
        <v>554</v>
      </c>
      <c r="E350" s="283" t="s">
        <v>1</v>
      </c>
      <c r="F350" s="284" t="s">
        <v>559</v>
      </c>
      <c r="G350" s="282"/>
      <c r="H350" s="285">
        <v>9184.2019999999993</v>
      </c>
      <c r="I350" s="286"/>
      <c r="J350" s="282"/>
      <c r="K350" s="282"/>
      <c r="L350" s="287"/>
      <c r="M350" s="288"/>
      <c r="N350" s="289"/>
      <c r="O350" s="289"/>
      <c r="P350" s="289"/>
      <c r="Q350" s="289"/>
      <c r="R350" s="289"/>
      <c r="S350" s="289"/>
      <c r="T350" s="290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91" t="s">
        <v>554</v>
      </c>
      <c r="AU350" s="291" t="s">
        <v>80</v>
      </c>
      <c r="AV350" s="15" t="s">
        <v>124</v>
      </c>
      <c r="AW350" s="15" t="s">
        <v>30</v>
      </c>
      <c r="AX350" s="15" t="s">
        <v>80</v>
      </c>
      <c r="AY350" s="291" t="s">
        <v>258</v>
      </c>
    </row>
    <row r="351" s="2" customFormat="1" ht="66.75" customHeight="1">
      <c r="A351" s="39"/>
      <c r="B351" s="40"/>
      <c r="C351" s="221" t="s">
        <v>2007</v>
      </c>
      <c r="D351" s="221" t="s">
        <v>260</v>
      </c>
      <c r="E351" s="222" t="s">
        <v>1730</v>
      </c>
      <c r="F351" s="223" t="s">
        <v>3275</v>
      </c>
      <c r="G351" s="224" t="s">
        <v>1714</v>
      </c>
      <c r="H351" s="225">
        <v>563.81799999999998</v>
      </c>
      <c r="I351" s="226"/>
      <c r="J351" s="227">
        <f>ROUND(I351*H351,2)</f>
        <v>0</v>
      </c>
      <c r="K351" s="223" t="s">
        <v>257</v>
      </c>
      <c r="L351" s="45"/>
      <c r="M351" s="228" t="s">
        <v>1</v>
      </c>
      <c r="N351" s="229" t="s">
        <v>38</v>
      </c>
      <c r="O351" s="92"/>
      <c r="P351" s="217">
        <f>O351*H351</f>
        <v>0</v>
      </c>
      <c r="Q351" s="217">
        <v>0</v>
      </c>
      <c r="R351" s="217">
        <f>Q351*H351</f>
        <v>0</v>
      </c>
      <c r="S351" s="217">
        <v>0</v>
      </c>
      <c r="T351" s="218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9" t="s">
        <v>430</v>
      </c>
      <c r="AT351" s="219" t="s">
        <v>260</v>
      </c>
      <c r="AU351" s="219" t="s">
        <v>80</v>
      </c>
      <c r="AY351" s="18" t="s">
        <v>258</v>
      </c>
      <c r="BE351" s="220">
        <f>IF(N351="základní",J351,0)</f>
        <v>0</v>
      </c>
      <c r="BF351" s="220">
        <f>IF(N351="snížená",J351,0)</f>
        <v>0</v>
      </c>
      <c r="BG351" s="220">
        <f>IF(N351="zákl. přenesená",J351,0)</f>
        <v>0</v>
      </c>
      <c r="BH351" s="220">
        <f>IF(N351="sníž. přenesená",J351,0)</f>
        <v>0</v>
      </c>
      <c r="BI351" s="220">
        <f>IF(N351="nulová",J351,0)</f>
        <v>0</v>
      </c>
      <c r="BJ351" s="18" t="s">
        <v>80</v>
      </c>
      <c r="BK351" s="220">
        <f>ROUND(I351*H351,2)</f>
        <v>0</v>
      </c>
      <c r="BL351" s="18" t="s">
        <v>430</v>
      </c>
      <c r="BM351" s="219" t="s">
        <v>3276</v>
      </c>
    </row>
    <row r="352" s="2" customFormat="1">
      <c r="A352" s="39"/>
      <c r="B352" s="40"/>
      <c r="C352" s="41"/>
      <c r="D352" s="261" t="s">
        <v>696</v>
      </c>
      <c r="E352" s="41"/>
      <c r="F352" s="292" t="s">
        <v>1725</v>
      </c>
      <c r="G352" s="41"/>
      <c r="H352" s="41"/>
      <c r="I352" s="293"/>
      <c r="J352" s="41"/>
      <c r="K352" s="41"/>
      <c r="L352" s="45"/>
      <c r="M352" s="294"/>
      <c r="N352" s="29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696</v>
      </c>
      <c r="AU352" s="18" t="s">
        <v>80</v>
      </c>
    </row>
    <row r="353" s="13" customFormat="1">
      <c r="A353" s="13"/>
      <c r="B353" s="259"/>
      <c r="C353" s="260"/>
      <c r="D353" s="261" t="s">
        <v>554</v>
      </c>
      <c r="E353" s="262" t="s">
        <v>1</v>
      </c>
      <c r="F353" s="263" t="s">
        <v>3277</v>
      </c>
      <c r="G353" s="260"/>
      <c r="H353" s="262" t="s">
        <v>1</v>
      </c>
      <c r="I353" s="264"/>
      <c r="J353" s="260"/>
      <c r="K353" s="260"/>
      <c r="L353" s="265"/>
      <c r="M353" s="266"/>
      <c r="N353" s="267"/>
      <c r="O353" s="267"/>
      <c r="P353" s="267"/>
      <c r="Q353" s="267"/>
      <c r="R353" s="267"/>
      <c r="S353" s="267"/>
      <c r="T353" s="26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69" t="s">
        <v>554</v>
      </c>
      <c r="AU353" s="269" t="s">
        <v>80</v>
      </c>
      <c r="AV353" s="13" t="s">
        <v>80</v>
      </c>
      <c r="AW353" s="13" t="s">
        <v>30</v>
      </c>
      <c r="AX353" s="13" t="s">
        <v>73</v>
      </c>
      <c r="AY353" s="269" t="s">
        <v>258</v>
      </c>
    </row>
    <row r="354" s="14" customFormat="1">
      <c r="A354" s="14"/>
      <c r="B354" s="270"/>
      <c r="C354" s="271"/>
      <c r="D354" s="261" t="s">
        <v>554</v>
      </c>
      <c r="E354" s="272" t="s">
        <v>1</v>
      </c>
      <c r="F354" s="273" t="s">
        <v>3278</v>
      </c>
      <c r="G354" s="271"/>
      <c r="H354" s="274">
        <v>2.423</v>
      </c>
      <c r="I354" s="275"/>
      <c r="J354" s="271"/>
      <c r="K354" s="271"/>
      <c r="L354" s="276"/>
      <c r="M354" s="277"/>
      <c r="N354" s="278"/>
      <c r="O354" s="278"/>
      <c r="P354" s="278"/>
      <c r="Q354" s="278"/>
      <c r="R354" s="278"/>
      <c r="S354" s="278"/>
      <c r="T354" s="279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80" t="s">
        <v>554</v>
      </c>
      <c r="AU354" s="280" t="s">
        <v>80</v>
      </c>
      <c r="AV354" s="14" t="s">
        <v>82</v>
      </c>
      <c r="AW354" s="14" t="s">
        <v>30</v>
      </c>
      <c r="AX354" s="14" t="s">
        <v>73</v>
      </c>
      <c r="AY354" s="280" t="s">
        <v>258</v>
      </c>
    </row>
    <row r="355" s="14" customFormat="1">
      <c r="A355" s="14"/>
      <c r="B355" s="270"/>
      <c r="C355" s="271"/>
      <c r="D355" s="261" t="s">
        <v>554</v>
      </c>
      <c r="E355" s="272" t="s">
        <v>1</v>
      </c>
      <c r="F355" s="273" t="s">
        <v>3279</v>
      </c>
      <c r="G355" s="271"/>
      <c r="H355" s="274">
        <v>56.145000000000003</v>
      </c>
      <c r="I355" s="275"/>
      <c r="J355" s="271"/>
      <c r="K355" s="271"/>
      <c r="L355" s="276"/>
      <c r="M355" s="277"/>
      <c r="N355" s="278"/>
      <c r="O355" s="278"/>
      <c r="P355" s="278"/>
      <c r="Q355" s="278"/>
      <c r="R355" s="278"/>
      <c r="S355" s="278"/>
      <c r="T355" s="279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80" t="s">
        <v>554</v>
      </c>
      <c r="AU355" s="280" t="s">
        <v>80</v>
      </c>
      <c r="AV355" s="14" t="s">
        <v>82</v>
      </c>
      <c r="AW355" s="14" t="s">
        <v>30</v>
      </c>
      <c r="AX355" s="14" t="s">
        <v>73</v>
      </c>
      <c r="AY355" s="280" t="s">
        <v>258</v>
      </c>
    </row>
    <row r="356" s="14" customFormat="1">
      <c r="A356" s="14"/>
      <c r="B356" s="270"/>
      <c r="C356" s="271"/>
      <c r="D356" s="261" t="s">
        <v>554</v>
      </c>
      <c r="E356" s="272" t="s">
        <v>1</v>
      </c>
      <c r="F356" s="273" t="s">
        <v>3280</v>
      </c>
      <c r="G356" s="271"/>
      <c r="H356" s="274">
        <v>25.41</v>
      </c>
      <c r="I356" s="275"/>
      <c r="J356" s="271"/>
      <c r="K356" s="271"/>
      <c r="L356" s="276"/>
      <c r="M356" s="277"/>
      <c r="N356" s="278"/>
      <c r="O356" s="278"/>
      <c r="P356" s="278"/>
      <c r="Q356" s="278"/>
      <c r="R356" s="278"/>
      <c r="S356" s="278"/>
      <c r="T356" s="279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80" t="s">
        <v>554</v>
      </c>
      <c r="AU356" s="280" t="s">
        <v>80</v>
      </c>
      <c r="AV356" s="14" t="s">
        <v>82</v>
      </c>
      <c r="AW356" s="14" t="s">
        <v>30</v>
      </c>
      <c r="AX356" s="14" t="s">
        <v>73</v>
      </c>
      <c r="AY356" s="280" t="s">
        <v>258</v>
      </c>
    </row>
    <row r="357" s="14" customFormat="1">
      <c r="A357" s="14"/>
      <c r="B357" s="270"/>
      <c r="C357" s="271"/>
      <c r="D357" s="261" t="s">
        <v>554</v>
      </c>
      <c r="E357" s="272" t="s">
        <v>1</v>
      </c>
      <c r="F357" s="273" t="s">
        <v>3281</v>
      </c>
      <c r="G357" s="271"/>
      <c r="H357" s="274">
        <v>12.529999999999999</v>
      </c>
      <c r="I357" s="275"/>
      <c r="J357" s="271"/>
      <c r="K357" s="271"/>
      <c r="L357" s="276"/>
      <c r="M357" s="277"/>
      <c r="N357" s="278"/>
      <c r="O357" s="278"/>
      <c r="P357" s="278"/>
      <c r="Q357" s="278"/>
      <c r="R357" s="278"/>
      <c r="S357" s="278"/>
      <c r="T357" s="27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80" t="s">
        <v>554</v>
      </c>
      <c r="AU357" s="280" t="s">
        <v>80</v>
      </c>
      <c r="AV357" s="14" t="s">
        <v>82</v>
      </c>
      <c r="AW357" s="14" t="s">
        <v>30</v>
      </c>
      <c r="AX357" s="14" t="s">
        <v>73</v>
      </c>
      <c r="AY357" s="280" t="s">
        <v>258</v>
      </c>
    </row>
    <row r="358" s="14" customFormat="1">
      <c r="A358" s="14"/>
      <c r="B358" s="270"/>
      <c r="C358" s="271"/>
      <c r="D358" s="261" t="s">
        <v>554</v>
      </c>
      <c r="E358" s="272" t="s">
        <v>1</v>
      </c>
      <c r="F358" s="273" t="s">
        <v>3282</v>
      </c>
      <c r="G358" s="271"/>
      <c r="H358" s="274">
        <v>0.40000000000000002</v>
      </c>
      <c r="I358" s="275"/>
      <c r="J358" s="271"/>
      <c r="K358" s="271"/>
      <c r="L358" s="276"/>
      <c r="M358" s="277"/>
      <c r="N358" s="278"/>
      <c r="O358" s="278"/>
      <c r="P358" s="278"/>
      <c r="Q358" s="278"/>
      <c r="R358" s="278"/>
      <c r="S358" s="278"/>
      <c r="T358" s="279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80" t="s">
        <v>554</v>
      </c>
      <c r="AU358" s="280" t="s">
        <v>80</v>
      </c>
      <c r="AV358" s="14" t="s">
        <v>82</v>
      </c>
      <c r="AW358" s="14" t="s">
        <v>30</v>
      </c>
      <c r="AX358" s="14" t="s">
        <v>73</v>
      </c>
      <c r="AY358" s="280" t="s">
        <v>258</v>
      </c>
    </row>
    <row r="359" s="16" customFormat="1">
      <c r="A359" s="16"/>
      <c r="B359" s="310"/>
      <c r="C359" s="311"/>
      <c r="D359" s="261" t="s">
        <v>554</v>
      </c>
      <c r="E359" s="312" t="s">
        <v>1</v>
      </c>
      <c r="F359" s="313" t="s">
        <v>3101</v>
      </c>
      <c r="G359" s="311"/>
      <c r="H359" s="314">
        <v>96.908000000000001</v>
      </c>
      <c r="I359" s="315"/>
      <c r="J359" s="311"/>
      <c r="K359" s="311"/>
      <c r="L359" s="316"/>
      <c r="M359" s="317"/>
      <c r="N359" s="318"/>
      <c r="O359" s="318"/>
      <c r="P359" s="318"/>
      <c r="Q359" s="318"/>
      <c r="R359" s="318"/>
      <c r="S359" s="318"/>
      <c r="T359" s="319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T359" s="320" t="s">
        <v>554</v>
      </c>
      <c r="AU359" s="320" t="s">
        <v>80</v>
      </c>
      <c r="AV359" s="16" t="s">
        <v>99</v>
      </c>
      <c r="AW359" s="16" t="s">
        <v>30</v>
      </c>
      <c r="AX359" s="16" t="s">
        <v>73</v>
      </c>
      <c r="AY359" s="320" t="s">
        <v>258</v>
      </c>
    </row>
    <row r="360" s="13" customFormat="1">
      <c r="A360" s="13"/>
      <c r="B360" s="259"/>
      <c r="C360" s="260"/>
      <c r="D360" s="261" t="s">
        <v>554</v>
      </c>
      <c r="E360" s="262" t="s">
        <v>1</v>
      </c>
      <c r="F360" s="263" t="s">
        <v>3283</v>
      </c>
      <c r="G360" s="260"/>
      <c r="H360" s="262" t="s">
        <v>1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69" t="s">
        <v>554</v>
      </c>
      <c r="AU360" s="269" t="s">
        <v>80</v>
      </c>
      <c r="AV360" s="13" t="s">
        <v>80</v>
      </c>
      <c r="AW360" s="13" t="s">
        <v>30</v>
      </c>
      <c r="AX360" s="13" t="s">
        <v>73</v>
      </c>
      <c r="AY360" s="269" t="s">
        <v>258</v>
      </c>
    </row>
    <row r="361" s="14" customFormat="1">
      <c r="A361" s="14"/>
      <c r="B361" s="270"/>
      <c r="C361" s="271"/>
      <c r="D361" s="261" t="s">
        <v>554</v>
      </c>
      <c r="E361" s="272" t="s">
        <v>1</v>
      </c>
      <c r="F361" s="273" t="s">
        <v>3284</v>
      </c>
      <c r="G361" s="271"/>
      <c r="H361" s="274">
        <v>59.082000000000001</v>
      </c>
      <c r="I361" s="275"/>
      <c r="J361" s="271"/>
      <c r="K361" s="271"/>
      <c r="L361" s="276"/>
      <c r="M361" s="277"/>
      <c r="N361" s="278"/>
      <c r="O361" s="278"/>
      <c r="P361" s="278"/>
      <c r="Q361" s="278"/>
      <c r="R361" s="278"/>
      <c r="S361" s="278"/>
      <c r="T361" s="27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80" t="s">
        <v>554</v>
      </c>
      <c r="AU361" s="280" t="s">
        <v>80</v>
      </c>
      <c r="AV361" s="14" t="s">
        <v>82</v>
      </c>
      <c r="AW361" s="14" t="s">
        <v>30</v>
      </c>
      <c r="AX361" s="14" t="s">
        <v>73</v>
      </c>
      <c r="AY361" s="280" t="s">
        <v>258</v>
      </c>
    </row>
    <row r="362" s="14" customFormat="1">
      <c r="A362" s="14"/>
      <c r="B362" s="270"/>
      <c r="C362" s="271"/>
      <c r="D362" s="261" t="s">
        <v>554</v>
      </c>
      <c r="E362" s="272" t="s">
        <v>1</v>
      </c>
      <c r="F362" s="273" t="s">
        <v>3285</v>
      </c>
      <c r="G362" s="271"/>
      <c r="H362" s="274">
        <v>220</v>
      </c>
      <c r="I362" s="275"/>
      <c r="J362" s="271"/>
      <c r="K362" s="271"/>
      <c r="L362" s="276"/>
      <c r="M362" s="277"/>
      <c r="N362" s="278"/>
      <c r="O362" s="278"/>
      <c r="P362" s="278"/>
      <c r="Q362" s="278"/>
      <c r="R362" s="278"/>
      <c r="S362" s="278"/>
      <c r="T362" s="279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80" t="s">
        <v>554</v>
      </c>
      <c r="AU362" s="280" t="s">
        <v>80</v>
      </c>
      <c r="AV362" s="14" t="s">
        <v>82</v>
      </c>
      <c r="AW362" s="14" t="s">
        <v>30</v>
      </c>
      <c r="AX362" s="14" t="s">
        <v>73</v>
      </c>
      <c r="AY362" s="280" t="s">
        <v>258</v>
      </c>
    </row>
    <row r="363" s="16" customFormat="1">
      <c r="A363" s="16"/>
      <c r="B363" s="310"/>
      <c r="C363" s="311"/>
      <c r="D363" s="261" t="s">
        <v>554</v>
      </c>
      <c r="E363" s="312" t="s">
        <v>1</v>
      </c>
      <c r="F363" s="313" t="s">
        <v>3101</v>
      </c>
      <c r="G363" s="311"/>
      <c r="H363" s="314">
        <v>279.08199999999999</v>
      </c>
      <c r="I363" s="315"/>
      <c r="J363" s="311"/>
      <c r="K363" s="311"/>
      <c r="L363" s="316"/>
      <c r="M363" s="317"/>
      <c r="N363" s="318"/>
      <c r="O363" s="318"/>
      <c r="P363" s="318"/>
      <c r="Q363" s="318"/>
      <c r="R363" s="318"/>
      <c r="S363" s="318"/>
      <c r="T363" s="319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320" t="s">
        <v>554</v>
      </c>
      <c r="AU363" s="320" t="s">
        <v>80</v>
      </c>
      <c r="AV363" s="16" t="s">
        <v>99</v>
      </c>
      <c r="AW363" s="16" t="s">
        <v>30</v>
      </c>
      <c r="AX363" s="16" t="s">
        <v>73</v>
      </c>
      <c r="AY363" s="320" t="s">
        <v>258</v>
      </c>
    </row>
    <row r="364" s="14" customFormat="1">
      <c r="A364" s="14"/>
      <c r="B364" s="270"/>
      <c r="C364" s="271"/>
      <c r="D364" s="261" t="s">
        <v>554</v>
      </c>
      <c r="E364" s="272" t="s">
        <v>1</v>
      </c>
      <c r="F364" s="273" t="s">
        <v>3286</v>
      </c>
      <c r="G364" s="271"/>
      <c r="H364" s="274">
        <v>0.32000000000000001</v>
      </c>
      <c r="I364" s="275"/>
      <c r="J364" s="271"/>
      <c r="K364" s="271"/>
      <c r="L364" s="276"/>
      <c r="M364" s="277"/>
      <c r="N364" s="278"/>
      <c r="O364" s="278"/>
      <c r="P364" s="278"/>
      <c r="Q364" s="278"/>
      <c r="R364" s="278"/>
      <c r="S364" s="278"/>
      <c r="T364" s="279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80" t="s">
        <v>554</v>
      </c>
      <c r="AU364" s="280" t="s">
        <v>80</v>
      </c>
      <c r="AV364" s="14" t="s">
        <v>82</v>
      </c>
      <c r="AW364" s="14" t="s">
        <v>30</v>
      </c>
      <c r="AX364" s="14" t="s">
        <v>73</v>
      </c>
      <c r="AY364" s="280" t="s">
        <v>258</v>
      </c>
    </row>
    <row r="365" s="14" customFormat="1">
      <c r="A365" s="14"/>
      <c r="B365" s="270"/>
      <c r="C365" s="271"/>
      <c r="D365" s="261" t="s">
        <v>554</v>
      </c>
      <c r="E365" s="272" t="s">
        <v>1</v>
      </c>
      <c r="F365" s="273" t="s">
        <v>3287</v>
      </c>
      <c r="G365" s="271"/>
      <c r="H365" s="274">
        <v>0.068000000000000005</v>
      </c>
      <c r="I365" s="275"/>
      <c r="J365" s="271"/>
      <c r="K365" s="271"/>
      <c r="L365" s="276"/>
      <c r="M365" s="277"/>
      <c r="N365" s="278"/>
      <c r="O365" s="278"/>
      <c r="P365" s="278"/>
      <c r="Q365" s="278"/>
      <c r="R365" s="278"/>
      <c r="S365" s="278"/>
      <c r="T365" s="279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80" t="s">
        <v>554</v>
      </c>
      <c r="AU365" s="280" t="s">
        <v>80</v>
      </c>
      <c r="AV365" s="14" t="s">
        <v>82</v>
      </c>
      <c r="AW365" s="14" t="s">
        <v>30</v>
      </c>
      <c r="AX365" s="14" t="s">
        <v>73</v>
      </c>
      <c r="AY365" s="280" t="s">
        <v>258</v>
      </c>
    </row>
    <row r="366" s="14" customFormat="1">
      <c r="A366" s="14"/>
      <c r="B366" s="270"/>
      <c r="C366" s="271"/>
      <c r="D366" s="261" t="s">
        <v>554</v>
      </c>
      <c r="E366" s="272" t="s">
        <v>1</v>
      </c>
      <c r="F366" s="273" t="s">
        <v>3288</v>
      </c>
      <c r="G366" s="271"/>
      <c r="H366" s="274">
        <v>0.001</v>
      </c>
      <c r="I366" s="275"/>
      <c r="J366" s="271"/>
      <c r="K366" s="271"/>
      <c r="L366" s="276"/>
      <c r="M366" s="277"/>
      <c r="N366" s="278"/>
      <c r="O366" s="278"/>
      <c r="P366" s="278"/>
      <c r="Q366" s="278"/>
      <c r="R366" s="278"/>
      <c r="S366" s="278"/>
      <c r="T366" s="279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80" t="s">
        <v>554</v>
      </c>
      <c r="AU366" s="280" t="s">
        <v>80</v>
      </c>
      <c r="AV366" s="14" t="s">
        <v>82</v>
      </c>
      <c r="AW366" s="14" t="s">
        <v>30</v>
      </c>
      <c r="AX366" s="14" t="s">
        <v>73</v>
      </c>
      <c r="AY366" s="280" t="s">
        <v>258</v>
      </c>
    </row>
    <row r="367" s="14" customFormat="1">
      <c r="A367" s="14"/>
      <c r="B367" s="270"/>
      <c r="C367" s="271"/>
      <c r="D367" s="261" t="s">
        <v>554</v>
      </c>
      <c r="E367" s="272" t="s">
        <v>1</v>
      </c>
      <c r="F367" s="273" t="s">
        <v>3289</v>
      </c>
      <c r="G367" s="271"/>
      <c r="H367" s="274">
        <v>0.017000000000000001</v>
      </c>
      <c r="I367" s="275"/>
      <c r="J367" s="271"/>
      <c r="K367" s="271"/>
      <c r="L367" s="276"/>
      <c r="M367" s="277"/>
      <c r="N367" s="278"/>
      <c r="O367" s="278"/>
      <c r="P367" s="278"/>
      <c r="Q367" s="278"/>
      <c r="R367" s="278"/>
      <c r="S367" s="278"/>
      <c r="T367" s="279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80" t="s">
        <v>554</v>
      </c>
      <c r="AU367" s="280" t="s">
        <v>80</v>
      </c>
      <c r="AV367" s="14" t="s">
        <v>82</v>
      </c>
      <c r="AW367" s="14" t="s">
        <v>30</v>
      </c>
      <c r="AX367" s="14" t="s">
        <v>73</v>
      </c>
      <c r="AY367" s="280" t="s">
        <v>258</v>
      </c>
    </row>
    <row r="368" s="14" customFormat="1">
      <c r="A368" s="14"/>
      <c r="B368" s="270"/>
      <c r="C368" s="271"/>
      <c r="D368" s="261" t="s">
        <v>554</v>
      </c>
      <c r="E368" s="272" t="s">
        <v>1</v>
      </c>
      <c r="F368" s="273" t="s">
        <v>3290</v>
      </c>
      <c r="G368" s="271"/>
      <c r="H368" s="274">
        <v>0.0030000000000000001</v>
      </c>
      <c r="I368" s="275"/>
      <c r="J368" s="271"/>
      <c r="K368" s="271"/>
      <c r="L368" s="276"/>
      <c r="M368" s="277"/>
      <c r="N368" s="278"/>
      <c r="O368" s="278"/>
      <c r="P368" s="278"/>
      <c r="Q368" s="278"/>
      <c r="R368" s="278"/>
      <c r="S368" s="278"/>
      <c r="T368" s="27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80" t="s">
        <v>554</v>
      </c>
      <c r="AU368" s="280" t="s">
        <v>80</v>
      </c>
      <c r="AV368" s="14" t="s">
        <v>82</v>
      </c>
      <c r="AW368" s="14" t="s">
        <v>30</v>
      </c>
      <c r="AX368" s="14" t="s">
        <v>73</v>
      </c>
      <c r="AY368" s="280" t="s">
        <v>258</v>
      </c>
    </row>
    <row r="369" s="14" customFormat="1">
      <c r="A369" s="14"/>
      <c r="B369" s="270"/>
      <c r="C369" s="271"/>
      <c r="D369" s="261" t="s">
        <v>554</v>
      </c>
      <c r="E369" s="272" t="s">
        <v>1</v>
      </c>
      <c r="F369" s="273" t="s">
        <v>3291</v>
      </c>
      <c r="G369" s="271"/>
      <c r="H369" s="274">
        <v>5.1989999999999998</v>
      </c>
      <c r="I369" s="275"/>
      <c r="J369" s="271"/>
      <c r="K369" s="271"/>
      <c r="L369" s="276"/>
      <c r="M369" s="277"/>
      <c r="N369" s="278"/>
      <c r="O369" s="278"/>
      <c r="P369" s="278"/>
      <c r="Q369" s="278"/>
      <c r="R369" s="278"/>
      <c r="S369" s="278"/>
      <c r="T369" s="279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80" t="s">
        <v>554</v>
      </c>
      <c r="AU369" s="280" t="s">
        <v>80</v>
      </c>
      <c r="AV369" s="14" t="s">
        <v>82</v>
      </c>
      <c r="AW369" s="14" t="s">
        <v>30</v>
      </c>
      <c r="AX369" s="14" t="s">
        <v>73</v>
      </c>
      <c r="AY369" s="280" t="s">
        <v>258</v>
      </c>
    </row>
    <row r="370" s="14" customFormat="1">
      <c r="A370" s="14"/>
      <c r="B370" s="270"/>
      <c r="C370" s="271"/>
      <c r="D370" s="261" t="s">
        <v>554</v>
      </c>
      <c r="E370" s="272" t="s">
        <v>1</v>
      </c>
      <c r="F370" s="273" t="s">
        <v>3292</v>
      </c>
      <c r="G370" s="271"/>
      <c r="H370" s="274">
        <v>0.34699999999999998</v>
      </c>
      <c r="I370" s="275"/>
      <c r="J370" s="271"/>
      <c r="K370" s="271"/>
      <c r="L370" s="276"/>
      <c r="M370" s="277"/>
      <c r="N370" s="278"/>
      <c r="O370" s="278"/>
      <c r="P370" s="278"/>
      <c r="Q370" s="278"/>
      <c r="R370" s="278"/>
      <c r="S370" s="278"/>
      <c r="T370" s="279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80" t="s">
        <v>554</v>
      </c>
      <c r="AU370" s="280" t="s">
        <v>80</v>
      </c>
      <c r="AV370" s="14" t="s">
        <v>82</v>
      </c>
      <c r="AW370" s="14" t="s">
        <v>30</v>
      </c>
      <c r="AX370" s="14" t="s">
        <v>73</v>
      </c>
      <c r="AY370" s="280" t="s">
        <v>258</v>
      </c>
    </row>
    <row r="371" s="14" customFormat="1">
      <c r="A371" s="14"/>
      <c r="B371" s="270"/>
      <c r="C371" s="271"/>
      <c r="D371" s="261" t="s">
        <v>554</v>
      </c>
      <c r="E371" s="272" t="s">
        <v>1</v>
      </c>
      <c r="F371" s="273" t="s">
        <v>3293</v>
      </c>
      <c r="G371" s="271"/>
      <c r="H371" s="274">
        <v>30.663</v>
      </c>
      <c r="I371" s="275"/>
      <c r="J371" s="271"/>
      <c r="K371" s="271"/>
      <c r="L371" s="276"/>
      <c r="M371" s="277"/>
      <c r="N371" s="278"/>
      <c r="O371" s="278"/>
      <c r="P371" s="278"/>
      <c r="Q371" s="278"/>
      <c r="R371" s="278"/>
      <c r="S371" s="278"/>
      <c r="T371" s="279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80" t="s">
        <v>554</v>
      </c>
      <c r="AU371" s="280" t="s">
        <v>80</v>
      </c>
      <c r="AV371" s="14" t="s">
        <v>82</v>
      </c>
      <c r="AW371" s="14" t="s">
        <v>30</v>
      </c>
      <c r="AX371" s="14" t="s">
        <v>73</v>
      </c>
      <c r="AY371" s="280" t="s">
        <v>258</v>
      </c>
    </row>
    <row r="372" s="14" customFormat="1">
      <c r="A372" s="14"/>
      <c r="B372" s="270"/>
      <c r="C372" s="271"/>
      <c r="D372" s="261" t="s">
        <v>554</v>
      </c>
      <c r="E372" s="272" t="s">
        <v>1</v>
      </c>
      <c r="F372" s="273" t="s">
        <v>3294</v>
      </c>
      <c r="G372" s="271"/>
      <c r="H372" s="274">
        <v>0.29999999999999999</v>
      </c>
      <c r="I372" s="275"/>
      <c r="J372" s="271"/>
      <c r="K372" s="271"/>
      <c r="L372" s="276"/>
      <c r="M372" s="277"/>
      <c r="N372" s="278"/>
      <c r="O372" s="278"/>
      <c r="P372" s="278"/>
      <c r="Q372" s="278"/>
      <c r="R372" s="278"/>
      <c r="S372" s="278"/>
      <c r="T372" s="27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80" t="s">
        <v>554</v>
      </c>
      <c r="AU372" s="280" t="s">
        <v>80</v>
      </c>
      <c r="AV372" s="14" t="s">
        <v>82</v>
      </c>
      <c r="AW372" s="14" t="s">
        <v>30</v>
      </c>
      <c r="AX372" s="14" t="s">
        <v>73</v>
      </c>
      <c r="AY372" s="280" t="s">
        <v>258</v>
      </c>
    </row>
    <row r="373" s="14" customFormat="1">
      <c r="A373" s="14"/>
      <c r="B373" s="270"/>
      <c r="C373" s="271"/>
      <c r="D373" s="261" t="s">
        <v>554</v>
      </c>
      <c r="E373" s="272" t="s">
        <v>1</v>
      </c>
      <c r="F373" s="273" t="s">
        <v>3295</v>
      </c>
      <c r="G373" s="271"/>
      <c r="H373" s="274">
        <v>133.393</v>
      </c>
      <c r="I373" s="275"/>
      <c r="J373" s="271"/>
      <c r="K373" s="271"/>
      <c r="L373" s="276"/>
      <c r="M373" s="277"/>
      <c r="N373" s="278"/>
      <c r="O373" s="278"/>
      <c r="P373" s="278"/>
      <c r="Q373" s="278"/>
      <c r="R373" s="278"/>
      <c r="S373" s="278"/>
      <c r="T373" s="279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80" t="s">
        <v>554</v>
      </c>
      <c r="AU373" s="280" t="s">
        <v>80</v>
      </c>
      <c r="AV373" s="14" t="s">
        <v>82</v>
      </c>
      <c r="AW373" s="14" t="s">
        <v>30</v>
      </c>
      <c r="AX373" s="14" t="s">
        <v>73</v>
      </c>
      <c r="AY373" s="280" t="s">
        <v>258</v>
      </c>
    </row>
    <row r="374" s="14" customFormat="1">
      <c r="A374" s="14"/>
      <c r="B374" s="270"/>
      <c r="C374" s="271"/>
      <c r="D374" s="261" t="s">
        <v>554</v>
      </c>
      <c r="E374" s="272" t="s">
        <v>1</v>
      </c>
      <c r="F374" s="273" t="s">
        <v>3296</v>
      </c>
      <c r="G374" s="271"/>
      <c r="H374" s="274">
        <v>0.10000000000000001</v>
      </c>
      <c r="I374" s="275"/>
      <c r="J374" s="271"/>
      <c r="K374" s="271"/>
      <c r="L374" s="276"/>
      <c r="M374" s="277"/>
      <c r="N374" s="278"/>
      <c r="O374" s="278"/>
      <c r="P374" s="278"/>
      <c r="Q374" s="278"/>
      <c r="R374" s="278"/>
      <c r="S374" s="278"/>
      <c r="T374" s="279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80" t="s">
        <v>554</v>
      </c>
      <c r="AU374" s="280" t="s">
        <v>80</v>
      </c>
      <c r="AV374" s="14" t="s">
        <v>82</v>
      </c>
      <c r="AW374" s="14" t="s">
        <v>30</v>
      </c>
      <c r="AX374" s="14" t="s">
        <v>73</v>
      </c>
      <c r="AY374" s="280" t="s">
        <v>258</v>
      </c>
    </row>
    <row r="375" s="14" customFormat="1">
      <c r="A375" s="14"/>
      <c r="B375" s="270"/>
      <c r="C375" s="271"/>
      <c r="D375" s="261" t="s">
        <v>554</v>
      </c>
      <c r="E375" s="272" t="s">
        <v>1</v>
      </c>
      <c r="F375" s="273" t="s">
        <v>3297</v>
      </c>
      <c r="G375" s="271"/>
      <c r="H375" s="274">
        <v>1.401</v>
      </c>
      <c r="I375" s="275"/>
      <c r="J375" s="271"/>
      <c r="K375" s="271"/>
      <c r="L375" s="276"/>
      <c r="M375" s="277"/>
      <c r="N375" s="278"/>
      <c r="O375" s="278"/>
      <c r="P375" s="278"/>
      <c r="Q375" s="278"/>
      <c r="R375" s="278"/>
      <c r="S375" s="278"/>
      <c r="T375" s="279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80" t="s">
        <v>554</v>
      </c>
      <c r="AU375" s="280" t="s">
        <v>80</v>
      </c>
      <c r="AV375" s="14" t="s">
        <v>82</v>
      </c>
      <c r="AW375" s="14" t="s">
        <v>30</v>
      </c>
      <c r="AX375" s="14" t="s">
        <v>73</v>
      </c>
      <c r="AY375" s="280" t="s">
        <v>258</v>
      </c>
    </row>
    <row r="376" s="14" customFormat="1">
      <c r="A376" s="14"/>
      <c r="B376" s="270"/>
      <c r="C376" s="271"/>
      <c r="D376" s="261" t="s">
        <v>554</v>
      </c>
      <c r="E376" s="272" t="s">
        <v>1</v>
      </c>
      <c r="F376" s="273" t="s">
        <v>3298</v>
      </c>
      <c r="G376" s="271"/>
      <c r="H376" s="274">
        <v>6.8639999999999999</v>
      </c>
      <c r="I376" s="275"/>
      <c r="J376" s="271"/>
      <c r="K376" s="271"/>
      <c r="L376" s="276"/>
      <c r="M376" s="277"/>
      <c r="N376" s="278"/>
      <c r="O376" s="278"/>
      <c r="P376" s="278"/>
      <c r="Q376" s="278"/>
      <c r="R376" s="278"/>
      <c r="S376" s="278"/>
      <c r="T376" s="279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80" t="s">
        <v>554</v>
      </c>
      <c r="AU376" s="280" t="s">
        <v>80</v>
      </c>
      <c r="AV376" s="14" t="s">
        <v>82</v>
      </c>
      <c r="AW376" s="14" t="s">
        <v>30</v>
      </c>
      <c r="AX376" s="14" t="s">
        <v>73</v>
      </c>
      <c r="AY376" s="280" t="s">
        <v>258</v>
      </c>
    </row>
    <row r="377" s="14" customFormat="1">
      <c r="A377" s="14"/>
      <c r="B377" s="270"/>
      <c r="C377" s="271"/>
      <c r="D377" s="261" t="s">
        <v>554</v>
      </c>
      <c r="E377" s="272" t="s">
        <v>1</v>
      </c>
      <c r="F377" s="273" t="s">
        <v>3299</v>
      </c>
      <c r="G377" s="271"/>
      <c r="H377" s="274">
        <v>1.19</v>
      </c>
      <c r="I377" s="275"/>
      <c r="J377" s="271"/>
      <c r="K377" s="271"/>
      <c r="L377" s="276"/>
      <c r="M377" s="277"/>
      <c r="N377" s="278"/>
      <c r="O377" s="278"/>
      <c r="P377" s="278"/>
      <c r="Q377" s="278"/>
      <c r="R377" s="278"/>
      <c r="S377" s="278"/>
      <c r="T377" s="279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80" t="s">
        <v>554</v>
      </c>
      <c r="AU377" s="280" t="s">
        <v>80</v>
      </c>
      <c r="AV377" s="14" t="s">
        <v>82</v>
      </c>
      <c r="AW377" s="14" t="s">
        <v>30</v>
      </c>
      <c r="AX377" s="14" t="s">
        <v>73</v>
      </c>
      <c r="AY377" s="280" t="s">
        <v>258</v>
      </c>
    </row>
    <row r="378" s="14" customFormat="1">
      <c r="A378" s="14"/>
      <c r="B378" s="270"/>
      <c r="C378" s="271"/>
      <c r="D378" s="261" t="s">
        <v>554</v>
      </c>
      <c r="E378" s="272" t="s">
        <v>1</v>
      </c>
      <c r="F378" s="273" t="s">
        <v>3300</v>
      </c>
      <c r="G378" s="271"/>
      <c r="H378" s="274">
        <v>0.63500000000000001</v>
      </c>
      <c r="I378" s="275"/>
      <c r="J378" s="271"/>
      <c r="K378" s="271"/>
      <c r="L378" s="276"/>
      <c r="M378" s="277"/>
      <c r="N378" s="278"/>
      <c r="O378" s="278"/>
      <c r="P378" s="278"/>
      <c r="Q378" s="278"/>
      <c r="R378" s="278"/>
      <c r="S378" s="278"/>
      <c r="T378" s="279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80" t="s">
        <v>554</v>
      </c>
      <c r="AU378" s="280" t="s">
        <v>80</v>
      </c>
      <c r="AV378" s="14" t="s">
        <v>82</v>
      </c>
      <c r="AW378" s="14" t="s">
        <v>30</v>
      </c>
      <c r="AX378" s="14" t="s">
        <v>73</v>
      </c>
      <c r="AY378" s="280" t="s">
        <v>258</v>
      </c>
    </row>
    <row r="379" s="14" customFormat="1">
      <c r="A379" s="14"/>
      <c r="B379" s="270"/>
      <c r="C379" s="271"/>
      <c r="D379" s="261" t="s">
        <v>554</v>
      </c>
      <c r="E379" s="272" t="s">
        <v>1</v>
      </c>
      <c r="F379" s="273" t="s">
        <v>3301</v>
      </c>
      <c r="G379" s="271"/>
      <c r="H379" s="274">
        <v>0.68000000000000005</v>
      </c>
      <c r="I379" s="275"/>
      <c r="J379" s="271"/>
      <c r="K379" s="271"/>
      <c r="L379" s="276"/>
      <c r="M379" s="277"/>
      <c r="N379" s="278"/>
      <c r="O379" s="278"/>
      <c r="P379" s="278"/>
      <c r="Q379" s="278"/>
      <c r="R379" s="278"/>
      <c r="S379" s="278"/>
      <c r="T379" s="279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80" t="s">
        <v>554</v>
      </c>
      <c r="AU379" s="280" t="s">
        <v>80</v>
      </c>
      <c r="AV379" s="14" t="s">
        <v>82</v>
      </c>
      <c r="AW379" s="14" t="s">
        <v>30</v>
      </c>
      <c r="AX379" s="14" t="s">
        <v>73</v>
      </c>
      <c r="AY379" s="280" t="s">
        <v>258</v>
      </c>
    </row>
    <row r="380" s="14" customFormat="1">
      <c r="A380" s="14"/>
      <c r="B380" s="270"/>
      <c r="C380" s="271"/>
      <c r="D380" s="261" t="s">
        <v>554</v>
      </c>
      <c r="E380" s="272" t="s">
        <v>1</v>
      </c>
      <c r="F380" s="273" t="s">
        <v>3302</v>
      </c>
      <c r="G380" s="271"/>
      <c r="H380" s="274">
        <v>4.8639999999999999</v>
      </c>
      <c r="I380" s="275"/>
      <c r="J380" s="271"/>
      <c r="K380" s="271"/>
      <c r="L380" s="276"/>
      <c r="M380" s="277"/>
      <c r="N380" s="278"/>
      <c r="O380" s="278"/>
      <c r="P380" s="278"/>
      <c r="Q380" s="278"/>
      <c r="R380" s="278"/>
      <c r="S380" s="278"/>
      <c r="T380" s="279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80" t="s">
        <v>554</v>
      </c>
      <c r="AU380" s="280" t="s">
        <v>80</v>
      </c>
      <c r="AV380" s="14" t="s">
        <v>82</v>
      </c>
      <c r="AW380" s="14" t="s">
        <v>30</v>
      </c>
      <c r="AX380" s="14" t="s">
        <v>73</v>
      </c>
      <c r="AY380" s="280" t="s">
        <v>258</v>
      </c>
    </row>
    <row r="381" s="14" customFormat="1">
      <c r="A381" s="14"/>
      <c r="B381" s="270"/>
      <c r="C381" s="271"/>
      <c r="D381" s="261" t="s">
        <v>554</v>
      </c>
      <c r="E381" s="272" t="s">
        <v>1</v>
      </c>
      <c r="F381" s="273" t="s">
        <v>3303</v>
      </c>
      <c r="G381" s="271"/>
      <c r="H381" s="274">
        <v>0.40000000000000002</v>
      </c>
      <c r="I381" s="275"/>
      <c r="J381" s="271"/>
      <c r="K381" s="271"/>
      <c r="L381" s="276"/>
      <c r="M381" s="277"/>
      <c r="N381" s="278"/>
      <c r="O381" s="278"/>
      <c r="P381" s="278"/>
      <c r="Q381" s="278"/>
      <c r="R381" s="278"/>
      <c r="S381" s="278"/>
      <c r="T381" s="279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80" t="s">
        <v>554</v>
      </c>
      <c r="AU381" s="280" t="s">
        <v>80</v>
      </c>
      <c r="AV381" s="14" t="s">
        <v>82</v>
      </c>
      <c r="AW381" s="14" t="s">
        <v>30</v>
      </c>
      <c r="AX381" s="14" t="s">
        <v>73</v>
      </c>
      <c r="AY381" s="280" t="s">
        <v>258</v>
      </c>
    </row>
    <row r="382" s="14" customFormat="1">
      <c r="A382" s="14"/>
      <c r="B382" s="270"/>
      <c r="C382" s="271"/>
      <c r="D382" s="261" t="s">
        <v>554</v>
      </c>
      <c r="E382" s="272" t="s">
        <v>1</v>
      </c>
      <c r="F382" s="273" t="s">
        <v>3304</v>
      </c>
      <c r="G382" s="271"/>
      <c r="H382" s="274">
        <v>1.383</v>
      </c>
      <c r="I382" s="275"/>
      <c r="J382" s="271"/>
      <c r="K382" s="271"/>
      <c r="L382" s="276"/>
      <c r="M382" s="277"/>
      <c r="N382" s="278"/>
      <c r="O382" s="278"/>
      <c r="P382" s="278"/>
      <c r="Q382" s="278"/>
      <c r="R382" s="278"/>
      <c r="S382" s="278"/>
      <c r="T382" s="279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80" t="s">
        <v>554</v>
      </c>
      <c r="AU382" s="280" t="s">
        <v>80</v>
      </c>
      <c r="AV382" s="14" t="s">
        <v>82</v>
      </c>
      <c r="AW382" s="14" t="s">
        <v>30</v>
      </c>
      <c r="AX382" s="14" t="s">
        <v>73</v>
      </c>
      <c r="AY382" s="280" t="s">
        <v>258</v>
      </c>
    </row>
    <row r="383" s="15" customFormat="1">
      <c r="A383" s="15"/>
      <c r="B383" s="281"/>
      <c r="C383" s="282"/>
      <c r="D383" s="261" t="s">
        <v>554</v>
      </c>
      <c r="E383" s="283" t="s">
        <v>1</v>
      </c>
      <c r="F383" s="284" t="s">
        <v>559</v>
      </c>
      <c r="G383" s="282"/>
      <c r="H383" s="285">
        <v>563.81799999999998</v>
      </c>
      <c r="I383" s="286"/>
      <c r="J383" s="282"/>
      <c r="K383" s="282"/>
      <c r="L383" s="287"/>
      <c r="M383" s="288"/>
      <c r="N383" s="289"/>
      <c r="O383" s="289"/>
      <c r="P383" s="289"/>
      <c r="Q383" s="289"/>
      <c r="R383" s="289"/>
      <c r="S383" s="289"/>
      <c r="T383" s="290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91" t="s">
        <v>554</v>
      </c>
      <c r="AU383" s="291" t="s">
        <v>80</v>
      </c>
      <c r="AV383" s="15" t="s">
        <v>124</v>
      </c>
      <c r="AW383" s="15" t="s">
        <v>30</v>
      </c>
      <c r="AX383" s="15" t="s">
        <v>80</v>
      </c>
      <c r="AY383" s="291" t="s">
        <v>258</v>
      </c>
    </row>
    <row r="384" s="2" customFormat="1" ht="55.5" customHeight="1">
      <c r="A384" s="39"/>
      <c r="B384" s="40"/>
      <c r="C384" s="221" t="s">
        <v>1097</v>
      </c>
      <c r="D384" s="221" t="s">
        <v>260</v>
      </c>
      <c r="E384" s="222" t="s">
        <v>1733</v>
      </c>
      <c r="F384" s="223" t="s">
        <v>1734</v>
      </c>
      <c r="G384" s="224" t="s">
        <v>1714</v>
      </c>
      <c r="H384" s="225">
        <v>706.98699999999997</v>
      </c>
      <c r="I384" s="226"/>
      <c r="J384" s="227">
        <f>ROUND(I384*H384,2)</f>
        <v>0</v>
      </c>
      <c r="K384" s="223" t="s">
        <v>257</v>
      </c>
      <c r="L384" s="45"/>
      <c r="M384" s="228" t="s">
        <v>1</v>
      </c>
      <c r="N384" s="229" t="s">
        <v>38</v>
      </c>
      <c r="O384" s="92"/>
      <c r="P384" s="217">
        <f>O384*H384</f>
        <v>0</v>
      </c>
      <c r="Q384" s="217">
        <v>0</v>
      </c>
      <c r="R384" s="217">
        <f>Q384*H384</f>
        <v>0</v>
      </c>
      <c r="S384" s="217">
        <v>0</v>
      </c>
      <c r="T384" s="218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19" t="s">
        <v>430</v>
      </c>
      <c r="AT384" s="219" t="s">
        <v>260</v>
      </c>
      <c r="AU384" s="219" t="s">
        <v>80</v>
      </c>
      <c r="AY384" s="18" t="s">
        <v>258</v>
      </c>
      <c r="BE384" s="220">
        <f>IF(N384="základní",J384,0)</f>
        <v>0</v>
      </c>
      <c r="BF384" s="220">
        <f>IF(N384="snížená",J384,0)</f>
        <v>0</v>
      </c>
      <c r="BG384" s="220">
        <f>IF(N384="zákl. přenesená",J384,0)</f>
        <v>0</v>
      </c>
      <c r="BH384" s="220">
        <f>IF(N384="sníž. přenesená",J384,0)</f>
        <v>0</v>
      </c>
      <c r="BI384" s="220">
        <f>IF(N384="nulová",J384,0)</f>
        <v>0</v>
      </c>
      <c r="BJ384" s="18" t="s">
        <v>80</v>
      </c>
      <c r="BK384" s="220">
        <f>ROUND(I384*H384,2)</f>
        <v>0</v>
      </c>
      <c r="BL384" s="18" t="s">
        <v>430</v>
      </c>
      <c r="BM384" s="219" t="s">
        <v>3305</v>
      </c>
    </row>
    <row r="385" s="13" customFormat="1">
      <c r="A385" s="13"/>
      <c r="B385" s="259"/>
      <c r="C385" s="260"/>
      <c r="D385" s="261" t="s">
        <v>554</v>
      </c>
      <c r="E385" s="262" t="s">
        <v>1</v>
      </c>
      <c r="F385" s="263" t="s">
        <v>3283</v>
      </c>
      <c r="G385" s="260"/>
      <c r="H385" s="262" t="s">
        <v>1</v>
      </c>
      <c r="I385" s="264"/>
      <c r="J385" s="260"/>
      <c r="K385" s="260"/>
      <c r="L385" s="265"/>
      <c r="M385" s="266"/>
      <c r="N385" s="267"/>
      <c r="O385" s="267"/>
      <c r="P385" s="267"/>
      <c r="Q385" s="267"/>
      <c r="R385" s="267"/>
      <c r="S385" s="267"/>
      <c r="T385" s="268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69" t="s">
        <v>554</v>
      </c>
      <c r="AU385" s="269" t="s">
        <v>80</v>
      </c>
      <c r="AV385" s="13" t="s">
        <v>80</v>
      </c>
      <c r="AW385" s="13" t="s">
        <v>30</v>
      </c>
      <c r="AX385" s="13" t="s">
        <v>73</v>
      </c>
      <c r="AY385" s="269" t="s">
        <v>258</v>
      </c>
    </row>
    <row r="386" s="14" customFormat="1">
      <c r="A386" s="14"/>
      <c r="B386" s="270"/>
      <c r="C386" s="271"/>
      <c r="D386" s="261" t="s">
        <v>554</v>
      </c>
      <c r="E386" s="272" t="s">
        <v>1</v>
      </c>
      <c r="F386" s="273" t="s">
        <v>3284</v>
      </c>
      <c r="G386" s="271"/>
      <c r="H386" s="274">
        <v>59.082000000000001</v>
      </c>
      <c r="I386" s="275"/>
      <c r="J386" s="271"/>
      <c r="K386" s="271"/>
      <c r="L386" s="276"/>
      <c r="M386" s="277"/>
      <c r="N386" s="278"/>
      <c r="O386" s="278"/>
      <c r="P386" s="278"/>
      <c r="Q386" s="278"/>
      <c r="R386" s="278"/>
      <c r="S386" s="278"/>
      <c r="T386" s="279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80" t="s">
        <v>554</v>
      </c>
      <c r="AU386" s="280" t="s">
        <v>80</v>
      </c>
      <c r="AV386" s="14" t="s">
        <v>82</v>
      </c>
      <c r="AW386" s="14" t="s">
        <v>30</v>
      </c>
      <c r="AX386" s="14" t="s">
        <v>73</v>
      </c>
      <c r="AY386" s="280" t="s">
        <v>258</v>
      </c>
    </row>
    <row r="387" s="14" customFormat="1">
      <c r="A387" s="14"/>
      <c r="B387" s="270"/>
      <c r="C387" s="271"/>
      <c r="D387" s="261" t="s">
        <v>554</v>
      </c>
      <c r="E387" s="272" t="s">
        <v>1</v>
      </c>
      <c r="F387" s="273" t="s">
        <v>3285</v>
      </c>
      <c r="G387" s="271"/>
      <c r="H387" s="274">
        <v>220</v>
      </c>
      <c r="I387" s="275"/>
      <c r="J387" s="271"/>
      <c r="K387" s="271"/>
      <c r="L387" s="276"/>
      <c r="M387" s="277"/>
      <c r="N387" s="278"/>
      <c r="O387" s="278"/>
      <c r="P387" s="278"/>
      <c r="Q387" s="278"/>
      <c r="R387" s="278"/>
      <c r="S387" s="278"/>
      <c r="T387" s="279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80" t="s">
        <v>554</v>
      </c>
      <c r="AU387" s="280" t="s">
        <v>80</v>
      </c>
      <c r="AV387" s="14" t="s">
        <v>82</v>
      </c>
      <c r="AW387" s="14" t="s">
        <v>30</v>
      </c>
      <c r="AX387" s="14" t="s">
        <v>73</v>
      </c>
      <c r="AY387" s="280" t="s">
        <v>258</v>
      </c>
    </row>
    <row r="388" s="16" customFormat="1">
      <c r="A388" s="16"/>
      <c r="B388" s="310"/>
      <c r="C388" s="311"/>
      <c r="D388" s="261" t="s">
        <v>554</v>
      </c>
      <c r="E388" s="312" t="s">
        <v>1</v>
      </c>
      <c r="F388" s="313" t="s">
        <v>3101</v>
      </c>
      <c r="G388" s="311"/>
      <c r="H388" s="314">
        <v>279.08199999999999</v>
      </c>
      <c r="I388" s="315"/>
      <c r="J388" s="311"/>
      <c r="K388" s="311"/>
      <c r="L388" s="316"/>
      <c r="M388" s="317"/>
      <c r="N388" s="318"/>
      <c r="O388" s="318"/>
      <c r="P388" s="318"/>
      <c r="Q388" s="318"/>
      <c r="R388" s="318"/>
      <c r="S388" s="318"/>
      <c r="T388" s="319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T388" s="320" t="s">
        <v>554</v>
      </c>
      <c r="AU388" s="320" t="s">
        <v>80</v>
      </c>
      <c r="AV388" s="16" t="s">
        <v>99</v>
      </c>
      <c r="AW388" s="16" t="s">
        <v>30</v>
      </c>
      <c r="AX388" s="16" t="s">
        <v>73</v>
      </c>
      <c r="AY388" s="320" t="s">
        <v>258</v>
      </c>
    </row>
    <row r="389" s="14" customFormat="1">
      <c r="A389" s="14"/>
      <c r="B389" s="270"/>
      <c r="C389" s="271"/>
      <c r="D389" s="261" t="s">
        <v>554</v>
      </c>
      <c r="E389" s="272" t="s">
        <v>1</v>
      </c>
      <c r="F389" s="273" t="s">
        <v>3306</v>
      </c>
      <c r="G389" s="271"/>
      <c r="H389" s="274">
        <v>0.64000000000000001</v>
      </c>
      <c r="I389" s="275"/>
      <c r="J389" s="271"/>
      <c r="K389" s="271"/>
      <c r="L389" s="276"/>
      <c r="M389" s="277"/>
      <c r="N389" s="278"/>
      <c r="O389" s="278"/>
      <c r="P389" s="278"/>
      <c r="Q389" s="278"/>
      <c r="R389" s="278"/>
      <c r="S389" s="278"/>
      <c r="T389" s="279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80" t="s">
        <v>554</v>
      </c>
      <c r="AU389" s="280" t="s">
        <v>80</v>
      </c>
      <c r="AV389" s="14" t="s">
        <v>82</v>
      </c>
      <c r="AW389" s="14" t="s">
        <v>30</v>
      </c>
      <c r="AX389" s="14" t="s">
        <v>73</v>
      </c>
      <c r="AY389" s="280" t="s">
        <v>258</v>
      </c>
    </row>
    <row r="390" s="14" customFormat="1">
      <c r="A390" s="14"/>
      <c r="B390" s="270"/>
      <c r="C390" s="271"/>
      <c r="D390" s="261" t="s">
        <v>554</v>
      </c>
      <c r="E390" s="272" t="s">
        <v>1</v>
      </c>
      <c r="F390" s="273" t="s">
        <v>3307</v>
      </c>
      <c r="G390" s="271"/>
      <c r="H390" s="274">
        <v>0.13600000000000001</v>
      </c>
      <c r="I390" s="275"/>
      <c r="J390" s="271"/>
      <c r="K390" s="271"/>
      <c r="L390" s="276"/>
      <c r="M390" s="277"/>
      <c r="N390" s="278"/>
      <c r="O390" s="278"/>
      <c r="P390" s="278"/>
      <c r="Q390" s="278"/>
      <c r="R390" s="278"/>
      <c r="S390" s="278"/>
      <c r="T390" s="279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80" t="s">
        <v>554</v>
      </c>
      <c r="AU390" s="280" t="s">
        <v>80</v>
      </c>
      <c r="AV390" s="14" t="s">
        <v>82</v>
      </c>
      <c r="AW390" s="14" t="s">
        <v>30</v>
      </c>
      <c r="AX390" s="14" t="s">
        <v>73</v>
      </c>
      <c r="AY390" s="280" t="s">
        <v>258</v>
      </c>
    </row>
    <row r="391" s="14" customFormat="1">
      <c r="A391" s="14"/>
      <c r="B391" s="270"/>
      <c r="C391" s="271"/>
      <c r="D391" s="261" t="s">
        <v>554</v>
      </c>
      <c r="E391" s="272" t="s">
        <v>1</v>
      </c>
      <c r="F391" s="273" t="s">
        <v>3308</v>
      </c>
      <c r="G391" s="271"/>
      <c r="H391" s="274">
        <v>0.001</v>
      </c>
      <c r="I391" s="275"/>
      <c r="J391" s="271"/>
      <c r="K391" s="271"/>
      <c r="L391" s="276"/>
      <c r="M391" s="277"/>
      <c r="N391" s="278"/>
      <c r="O391" s="278"/>
      <c r="P391" s="278"/>
      <c r="Q391" s="278"/>
      <c r="R391" s="278"/>
      <c r="S391" s="278"/>
      <c r="T391" s="27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80" t="s">
        <v>554</v>
      </c>
      <c r="AU391" s="280" t="s">
        <v>80</v>
      </c>
      <c r="AV391" s="14" t="s">
        <v>82</v>
      </c>
      <c r="AW391" s="14" t="s">
        <v>30</v>
      </c>
      <c r="AX391" s="14" t="s">
        <v>73</v>
      </c>
      <c r="AY391" s="280" t="s">
        <v>258</v>
      </c>
    </row>
    <row r="392" s="14" customFormat="1">
      <c r="A392" s="14"/>
      <c r="B392" s="270"/>
      <c r="C392" s="271"/>
      <c r="D392" s="261" t="s">
        <v>554</v>
      </c>
      <c r="E392" s="272" t="s">
        <v>1</v>
      </c>
      <c r="F392" s="273" t="s">
        <v>3309</v>
      </c>
      <c r="G392" s="271"/>
      <c r="H392" s="274">
        <v>0.033000000000000002</v>
      </c>
      <c r="I392" s="275"/>
      <c r="J392" s="271"/>
      <c r="K392" s="271"/>
      <c r="L392" s="276"/>
      <c r="M392" s="277"/>
      <c r="N392" s="278"/>
      <c r="O392" s="278"/>
      <c r="P392" s="278"/>
      <c r="Q392" s="278"/>
      <c r="R392" s="278"/>
      <c r="S392" s="278"/>
      <c r="T392" s="279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80" t="s">
        <v>554</v>
      </c>
      <c r="AU392" s="280" t="s">
        <v>80</v>
      </c>
      <c r="AV392" s="14" t="s">
        <v>82</v>
      </c>
      <c r="AW392" s="14" t="s">
        <v>30</v>
      </c>
      <c r="AX392" s="14" t="s">
        <v>73</v>
      </c>
      <c r="AY392" s="280" t="s">
        <v>258</v>
      </c>
    </row>
    <row r="393" s="14" customFormat="1">
      <c r="A393" s="14"/>
      <c r="B393" s="270"/>
      <c r="C393" s="271"/>
      <c r="D393" s="261" t="s">
        <v>554</v>
      </c>
      <c r="E393" s="272" t="s">
        <v>1</v>
      </c>
      <c r="F393" s="273" t="s">
        <v>3310</v>
      </c>
      <c r="G393" s="271"/>
      <c r="H393" s="274">
        <v>0.0060000000000000001</v>
      </c>
      <c r="I393" s="275"/>
      <c r="J393" s="271"/>
      <c r="K393" s="271"/>
      <c r="L393" s="276"/>
      <c r="M393" s="277"/>
      <c r="N393" s="278"/>
      <c r="O393" s="278"/>
      <c r="P393" s="278"/>
      <c r="Q393" s="278"/>
      <c r="R393" s="278"/>
      <c r="S393" s="278"/>
      <c r="T393" s="279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80" t="s">
        <v>554</v>
      </c>
      <c r="AU393" s="280" t="s">
        <v>80</v>
      </c>
      <c r="AV393" s="14" t="s">
        <v>82</v>
      </c>
      <c r="AW393" s="14" t="s">
        <v>30</v>
      </c>
      <c r="AX393" s="14" t="s">
        <v>73</v>
      </c>
      <c r="AY393" s="280" t="s">
        <v>258</v>
      </c>
    </row>
    <row r="394" s="14" customFormat="1">
      <c r="A394" s="14"/>
      <c r="B394" s="270"/>
      <c r="C394" s="271"/>
      <c r="D394" s="261" t="s">
        <v>554</v>
      </c>
      <c r="E394" s="272" t="s">
        <v>1</v>
      </c>
      <c r="F394" s="273" t="s">
        <v>3311</v>
      </c>
      <c r="G394" s="271"/>
      <c r="H394" s="274">
        <v>10.398</v>
      </c>
      <c r="I394" s="275"/>
      <c r="J394" s="271"/>
      <c r="K394" s="271"/>
      <c r="L394" s="276"/>
      <c r="M394" s="277"/>
      <c r="N394" s="278"/>
      <c r="O394" s="278"/>
      <c r="P394" s="278"/>
      <c r="Q394" s="278"/>
      <c r="R394" s="278"/>
      <c r="S394" s="278"/>
      <c r="T394" s="279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80" t="s">
        <v>554</v>
      </c>
      <c r="AU394" s="280" t="s">
        <v>80</v>
      </c>
      <c r="AV394" s="14" t="s">
        <v>82</v>
      </c>
      <c r="AW394" s="14" t="s">
        <v>30</v>
      </c>
      <c r="AX394" s="14" t="s">
        <v>73</v>
      </c>
      <c r="AY394" s="280" t="s">
        <v>258</v>
      </c>
    </row>
    <row r="395" s="14" customFormat="1">
      <c r="A395" s="14"/>
      <c r="B395" s="270"/>
      <c r="C395" s="271"/>
      <c r="D395" s="261" t="s">
        <v>554</v>
      </c>
      <c r="E395" s="272" t="s">
        <v>1</v>
      </c>
      <c r="F395" s="273" t="s">
        <v>3312</v>
      </c>
      <c r="G395" s="271"/>
      <c r="H395" s="274">
        <v>0.69399999999999995</v>
      </c>
      <c r="I395" s="275"/>
      <c r="J395" s="271"/>
      <c r="K395" s="271"/>
      <c r="L395" s="276"/>
      <c r="M395" s="277"/>
      <c r="N395" s="278"/>
      <c r="O395" s="278"/>
      <c r="P395" s="278"/>
      <c r="Q395" s="278"/>
      <c r="R395" s="278"/>
      <c r="S395" s="278"/>
      <c r="T395" s="27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80" t="s">
        <v>554</v>
      </c>
      <c r="AU395" s="280" t="s">
        <v>80</v>
      </c>
      <c r="AV395" s="14" t="s">
        <v>82</v>
      </c>
      <c r="AW395" s="14" t="s">
        <v>30</v>
      </c>
      <c r="AX395" s="14" t="s">
        <v>73</v>
      </c>
      <c r="AY395" s="280" t="s">
        <v>258</v>
      </c>
    </row>
    <row r="396" s="14" customFormat="1">
      <c r="A396" s="14"/>
      <c r="B396" s="270"/>
      <c r="C396" s="271"/>
      <c r="D396" s="261" t="s">
        <v>554</v>
      </c>
      <c r="E396" s="272" t="s">
        <v>1</v>
      </c>
      <c r="F396" s="273" t="s">
        <v>3313</v>
      </c>
      <c r="G396" s="271"/>
      <c r="H396" s="274">
        <v>61.326000000000001</v>
      </c>
      <c r="I396" s="275"/>
      <c r="J396" s="271"/>
      <c r="K396" s="271"/>
      <c r="L396" s="276"/>
      <c r="M396" s="277"/>
      <c r="N396" s="278"/>
      <c r="O396" s="278"/>
      <c r="P396" s="278"/>
      <c r="Q396" s="278"/>
      <c r="R396" s="278"/>
      <c r="S396" s="278"/>
      <c r="T396" s="279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80" t="s">
        <v>554</v>
      </c>
      <c r="AU396" s="280" t="s">
        <v>80</v>
      </c>
      <c r="AV396" s="14" t="s">
        <v>82</v>
      </c>
      <c r="AW396" s="14" t="s">
        <v>30</v>
      </c>
      <c r="AX396" s="14" t="s">
        <v>73</v>
      </c>
      <c r="AY396" s="280" t="s">
        <v>258</v>
      </c>
    </row>
    <row r="397" s="14" customFormat="1">
      <c r="A397" s="14"/>
      <c r="B397" s="270"/>
      <c r="C397" s="271"/>
      <c r="D397" s="261" t="s">
        <v>554</v>
      </c>
      <c r="E397" s="272" t="s">
        <v>1</v>
      </c>
      <c r="F397" s="273" t="s">
        <v>3314</v>
      </c>
      <c r="G397" s="271"/>
      <c r="H397" s="274">
        <v>0.59999999999999998</v>
      </c>
      <c r="I397" s="275"/>
      <c r="J397" s="271"/>
      <c r="K397" s="271"/>
      <c r="L397" s="276"/>
      <c r="M397" s="277"/>
      <c r="N397" s="278"/>
      <c r="O397" s="278"/>
      <c r="P397" s="278"/>
      <c r="Q397" s="278"/>
      <c r="R397" s="278"/>
      <c r="S397" s="278"/>
      <c r="T397" s="279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80" t="s">
        <v>554</v>
      </c>
      <c r="AU397" s="280" t="s">
        <v>80</v>
      </c>
      <c r="AV397" s="14" t="s">
        <v>82</v>
      </c>
      <c r="AW397" s="14" t="s">
        <v>30</v>
      </c>
      <c r="AX397" s="14" t="s">
        <v>73</v>
      </c>
      <c r="AY397" s="280" t="s">
        <v>258</v>
      </c>
    </row>
    <row r="398" s="14" customFormat="1">
      <c r="A398" s="14"/>
      <c r="B398" s="270"/>
      <c r="C398" s="271"/>
      <c r="D398" s="261" t="s">
        <v>554</v>
      </c>
      <c r="E398" s="272" t="s">
        <v>1</v>
      </c>
      <c r="F398" s="273" t="s">
        <v>3315</v>
      </c>
      <c r="G398" s="271"/>
      <c r="H398" s="274">
        <v>266.786</v>
      </c>
      <c r="I398" s="275"/>
      <c r="J398" s="271"/>
      <c r="K398" s="271"/>
      <c r="L398" s="276"/>
      <c r="M398" s="277"/>
      <c r="N398" s="278"/>
      <c r="O398" s="278"/>
      <c r="P398" s="278"/>
      <c r="Q398" s="278"/>
      <c r="R398" s="278"/>
      <c r="S398" s="278"/>
      <c r="T398" s="279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80" t="s">
        <v>554</v>
      </c>
      <c r="AU398" s="280" t="s">
        <v>80</v>
      </c>
      <c r="AV398" s="14" t="s">
        <v>82</v>
      </c>
      <c r="AW398" s="14" t="s">
        <v>30</v>
      </c>
      <c r="AX398" s="14" t="s">
        <v>73</v>
      </c>
      <c r="AY398" s="280" t="s">
        <v>258</v>
      </c>
    </row>
    <row r="399" s="14" customFormat="1">
      <c r="A399" s="14"/>
      <c r="B399" s="270"/>
      <c r="C399" s="271"/>
      <c r="D399" s="261" t="s">
        <v>554</v>
      </c>
      <c r="E399" s="272" t="s">
        <v>1</v>
      </c>
      <c r="F399" s="273" t="s">
        <v>3316</v>
      </c>
      <c r="G399" s="271"/>
      <c r="H399" s="274">
        <v>0.20000000000000001</v>
      </c>
      <c r="I399" s="275"/>
      <c r="J399" s="271"/>
      <c r="K399" s="271"/>
      <c r="L399" s="276"/>
      <c r="M399" s="277"/>
      <c r="N399" s="278"/>
      <c r="O399" s="278"/>
      <c r="P399" s="278"/>
      <c r="Q399" s="278"/>
      <c r="R399" s="278"/>
      <c r="S399" s="278"/>
      <c r="T399" s="279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80" t="s">
        <v>554</v>
      </c>
      <c r="AU399" s="280" t="s">
        <v>80</v>
      </c>
      <c r="AV399" s="14" t="s">
        <v>82</v>
      </c>
      <c r="AW399" s="14" t="s">
        <v>30</v>
      </c>
      <c r="AX399" s="14" t="s">
        <v>73</v>
      </c>
      <c r="AY399" s="280" t="s">
        <v>258</v>
      </c>
    </row>
    <row r="400" s="14" customFormat="1">
      <c r="A400" s="14"/>
      <c r="B400" s="270"/>
      <c r="C400" s="271"/>
      <c r="D400" s="261" t="s">
        <v>554</v>
      </c>
      <c r="E400" s="272" t="s">
        <v>1</v>
      </c>
      <c r="F400" s="273" t="s">
        <v>3317</v>
      </c>
      <c r="G400" s="271"/>
      <c r="H400" s="274">
        <v>7.0049999999999999</v>
      </c>
      <c r="I400" s="275"/>
      <c r="J400" s="271"/>
      <c r="K400" s="271"/>
      <c r="L400" s="276"/>
      <c r="M400" s="277"/>
      <c r="N400" s="278"/>
      <c r="O400" s="278"/>
      <c r="P400" s="278"/>
      <c r="Q400" s="278"/>
      <c r="R400" s="278"/>
      <c r="S400" s="278"/>
      <c r="T400" s="27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80" t="s">
        <v>554</v>
      </c>
      <c r="AU400" s="280" t="s">
        <v>80</v>
      </c>
      <c r="AV400" s="14" t="s">
        <v>82</v>
      </c>
      <c r="AW400" s="14" t="s">
        <v>30</v>
      </c>
      <c r="AX400" s="14" t="s">
        <v>73</v>
      </c>
      <c r="AY400" s="280" t="s">
        <v>258</v>
      </c>
    </row>
    <row r="401" s="14" customFormat="1">
      <c r="A401" s="14"/>
      <c r="B401" s="270"/>
      <c r="C401" s="271"/>
      <c r="D401" s="261" t="s">
        <v>554</v>
      </c>
      <c r="E401" s="272" t="s">
        <v>1</v>
      </c>
      <c r="F401" s="273" t="s">
        <v>3318</v>
      </c>
      <c r="G401" s="271"/>
      <c r="H401" s="274">
        <v>34.32</v>
      </c>
      <c r="I401" s="275"/>
      <c r="J401" s="271"/>
      <c r="K401" s="271"/>
      <c r="L401" s="276"/>
      <c r="M401" s="277"/>
      <c r="N401" s="278"/>
      <c r="O401" s="278"/>
      <c r="P401" s="278"/>
      <c r="Q401" s="278"/>
      <c r="R401" s="278"/>
      <c r="S401" s="278"/>
      <c r="T401" s="279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80" t="s">
        <v>554</v>
      </c>
      <c r="AU401" s="280" t="s">
        <v>80</v>
      </c>
      <c r="AV401" s="14" t="s">
        <v>82</v>
      </c>
      <c r="AW401" s="14" t="s">
        <v>30</v>
      </c>
      <c r="AX401" s="14" t="s">
        <v>73</v>
      </c>
      <c r="AY401" s="280" t="s">
        <v>258</v>
      </c>
    </row>
    <row r="402" s="14" customFormat="1">
      <c r="A402" s="14"/>
      <c r="B402" s="270"/>
      <c r="C402" s="271"/>
      <c r="D402" s="261" t="s">
        <v>554</v>
      </c>
      <c r="E402" s="272" t="s">
        <v>1</v>
      </c>
      <c r="F402" s="273" t="s">
        <v>3319</v>
      </c>
      <c r="G402" s="271"/>
      <c r="H402" s="274">
        <v>5.9500000000000002</v>
      </c>
      <c r="I402" s="275"/>
      <c r="J402" s="271"/>
      <c r="K402" s="271"/>
      <c r="L402" s="276"/>
      <c r="M402" s="277"/>
      <c r="N402" s="278"/>
      <c r="O402" s="278"/>
      <c r="P402" s="278"/>
      <c r="Q402" s="278"/>
      <c r="R402" s="278"/>
      <c r="S402" s="278"/>
      <c r="T402" s="279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80" t="s">
        <v>554</v>
      </c>
      <c r="AU402" s="280" t="s">
        <v>80</v>
      </c>
      <c r="AV402" s="14" t="s">
        <v>82</v>
      </c>
      <c r="AW402" s="14" t="s">
        <v>30</v>
      </c>
      <c r="AX402" s="14" t="s">
        <v>73</v>
      </c>
      <c r="AY402" s="280" t="s">
        <v>258</v>
      </c>
    </row>
    <row r="403" s="14" customFormat="1">
      <c r="A403" s="14"/>
      <c r="B403" s="270"/>
      <c r="C403" s="271"/>
      <c r="D403" s="261" t="s">
        <v>554</v>
      </c>
      <c r="E403" s="272" t="s">
        <v>1</v>
      </c>
      <c r="F403" s="273" t="s">
        <v>3320</v>
      </c>
      <c r="G403" s="271"/>
      <c r="H403" s="274">
        <v>3.1739999999999999</v>
      </c>
      <c r="I403" s="275"/>
      <c r="J403" s="271"/>
      <c r="K403" s="271"/>
      <c r="L403" s="276"/>
      <c r="M403" s="277"/>
      <c r="N403" s="278"/>
      <c r="O403" s="278"/>
      <c r="P403" s="278"/>
      <c r="Q403" s="278"/>
      <c r="R403" s="278"/>
      <c r="S403" s="278"/>
      <c r="T403" s="279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80" t="s">
        <v>554</v>
      </c>
      <c r="AU403" s="280" t="s">
        <v>80</v>
      </c>
      <c r="AV403" s="14" t="s">
        <v>82</v>
      </c>
      <c r="AW403" s="14" t="s">
        <v>30</v>
      </c>
      <c r="AX403" s="14" t="s">
        <v>73</v>
      </c>
      <c r="AY403" s="280" t="s">
        <v>258</v>
      </c>
    </row>
    <row r="404" s="14" customFormat="1">
      <c r="A404" s="14"/>
      <c r="B404" s="270"/>
      <c r="C404" s="271"/>
      <c r="D404" s="261" t="s">
        <v>554</v>
      </c>
      <c r="E404" s="272" t="s">
        <v>1</v>
      </c>
      <c r="F404" s="273" t="s">
        <v>3321</v>
      </c>
      <c r="G404" s="271"/>
      <c r="H404" s="274">
        <v>3.3999999999999999</v>
      </c>
      <c r="I404" s="275"/>
      <c r="J404" s="271"/>
      <c r="K404" s="271"/>
      <c r="L404" s="276"/>
      <c r="M404" s="277"/>
      <c r="N404" s="278"/>
      <c r="O404" s="278"/>
      <c r="P404" s="278"/>
      <c r="Q404" s="278"/>
      <c r="R404" s="278"/>
      <c r="S404" s="278"/>
      <c r="T404" s="27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80" t="s">
        <v>554</v>
      </c>
      <c r="AU404" s="280" t="s">
        <v>80</v>
      </c>
      <c r="AV404" s="14" t="s">
        <v>82</v>
      </c>
      <c r="AW404" s="14" t="s">
        <v>30</v>
      </c>
      <c r="AX404" s="14" t="s">
        <v>73</v>
      </c>
      <c r="AY404" s="280" t="s">
        <v>258</v>
      </c>
    </row>
    <row r="405" s="14" customFormat="1">
      <c r="A405" s="14"/>
      <c r="B405" s="270"/>
      <c r="C405" s="271"/>
      <c r="D405" s="261" t="s">
        <v>554</v>
      </c>
      <c r="E405" s="272" t="s">
        <v>1</v>
      </c>
      <c r="F405" s="273" t="s">
        <v>3322</v>
      </c>
      <c r="G405" s="271"/>
      <c r="H405" s="274">
        <v>24.32</v>
      </c>
      <c r="I405" s="275"/>
      <c r="J405" s="271"/>
      <c r="K405" s="271"/>
      <c r="L405" s="276"/>
      <c r="M405" s="277"/>
      <c r="N405" s="278"/>
      <c r="O405" s="278"/>
      <c r="P405" s="278"/>
      <c r="Q405" s="278"/>
      <c r="R405" s="278"/>
      <c r="S405" s="278"/>
      <c r="T405" s="279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80" t="s">
        <v>554</v>
      </c>
      <c r="AU405" s="280" t="s">
        <v>80</v>
      </c>
      <c r="AV405" s="14" t="s">
        <v>82</v>
      </c>
      <c r="AW405" s="14" t="s">
        <v>30</v>
      </c>
      <c r="AX405" s="14" t="s">
        <v>73</v>
      </c>
      <c r="AY405" s="280" t="s">
        <v>258</v>
      </c>
    </row>
    <row r="406" s="14" customFormat="1">
      <c r="A406" s="14"/>
      <c r="B406" s="270"/>
      <c r="C406" s="271"/>
      <c r="D406" s="261" t="s">
        <v>554</v>
      </c>
      <c r="E406" s="272" t="s">
        <v>1</v>
      </c>
      <c r="F406" s="273" t="s">
        <v>3323</v>
      </c>
      <c r="G406" s="271"/>
      <c r="H406" s="274">
        <v>2</v>
      </c>
      <c r="I406" s="275"/>
      <c r="J406" s="271"/>
      <c r="K406" s="271"/>
      <c r="L406" s="276"/>
      <c r="M406" s="277"/>
      <c r="N406" s="278"/>
      <c r="O406" s="278"/>
      <c r="P406" s="278"/>
      <c r="Q406" s="278"/>
      <c r="R406" s="278"/>
      <c r="S406" s="278"/>
      <c r="T406" s="279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80" t="s">
        <v>554</v>
      </c>
      <c r="AU406" s="280" t="s">
        <v>80</v>
      </c>
      <c r="AV406" s="14" t="s">
        <v>82</v>
      </c>
      <c r="AW406" s="14" t="s">
        <v>30</v>
      </c>
      <c r="AX406" s="14" t="s">
        <v>73</v>
      </c>
      <c r="AY406" s="280" t="s">
        <v>258</v>
      </c>
    </row>
    <row r="407" s="14" customFormat="1">
      <c r="A407" s="14"/>
      <c r="B407" s="270"/>
      <c r="C407" s="271"/>
      <c r="D407" s="261" t="s">
        <v>554</v>
      </c>
      <c r="E407" s="272" t="s">
        <v>1</v>
      </c>
      <c r="F407" s="273" t="s">
        <v>3324</v>
      </c>
      <c r="G407" s="271"/>
      <c r="H407" s="274">
        <v>6.9160000000000004</v>
      </c>
      <c r="I407" s="275"/>
      <c r="J407" s="271"/>
      <c r="K407" s="271"/>
      <c r="L407" s="276"/>
      <c r="M407" s="277"/>
      <c r="N407" s="278"/>
      <c r="O407" s="278"/>
      <c r="P407" s="278"/>
      <c r="Q407" s="278"/>
      <c r="R407" s="278"/>
      <c r="S407" s="278"/>
      <c r="T407" s="279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80" t="s">
        <v>554</v>
      </c>
      <c r="AU407" s="280" t="s">
        <v>80</v>
      </c>
      <c r="AV407" s="14" t="s">
        <v>82</v>
      </c>
      <c r="AW407" s="14" t="s">
        <v>30</v>
      </c>
      <c r="AX407" s="14" t="s">
        <v>73</v>
      </c>
      <c r="AY407" s="280" t="s">
        <v>258</v>
      </c>
    </row>
    <row r="408" s="15" customFormat="1">
      <c r="A408" s="15"/>
      <c r="B408" s="281"/>
      <c r="C408" s="282"/>
      <c r="D408" s="261" t="s">
        <v>554</v>
      </c>
      <c r="E408" s="283" t="s">
        <v>1</v>
      </c>
      <c r="F408" s="284" t="s">
        <v>559</v>
      </c>
      <c r="G408" s="282"/>
      <c r="H408" s="285">
        <v>706.98699999999997</v>
      </c>
      <c r="I408" s="286"/>
      <c r="J408" s="282"/>
      <c r="K408" s="282"/>
      <c r="L408" s="287"/>
      <c r="M408" s="288"/>
      <c r="N408" s="289"/>
      <c r="O408" s="289"/>
      <c r="P408" s="289"/>
      <c r="Q408" s="289"/>
      <c r="R408" s="289"/>
      <c r="S408" s="289"/>
      <c r="T408" s="290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91" t="s">
        <v>554</v>
      </c>
      <c r="AU408" s="291" t="s">
        <v>80</v>
      </c>
      <c r="AV408" s="15" t="s">
        <v>124</v>
      </c>
      <c r="AW408" s="15" t="s">
        <v>30</v>
      </c>
      <c r="AX408" s="15" t="s">
        <v>80</v>
      </c>
      <c r="AY408" s="291" t="s">
        <v>258</v>
      </c>
    </row>
    <row r="409" s="2" customFormat="1" ht="24.15" customHeight="1">
      <c r="A409" s="39"/>
      <c r="B409" s="40"/>
      <c r="C409" s="221" t="s">
        <v>1103</v>
      </c>
      <c r="D409" s="221" t="s">
        <v>260</v>
      </c>
      <c r="E409" s="222" t="s">
        <v>1751</v>
      </c>
      <c r="F409" s="223" t="s">
        <v>1752</v>
      </c>
      <c r="G409" s="224" t="s">
        <v>1714</v>
      </c>
      <c r="H409" s="225">
        <v>575.50599999999997</v>
      </c>
      <c r="I409" s="226"/>
      <c r="J409" s="227">
        <f>ROUND(I409*H409,2)</f>
        <v>0</v>
      </c>
      <c r="K409" s="223" t="s">
        <v>257</v>
      </c>
      <c r="L409" s="45"/>
      <c r="M409" s="228" t="s">
        <v>1</v>
      </c>
      <c r="N409" s="229" t="s">
        <v>38</v>
      </c>
      <c r="O409" s="92"/>
      <c r="P409" s="217">
        <f>O409*H409</f>
        <v>0</v>
      </c>
      <c r="Q409" s="217">
        <v>0</v>
      </c>
      <c r="R409" s="217">
        <f>Q409*H409</f>
        <v>0</v>
      </c>
      <c r="S409" s="217">
        <v>0</v>
      </c>
      <c r="T409" s="218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9" t="s">
        <v>430</v>
      </c>
      <c r="AT409" s="219" t="s">
        <v>260</v>
      </c>
      <c r="AU409" s="219" t="s">
        <v>80</v>
      </c>
      <c r="AY409" s="18" t="s">
        <v>258</v>
      </c>
      <c r="BE409" s="220">
        <f>IF(N409="základní",J409,0)</f>
        <v>0</v>
      </c>
      <c r="BF409" s="220">
        <f>IF(N409="snížená",J409,0)</f>
        <v>0</v>
      </c>
      <c r="BG409" s="220">
        <f>IF(N409="zákl. přenesená",J409,0)</f>
        <v>0</v>
      </c>
      <c r="BH409" s="220">
        <f>IF(N409="sníž. přenesená",J409,0)</f>
        <v>0</v>
      </c>
      <c r="BI409" s="220">
        <f>IF(N409="nulová",J409,0)</f>
        <v>0</v>
      </c>
      <c r="BJ409" s="18" t="s">
        <v>80</v>
      </c>
      <c r="BK409" s="220">
        <f>ROUND(I409*H409,2)</f>
        <v>0</v>
      </c>
      <c r="BL409" s="18" t="s">
        <v>430</v>
      </c>
      <c r="BM409" s="219" t="s">
        <v>3325</v>
      </c>
    </row>
    <row r="410" s="14" customFormat="1">
      <c r="A410" s="14"/>
      <c r="B410" s="270"/>
      <c r="C410" s="271"/>
      <c r="D410" s="261" t="s">
        <v>554</v>
      </c>
      <c r="E410" s="272" t="s">
        <v>1</v>
      </c>
      <c r="F410" s="273" t="s">
        <v>3293</v>
      </c>
      <c r="G410" s="271"/>
      <c r="H410" s="274">
        <v>30.663</v>
      </c>
      <c r="I410" s="275"/>
      <c r="J410" s="271"/>
      <c r="K410" s="271"/>
      <c r="L410" s="276"/>
      <c r="M410" s="277"/>
      <c r="N410" s="278"/>
      <c r="O410" s="278"/>
      <c r="P410" s="278"/>
      <c r="Q410" s="278"/>
      <c r="R410" s="278"/>
      <c r="S410" s="278"/>
      <c r="T410" s="27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80" t="s">
        <v>554</v>
      </c>
      <c r="AU410" s="280" t="s">
        <v>80</v>
      </c>
      <c r="AV410" s="14" t="s">
        <v>82</v>
      </c>
      <c r="AW410" s="14" t="s">
        <v>30</v>
      </c>
      <c r="AX410" s="14" t="s">
        <v>73</v>
      </c>
      <c r="AY410" s="280" t="s">
        <v>258</v>
      </c>
    </row>
    <row r="411" s="14" customFormat="1">
      <c r="A411" s="14"/>
      <c r="B411" s="270"/>
      <c r="C411" s="271"/>
      <c r="D411" s="261" t="s">
        <v>554</v>
      </c>
      <c r="E411" s="272" t="s">
        <v>1</v>
      </c>
      <c r="F411" s="273" t="s">
        <v>3326</v>
      </c>
      <c r="G411" s="271"/>
      <c r="H411" s="274">
        <v>133.393</v>
      </c>
      <c r="I411" s="275"/>
      <c r="J411" s="271"/>
      <c r="K411" s="271"/>
      <c r="L411" s="276"/>
      <c r="M411" s="277"/>
      <c r="N411" s="278"/>
      <c r="O411" s="278"/>
      <c r="P411" s="278"/>
      <c r="Q411" s="278"/>
      <c r="R411" s="278"/>
      <c r="S411" s="278"/>
      <c r="T411" s="279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80" t="s">
        <v>554</v>
      </c>
      <c r="AU411" s="280" t="s">
        <v>80</v>
      </c>
      <c r="AV411" s="14" t="s">
        <v>82</v>
      </c>
      <c r="AW411" s="14" t="s">
        <v>30</v>
      </c>
      <c r="AX411" s="14" t="s">
        <v>73</v>
      </c>
      <c r="AY411" s="280" t="s">
        <v>258</v>
      </c>
    </row>
    <row r="412" s="14" customFormat="1">
      <c r="A412" s="14"/>
      <c r="B412" s="270"/>
      <c r="C412" s="271"/>
      <c r="D412" s="261" t="s">
        <v>554</v>
      </c>
      <c r="E412" s="272" t="s">
        <v>1</v>
      </c>
      <c r="F412" s="273" t="s">
        <v>3254</v>
      </c>
      <c r="G412" s="271"/>
      <c r="H412" s="274">
        <v>23.600000000000001</v>
      </c>
      <c r="I412" s="275"/>
      <c r="J412" s="271"/>
      <c r="K412" s="271"/>
      <c r="L412" s="276"/>
      <c r="M412" s="277"/>
      <c r="N412" s="278"/>
      <c r="O412" s="278"/>
      <c r="P412" s="278"/>
      <c r="Q412" s="278"/>
      <c r="R412" s="278"/>
      <c r="S412" s="278"/>
      <c r="T412" s="279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80" t="s">
        <v>554</v>
      </c>
      <c r="AU412" s="280" t="s">
        <v>80</v>
      </c>
      <c r="AV412" s="14" t="s">
        <v>82</v>
      </c>
      <c r="AW412" s="14" t="s">
        <v>30</v>
      </c>
      <c r="AX412" s="14" t="s">
        <v>73</v>
      </c>
      <c r="AY412" s="280" t="s">
        <v>258</v>
      </c>
    </row>
    <row r="413" s="14" customFormat="1">
      <c r="A413" s="14"/>
      <c r="B413" s="270"/>
      <c r="C413" s="271"/>
      <c r="D413" s="261" t="s">
        <v>554</v>
      </c>
      <c r="E413" s="272" t="s">
        <v>1</v>
      </c>
      <c r="F413" s="273" t="s">
        <v>3255</v>
      </c>
      <c r="G413" s="271"/>
      <c r="H413" s="274">
        <v>12.26</v>
      </c>
      <c r="I413" s="275"/>
      <c r="J413" s="271"/>
      <c r="K413" s="271"/>
      <c r="L413" s="276"/>
      <c r="M413" s="277"/>
      <c r="N413" s="278"/>
      <c r="O413" s="278"/>
      <c r="P413" s="278"/>
      <c r="Q413" s="278"/>
      <c r="R413" s="278"/>
      <c r="S413" s="278"/>
      <c r="T413" s="279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80" t="s">
        <v>554</v>
      </c>
      <c r="AU413" s="280" t="s">
        <v>80</v>
      </c>
      <c r="AV413" s="14" t="s">
        <v>82</v>
      </c>
      <c r="AW413" s="14" t="s">
        <v>30</v>
      </c>
      <c r="AX413" s="14" t="s">
        <v>73</v>
      </c>
      <c r="AY413" s="280" t="s">
        <v>258</v>
      </c>
    </row>
    <row r="414" s="16" customFormat="1">
      <c r="A414" s="16"/>
      <c r="B414" s="310"/>
      <c r="C414" s="311"/>
      <c r="D414" s="261" t="s">
        <v>554</v>
      </c>
      <c r="E414" s="312" t="s">
        <v>1</v>
      </c>
      <c r="F414" s="313" t="s">
        <v>3101</v>
      </c>
      <c r="G414" s="311"/>
      <c r="H414" s="314">
        <v>199.916</v>
      </c>
      <c r="I414" s="315"/>
      <c r="J414" s="311"/>
      <c r="K414" s="311"/>
      <c r="L414" s="316"/>
      <c r="M414" s="317"/>
      <c r="N414" s="318"/>
      <c r="O414" s="318"/>
      <c r="P414" s="318"/>
      <c r="Q414" s="318"/>
      <c r="R414" s="318"/>
      <c r="S414" s="318"/>
      <c r="T414" s="319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T414" s="320" t="s">
        <v>554</v>
      </c>
      <c r="AU414" s="320" t="s">
        <v>80</v>
      </c>
      <c r="AV414" s="16" t="s">
        <v>99</v>
      </c>
      <c r="AW414" s="16" t="s">
        <v>30</v>
      </c>
      <c r="AX414" s="16" t="s">
        <v>73</v>
      </c>
      <c r="AY414" s="320" t="s">
        <v>258</v>
      </c>
    </row>
    <row r="415" s="13" customFormat="1">
      <c r="A415" s="13"/>
      <c r="B415" s="259"/>
      <c r="C415" s="260"/>
      <c r="D415" s="261" t="s">
        <v>554</v>
      </c>
      <c r="E415" s="262" t="s">
        <v>1</v>
      </c>
      <c r="F415" s="263" t="s">
        <v>3277</v>
      </c>
      <c r="G415" s="260"/>
      <c r="H415" s="262" t="s">
        <v>1</v>
      </c>
      <c r="I415" s="264"/>
      <c r="J415" s="260"/>
      <c r="K415" s="260"/>
      <c r="L415" s="265"/>
      <c r="M415" s="266"/>
      <c r="N415" s="267"/>
      <c r="O415" s="267"/>
      <c r="P415" s="267"/>
      <c r="Q415" s="267"/>
      <c r="R415" s="267"/>
      <c r="S415" s="267"/>
      <c r="T415" s="268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69" t="s">
        <v>554</v>
      </c>
      <c r="AU415" s="269" t="s">
        <v>80</v>
      </c>
      <c r="AV415" s="13" t="s">
        <v>80</v>
      </c>
      <c r="AW415" s="13" t="s">
        <v>30</v>
      </c>
      <c r="AX415" s="13" t="s">
        <v>73</v>
      </c>
      <c r="AY415" s="269" t="s">
        <v>258</v>
      </c>
    </row>
    <row r="416" s="14" customFormat="1">
      <c r="A416" s="14"/>
      <c r="B416" s="270"/>
      <c r="C416" s="271"/>
      <c r="D416" s="261" t="s">
        <v>554</v>
      </c>
      <c r="E416" s="272" t="s">
        <v>1</v>
      </c>
      <c r="F416" s="273" t="s">
        <v>3278</v>
      </c>
      <c r="G416" s="271"/>
      <c r="H416" s="274">
        <v>2.423</v>
      </c>
      <c r="I416" s="275"/>
      <c r="J416" s="271"/>
      <c r="K416" s="271"/>
      <c r="L416" s="276"/>
      <c r="M416" s="277"/>
      <c r="N416" s="278"/>
      <c r="O416" s="278"/>
      <c r="P416" s="278"/>
      <c r="Q416" s="278"/>
      <c r="R416" s="278"/>
      <c r="S416" s="278"/>
      <c r="T416" s="279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80" t="s">
        <v>554</v>
      </c>
      <c r="AU416" s="280" t="s">
        <v>80</v>
      </c>
      <c r="AV416" s="14" t="s">
        <v>82</v>
      </c>
      <c r="AW416" s="14" t="s">
        <v>30</v>
      </c>
      <c r="AX416" s="14" t="s">
        <v>73</v>
      </c>
      <c r="AY416" s="280" t="s">
        <v>258</v>
      </c>
    </row>
    <row r="417" s="14" customFormat="1">
      <c r="A417" s="14"/>
      <c r="B417" s="270"/>
      <c r="C417" s="271"/>
      <c r="D417" s="261" t="s">
        <v>554</v>
      </c>
      <c r="E417" s="272" t="s">
        <v>1</v>
      </c>
      <c r="F417" s="273" t="s">
        <v>3279</v>
      </c>
      <c r="G417" s="271"/>
      <c r="H417" s="274">
        <v>56.145000000000003</v>
      </c>
      <c r="I417" s="275"/>
      <c r="J417" s="271"/>
      <c r="K417" s="271"/>
      <c r="L417" s="276"/>
      <c r="M417" s="277"/>
      <c r="N417" s="278"/>
      <c r="O417" s="278"/>
      <c r="P417" s="278"/>
      <c r="Q417" s="278"/>
      <c r="R417" s="278"/>
      <c r="S417" s="278"/>
      <c r="T417" s="279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80" t="s">
        <v>554</v>
      </c>
      <c r="AU417" s="280" t="s">
        <v>80</v>
      </c>
      <c r="AV417" s="14" t="s">
        <v>82</v>
      </c>
      <c r="AW417" s="14" t="s">
        <v>30</v>
      </c>
      <c r="AX417" s="14" t="s">
        <v>73</v>
      </c>
      <c r="AY417" s="280" t="s">
        <v>258</v>
      </c>
    </row>
    <row r="418" s="14" customFormat="1">
      <c r="A418" s="14"/>
      <c r="B418" s="270"/>
      <c r="C418" s="271"/>
      <c r="D418" s="261" t="s">
        <v>554</v>
      </c>
      <c r="E418" s="272" t="s">
        <v>1</v>
      </c>
      <c r="F418" s="273" t="s">
        <v>3280</v>
      </c>
      <c r="G418" s="271"/>
      <c r="H418" s="274">
        <v>25.41</v>
      </c>
      <c r="I418" s="275"/>
      <c r="J418" s="271"/>
      <c r="K418" s="271"/>
      <c r="L418" s="276"/>
      <c r="M418" s="277"/>
      <c r="N418" s="278"/>
      <c r="O418" s="278"/>
      <c r="P418" s="278"/>
      <c r="Q418" s="278"/>
      <c r="R418" s="278"/>
      <c r="S418" s="278"/>
      <c r="T418" s="279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80" t="s">
        <v>554</v>
      </c>
      <c r="AU418" s="280" t="s">
        <v>80</v>
      </c>
      <c r="AV418" s="14" t="s">
        <v>82</v>
      </c>
      <c r="AW418" s="14" t="s">
        <v>30</v>
      </c>
      <c r="AX418" s="14" t="s">
        <v>73</v>
      </c>
      <c r="AY418" s="280" t="s">
        <v>258</v>
      </c>
    </row>
    <row r="419" s="14" customFormat="1">
      <c r="A419" s="14"/>
      <c r="B419" s="270"/>
      <c r="C419" s="271"/>
      <c r="D419" s="261" t="s">
        <v>554</v>
      </c>
      <c r="E419" s="272" t="s">
        <v>1</v>
      </c>
      <c r="F419" s="273" t="s">
        <v>3281</v>
      </c>
      <c r="G419" s="271"/>
      <c r="H419" s="274">
        <v>12.529999999999999</v>
      </c>
      <c r="I419" s="275"/>
      <c r="J419" s="271"/>
      <c r="K419" s="271"/>
      <c r="L419" s="276"/>
      <c r="M419" s="277"/>
      <c r="N419" s="278"/>
      <c r="O419" s="278"/>
      <c r="P419" s="278"/>
      <c r="Q419" s="278"/>
      <c r="R419" s="278"/>
      <c r="S419" s="278"/>
      <c r="T419" s="279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80" t="s">
        <v>554</v>
      </c>
      <c r="AU419" s="280" t="s">
        <v>80</v>
      </c>
      <c r="AV419" s="14" t="s">
        <v>82</v>
      </c>
      <c r="AW419" s="14" t="s">
        <v>30</v>
      </c>
      <c r="AX419" s="14" t="s">
        <v>73</v>
      </c>
      <c r="AY419" s="280" t="s">
        <v>258</v>
      </c>
    </row>
    <row r="420" s="16" customFormat="1">
      <c r="A420" s="16"/>
      <c r="B420" s="310"/>
      <c r="C420" s="311"/>
      <c r="D420" s="261" t="s">
        <v>554</v>
      </c>
      <c r="E420" s="312" t="s">
        <v>1</v>
      </c>
      <c r="F420" s="313" t="s">
        <v>3101</v>
      </c>
      <c r="G420" s="311"/>
      <c r="H420" s="314">
        <v>96.507999999999996</v>
      </c>
      <c r="I420" s="315"/>
      <c r="J420" s="311"/>
      <c r="K420" s="311"/>
      <c r="L420" s="316"/>
      <c r="M420" s="317"/>
      <c r="N420" s="318"/>
      <c r="O420" s="318"/>
      <c r="P420" s="318"/>
      <c r="Q420" s="318"/>
      <c r="R420" s="318"/>
      <c r="S420" s="318"/>
      <c r="T420" s="319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320" t="s">
        <v>554</v>
      </c>
      <c r="AU420" s="320" t="s">
        <v>80</v>
      </c>
      <c r="AV420" s="16" t="s">
        <v>99</v>
      </c>
      <c r="AW420" s="16" t="s">
        <v>30</v>
      </c>
      <c r="AX420" s="16" t="s">
        <v>73</v>
      </c>
      <c r="AY420" s="320" t="s">
        <v>258</v>
      </c>
    </row>
    <row r="421" s="13" customFormat="1">
      <c r="A421" s="13"/>
      <c r="B421" s="259"/>
      <c r="C421" s="260"/>
      <c r="D421" s="261" t="s">
        <v>554</v>
      </c>
      <c r="E421" s="262" t="s">
        <v>1</v>
      </c>
      <c r="F421" s="263" t="s">
        <v>3327</v>
      </c>
      <c r="G421" s="260"/>
      <c r="H421" s="262" t="s">
        <v>1</v>
      </c>
      <c r="I421" s="264"/>
      <c r="J421" s="260"/>
      <c r="K421" s="260"/>
      <c r="L421" s="265"/>
      <c r="M421" s="266"/>
      <c r="N421" s="267"/>
      <c r="O421" s="267"/>
      <c r="P421" s="267"/>
      <c r="Q421" s="267"/>
      <c r="R421" s="267"/>
      <c r="S421" s="267"/>
      <c r="T421" s="26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69" t="s">
        <v>554</v>
      </c>
      <c r="AU421" s="269" t="s">
        <v>80</v>
      </c>
      <c r="AV421" s="13" t="s">
        <v>80</v>
      </c>
      <c r="AW421" s="13" t="s">
        <v>30</v>
      </c>
      <c r="AX421" s="13" t="s">
        <v>73</v>
      </c>
      <c r="AY421" s="269" t="s">
        <v>258</v>
      </c>
    </row>
    <row r="422" s="14" customFormat="1">
      <c r="A422" s="14"/>
      <c r="B422" s="270"/>
      <c r="C422" s="271"/>
      <c r="D422" s="261" t="s">
        <v>554</v>
      </c>
      <c r="E422" s="272" t="s">
        <v>1</v>
      </c>
      <c r="F422" s="273" t="s">
        <v>3284</v>
      </c>
      <c r="G422" s="271"/>
      <c r="H422" s="274">
        <v>59.082000000000001</v>
      </c>
      <c r="I422" s="275"/>
      <c r="J422" s="271"/>
      <c r="K422" s="271"/>
      <c r="L422" s="276"/>
      <c r="M422" s="277"/>
      <c r="N422" s="278"/>
      <c r="O422" s="278"/>
      <c r="P422" s="278"/>
      <c r="Q422" s="278"/>
      <c r="R422" s="278"/>
      <c r="S422" s="278"/>
      <c r="T422" s="279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80" t="s">
        <v>554</v>
      </c>
      <c r="AU422" s="280" t="s">
        <v>80</v>
      </c>
      <c r="AV422" s="14" t="s">
        <v>82</v>
      </c>
      <c r="AW422" s="14" t="s">
        <v>30</v>
      </c>
      <c r="AX422" s="14" t="s">
        <v>73</v>
      </c>
      <c r="AY422" s="280" t="s">
        <v>258</v>
      </c>
    </row>
    <row r="423" s="14" customFormat="1">
      <c r="A423" s="14"/>
      <c r="B423" s="270"/>
      <c r="C423" s="271"/>
      <c r="D423" s="261" t="s">
        <v>554</v>
      </c>
      <c r="E423" s="272" t="s">
        <v>1</v>
      </c>
      <c r="F423" s="273" t="s">
        <v>3328</v>
      </c>
      <c r="G423" s="271"/>
      <c r="H423" s="274">
        <v>220</v>
      </c>
      <c r="I423" s="275"/>
      <c r="J423" s="271"/>
      <c r="K423" s="271"/>
      <c r="L423" s="276"/>
      <c r="M423" s="277"/>
      <c r="N423" s="278"/>
      <c r="O423" s="278"/>
      <c r="P423" s="278"/>
      <c r="Q423" s="278"/>
      <c r="R423" s="278"/>
      <c r="S423" s="278"/>
      <c r="T423" s="279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80" t="s">
        <v>554</v>
      </c>
      <c r="AU423" s="280" t="s">
        <v>80</v>
      </c>
      <c r="AV423" s="14" t="s">
        <v>82</v>
      </c>
      <c r="AW423" s="14" t="s">
        <v>30</v>
      </c>
      <c r="AX423" s="14" t="s">
        <v>73</v>
      </c>
      <c r="AY423" s="280" t="s">
        <v>258</v>
      </c>
    </row>
    <row r="424" s="16" customFormat="1">
      <c r="A424" s="16"/>
      <c r="B424" s="310"/>
      <c r="C424" s="311"/>
      <c r="D424" s="261" t="s">
        <v>554</v>
      </c>
      <c r="E424" s="312" t="s">
        <v>1</v>
      </c>
      <c r="F424" s="313" t="s">
        <v>3101</v>
      </c>
      <c r="G424" s="311"/>
      <c r="H424" s="314">
        <v>279.08199999999999</v>
      </c>
      <c r="I424" s="315"/>
      <c r="J424" s="311"/>
      <c r="K424" s="311"/>
      <c r="L424" s="316"/>
      <c r="M424" s="317"/>
      <c r="N424" s="318"/>
      <c r="O424" s="318"/>
      <c r="P424" s="318"/>
      <c r="Q424" s="318"/>
      <c r="R424" s="318"/>
      <c r="S424" s="318"/>
      <c r="T424" s="319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T424" s="320" t="s">
        <v>554</v>
      </c>
      <c r="AU424" s="320" t="s">
        <v>80</v>
      </c>
      <c r="AV424" s="16" t="s">
        <v>99</v>
      </c>
      <c r="AW424" s="16" t="s">
        <v>30</v>
      </c>
      <c r="AX424" s="16" t="s">
        <v>73</v>
      </c>
      <c r="AY424" s="320" t="s">
        <v>258</v>
      </c>
    </row>
    <row r="425" s="15" customFormat="1">
      <c r="A425" s="15"/>
      <c r="B425" s="281"/>
      <c r="C425" s="282"/>
      <c r="D425" s="261" t="s">
        <v>554</v>
      </c>
      <c r="E425" s="283" t="s">
        <v>1</v>
      </c>
      <c r="F425" s="284" t="s">
        <v>559</v>
      </c>
      <c r="G425" s="282"/>
      <c r="H425" s="285">
        <v>575.50599999999997</v>
      </c>
      <c r="I425" s="286"/>
      <c r="J425" s="282"/>
      <c r="K425" s="282"/>
      <c r="L425" s="287"/>
      <c r="M425" s="288"/>
      <c r="N425" s="289"/>
      <c r="O425" s="289"/>
      <c r="P425" s="289"/>
      <c r="Q425" s="289"/>
      <c r="R425" s="289"/>
      <c r="S425" s="289"/>
      <c r="T425" s="290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91" t="s">
        <v>554</v>
      </c>
      <c r="AU425" s="291" t="s">
        <v>80</v>
      </c>
      <c r="AV425" s="15" t="s">
        <v>124</v>
      </c>
      <c r="AW425" s="15" t="s">
        <v>30</v>
      </c>
      <c r="AX425" s="15" t="s">
        <v>80</v>
      </c>
      <c r="AY425" s="291" t="s">
        <v>258</v>
      </c>
    </row>
    <row r="426" s="2" customFormat="1" ht="24.15" customHeight="1">
      <c r="A426" s="39"/>
      <c r="B426" s="40"/>
      <c r="C426" s="221" t="s">
        <v>1107</v>
      </c>
      <c r="D426" s="221" t="s">
        <v>260</v>
      </c>
      <c r="E426" s="222" t="s">
        <v>3329</v>
      </c>
      <c r="F426" s="223" t="s">
        <v>3330</v>
      </c>
      <c r="G426" s="224" t="s">
        <v>256</v>
      </c>
      <c r="H426" s="225">
        <v>2</v>
      </c>
      <c r="I426" s="226"/>
      <c r="J426" s="227">
        <f>ROUND(I426*H426,2)</f>
        <v>0</v>
      </c>
      <c r="K426" s="223" t="s">
        <v>257</v>
      </c>
      <c r="L426" s="45"/>
      <c r="M426" s="228" t="s">
        <v>1</v>
      </c>
      <c r="N426" s="229" t="s">
        <v>38</v>
      </c>
      <c r="O426" s="92"/>
      <c r="P426" s="217">
        <f>O426*H426</f>
        <v>0</v>
      </c>
      <c r="Q426" s="217">
        <v>0</v>
      </c>
      <c r="R426" s="217">
        <f>Q426*H426</f>
        <v>0</v>
      </c>
      <c r="S426" s="217">
        <v>0</v>
      </c>
      <c r="T426" s="218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9" t="s">
        <v>430</v>
      </c>
      <c r="AT426" s="219" t="s">
        <v>260</v>
      </c>
      <c r="AU426" s="219" t="s">
        <v>80</v>
      </c>
      <c r="AY426" s="18" t="s">
        <v>258</v>
      </c>
      <c r="BE426" s="220">
        <f>IF(N426="základní",J426,0)</f>
        <v>0</v>
      </c>
      <c r="BF426" s="220">
        <f>IF(N426="snížená",J426,0)</f>
        <v>0</v>
      </c>
      <c r="BG426" s="220">
        <f>IF(N426="zákl. přenesená",J426,0)</f>
        <v>0</v>
      </c>
      <c r="BH426" s="220">
        <f>IF(N426="sníž. přenesená",J426,0)</f>
        <v>0</v>
      </c>
      <c r="BI426" s="220">
        <f>IF(N426="nulová",J426,0)</f>
        <v>0</v>
      </c>
      <c r="BJ426" s="18" t="s">
        <v>80</v>
      </c>
      <c r="BK426" s="220">
        <f>ROUND(I426*H426,2)</f>
        <v>0</v>
      </c>
      <c r="BL426" s="18" t="s">
        <v>430</v>
      </c>
      <c r="BM426" s="219" t="s">
        <v>3331</v>
      </c>
    </row>
    <row r="427" s="14" customFormat="1">
      <c r="A427" s="14"/>
      <c r="B427" s="270"/>
      <c r="C427" s="271"/>
      <c r="D427" s="261" t="s">
        <v>554</v>
      </c>
      <c r="E427" s="272" t="s">
        <v>1</v>
      </c>
      <c r="F427" s="273" t="s">
        <v>3332</v>
      </c>
      <c r="G427" s="271"/>
      <c r="H427" s="274">
        <v>2</v>
      </c>
      <c r="I427" s="275"/>
      <c r="J427" s="271"/>
      <c r="K427" s="271"/>
      <c r="L427" s="276"/>
      <c r="M427" s="277"/>
      <c r="N427" s="278"/>
      <c r="O427" s="278"/>
      <c r="P427" s="278"/>
      <c r="Q427" s="278"/>
      <c r="R427" s="278"/>
      <c r="S427" s="278"/>
      <c r="T427" s="27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80" t="s">
        <v>554</v>
      </c>
      <c r="AU427" s="280" t="s">
        <v>80</v>
      </c>
      <c r="AV427" s="14" t="s">
        <v>82</v>
      </c>
      <c r="AW427" s="14" t="s">
        <v>30</v>
      </c>
      <c r="AX427" s="14" t="s">
        <v>80</v>
      </c>
      <c r="AY427" s="280" t="s">
        <v>258</v>
      </c>
    </row>
    <row r="428" s="2" customFormat="1" ht="33" customHeight="1">
      <c r="A428" s="39"/>
      <c r="B428" s="40"/>
      <c r="C428" s="221" t="s">
        <v>1111</v>
      </c>
      <c r="D428" s="221" t="s">
        <v>260</v>
      </c>
      <c r="E428" s="222" t="s">
        <v>3333</v>
      </c>
      <c r="F428" s="223" t="s">
        <v>3334</v>
      </c>
      <c r="G428" s="224" t="s">
        <v>256</v>
      </c>
      <c r="H428" s="225">
        <v>1</v>
      </c>
      <c r="I428" s="226"/>
      <c r="J428" s="227">
        <f>ROUND(I428*H428,2)</f>
        <v>0</v>
      </c>
      <c r="K428" s="223" t="s">
        <v>257</v>
      </c>
      <c r="L428" s="45"/>
      <c r="M428" s="228" t="s">
        <v>1</v>
      </c>
      <c r="N428" s="229" t="s">
        <v>38</v>
      </c>
      <c r="O428" s="92"/>
      <c r="P428" s="217">
        <f>O428*H428</f>
        <v>0</v>
      </c>
      <c r="Q428" s="217">
        <v>0</v>
      </c>
      <c r="R428" s="217">
        <f>Q428*H428</f>
        <v>0</v>
      </c>
      <c r="S428" s="217">
        <v>0</v>
      </c>
      <c r="T428" s="218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9" t="s">
        <v>430</v>
      </c>
      <c r="AT428" s="219" t="s">
        <v>260</v>
      </c>
      <c r="AU428" s="219" t="s">
        <v>80</v>
      </c>
      <c r="AY428" s="18" t="s">
        <v>258</v>
      </c>
      <c r="BE428" s="220">
        <f>IF(N428="základní",J428,0)</f>
        <v>0</v>
      </c>
      <c r="BF428" s="220">
        <f>IF(N428="snížená",J428,0)</f>
        <v>0</v>
      </c>
      <c r="BG428" s="220">
        <f>IF(N428="zákl. přenesená",J428,0)</f>
        <v>0</v>
      </c>
      <c r="BH428" s="220">
        <f>IF(N428="sníž. přenesená",J428,0)</f>
        <v>0</v>
      </c>
      <c r="BI428" s="220">
        <f>IF(N428="nulová",J428,0)</f>
        <v>0</v>
      </c>
      <c r="BJ428" s="18" t="s">
        <v>80</v>
      </c>
      <c r="BK428" s="220">
        <f>ROUND(I428*H428,2)</f>
        <v>0</v>
      </c>
      <c r="BL428" s="18" t="s">
        <v>430</v>
      </c>
      <c r="BM428" s="219" t="s">
        <v>3335</v>
      </c>
    </row>
    <row r="429" s="14" customFormat="1">
      <c r="A429" s="14"/>
      <c r="B429" s="270"/>
      <c r="C429" s="271"/>
      <c r="D429" s="261" t="s">
        <v>554</v>
      </c>
      <c r="E429" s="272" t="s">
        <v>1</v>
      </c>
      <c r="F429" s="273" t="s">
        <v>3336</v>
      </c>
      <c r="G429" s="271"/>
      <c r="H429" s="274">
        <v>1</v>
      </c>
      <c r="I429" s="275"/>
      <c r="J429" s="271"/>
      <c r="K429" s="271"/>
      <c r="L429" s="276"/>
      <c r="M429" s="277"/>
      <c r="N429" s="278"/>
      <c r="O429" s="278"/>
      <c r="P429" s="278"/>
      <c r="Q429" s="278"/>
      <c r="R429" s="278"/>
      <c r="S429" s="278"/>
      <c r="T429" s="279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80" t="s">
        <v>554</v>
      </c>
      <c r="AU429" s="280" t="s">
        <v>80</v>
      </c>
      <c r="AV429" s="14" t="s">
        <v>82</v>
      </c>
      <c r="AW429" s="14" t="s">
        <v>30</v>
      </c>
      <c r="AX429" s="14" t="s">
        <v>80</v>
      </c>
      <c r="AY429" s="280" t="s">
        <v>258</v>
      </c>
    </row>
    <row r="430" s="2" customFormat="1" ht="24.15" customHeight="1">
      <c r="A430" s="39"/>
      <c r="B430" s="40"/>
      <c r="C430" s="221" t="s">
        <v>1115</v>
      </c>
      <c r="D430" s="221" t="s">
        <v>260</v>
      </c>
      <c r="E430" s="222" t="s">
        <v>3337</v>
      </c>
      <c r="F430" s="223" t="s">
        <v>3338</v>
      </c>
      <c r="G430" s="224" t="s">
        <v>256</v>
      </c>
      <c r="H430" s="225">
        <v>4</v>
      </c>
      <c r="I430" s="226"/>
      <c r="J430" s="227">
        <f>ROUND(I430*H430,2)</f>
        <v>0</v>
      </c>
      <c r="K430" s="223" t="s">
        <v>257</v>
      </c>
      <c r="L430" s="45"/>
      <c r="M430" s="228" t="s">
        <v>1</v>
      </c>
      <c r="N430" s="229" t="s">
        <v>38</v>
      </c>
      <c r="O430" s="92"/>
      <c r="P430" s="217">
        <f>O430*H430</f>
        <v>0</v>
      </c>
      <c r="Q430" s="217">
        <v>0</v>
      </c>
      <c r="R430" s="217">
        <f>Q430*H430</f>
        <v>0</v>
      </c>
      <c r="S430" s="217">
        <v>0</v>
      </c>
      <c r="T430" s="218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19" t="s">
        <v>430</v>
      </c>
      <c r="AT430" s="219" t="s">
        <v>260</v>
      </c>
      <c r="AU430" s="219" t="s">
        <v>80</v>
      </c>
      <c r="AY430" s="18" t="s">
        <v>258</v>
      </c>
      <c r="BE430" s="220">
        <f>IF(N430="základní",J430,0)</f>
        <v>0</v>
      </c>
      <c r="BF430" s="220">
        <f>IF(N430="snížená",J430,0)</f>
        <v>0</v>
      </c>
      <c r="BG430" s="220">
        <f>IF(N430="zákl. přenesená",J430,0)</f>
        <v>0</v>
      </c>
      <c r="BH430" s="220">
        <f>IF(N430="sníž. přenesená",J430,0)</f>
        <v>0</v>
      </c>
      <c r="BI430" s="220">
        <f>IF(N430="nulová",J430,0)</f>
        <v>0</v>
      </c>
      <c r="BJ430" s="18" t="s">
        <v>80</v>
      </c>
      <c r="BK430" s="220">
        <f>ROUND(I430*H430,2)</f>
        <v>0</v>
      </c>
      <c r="BL430" s="18" t="s">
        <v>430</v>
      </c>
      <c r="BM430" s="219" t="s">
        <v>3339</v>
      </c>
    </row>
    <row r="431" s="14" customFormat="1">
      <c r="A431" s="14"/>
      <c r="B431" s="270"/>
      <c r="C431" s="271"/>
      <c r="D431" s="261" t="s">
        <v>554</v>
      </c>
      <c r="E431" s="272" t="s">
        <v>1</v>
      </c>
      <c r="F431" s="273" t="s">
        <v>3340</v>
      </c>
      <c r="G431" s="271"/>
      <c r="H431" s="274">
        <v>4</v>
      </c>
      <c r="I431" s="275"/>
      <c r="J431" s="271"/>
      <c r="K431" s="271"/>
      <c r="L431" s="276"/>
      <c r="M431" s="277"/>
      <c r="N431" s="278"/>
      <c r="O431" s="278"/>
      <c r="P431" s="278"/>
      <c r="Q431" s="278"/>
      <c r="R431" s="278"/>
      <c r="S431" s="278"/>
      <c r="T431" s="279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80" t="s">
        <v>554</v>
      </c>
      <c r="AU431" s="280" t="s">
        <v>80</v>
      </c>
      <c r="AV431" s="14" t="s">
        <v>82</v>
      </c>
      <c r="AW431" s="14" t="s">
        <v>30</v>
      </c>
      <c r="AX431" s="14" t="s">
        <v>80</v>
      </c>
      <c r="AY431" s="280" t="s">
        <v>258</v>
      </c>
    </row>
    <row r="432" s="2" customFormat="1" ht="24.15" customHeight="1">
      <c r="A432" s="39"/>
      <c r="B432" s="40"/>
      <c r="C432" s="221" t="s">
        <v>2026</v>
      </c>
      <c r="D432" s="221" t="s">
        <v>260</v>
      </c>
      <c r="E432" s="222" t="s">
        <v>3341</v>
      </c>
      <c r="F432" s="223" t="s">
        <v>3342</v>
      </c>
      <c r="G432" s="224" t="s">
        <v>1714</v>
      </c>
      <c r="H432" s="225">
        <v>1410.4400000000001</v>
      </c>
      <c r="I432" s="226"/>
      <c r="J432" s="227">
        <f>ROUND(I432*H432,2)</f>
        <v>0</v>
      </c>
      <c r="K432" s="223" t="s">
        <v>257</v>
      </c>
      <c r="L432" s="45"/>
      <c r="M432" s="228" t="s">
        <v>1</v>
      </c>
      <c r="N432" s="229" t="s">
        <v>38</v>
      </c>
      <c r="O432" s="92"/>
      <c r="P432" s="217">
        <f>O432*H432</f>
        <v>0</v>
      </c>
      <c r="Q432" s="217">
        <v>0</v>
      </c>
      <c r="R432" s="217">
        <f>Q432*H432</f>
        <v>0</v>
      </c>
      <c r="S432" s="217">
        <v>0</v>
      </c>
      <c r="T432" s="218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9" t="s">
        <v>430</v>
      </c>
      <c r="AT432" s="219" t="s">
        <v>260</v>
      </c>
      <c r="AU432" s="219" t="s">
        <v>80</v>
      </c>
      <c r="AY432" s="18" t="s">
        <v>258</v>
      </c>
      <c r="BE432" s="220">
        <f>IF(N432="základní",J432,0)</f>
        <v>0</v>
      </c>
      <c r="BF432" s="220">
        <f>IF(N432="snížená",J432,0)</f>
        <v>0</v>
      </c>
      <c r="BG432" s="220">
        <f>IF(N432="zákl. přenesená",J432,0)</f>
        <v>0</v>
      </c>
      <c r="BH432" s="220">
        <f>IF(N432="sníž. přenesená",J432,0)</f>
        <v>0</v>
      </c>
      <c r="BI432" s="220">
        <f>IF(N432="nulová",J432,0)</f>
        <v>0</v>
      </c>
      <c r="BJ432" s="18" t="s">
        <v>80</v>
      </c>
      <c r="BK432" s="220">
        <f>ROUND(I432*H432,2)</f>
        <v>0</v>
      </c>
      <c r="BL432" s="18" t="s">
        <v>430</v>
      </c>
      <c r="BM432" s="219" t="s">
        <v>3343</v>
      </c>
    </row>
    <row r="433" s="14" customFormat="1">
      <c r="A433" s="14"/>
      <c r="B433" s="270"/>
      <c r="C433" s="271"/>
      <c r="D433" s="261" t="s">
        <v>554</v>
      </c>
      <c r="E433" s="272" t="s">
        <v>1</v>
      </c>
      <c r="F433" s="273" t="s">
        <v>3344</v>
      </c>
      <c r="G433" s="271"/>
      <c r="H433" s="274">
        <v>1410.4400000000001</v>
      </c>
      <c r="I433" s="275"/>
      <c r="J433" s="271"/>
      <c r="K433" s="271"/>
      <c r="L433" s="276"/>
      <c r="M433" s="277"/>
      <c r="N433" s="278"/>
      <c r="O433" s="278"/>
      <c r="P433" s="278"/>
      <c r="Q433" s="278"/>
      <c r="R433" s="278"/>
      <c r="S433" s="278"/>
      <c r="T433" s="279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80" t="s">
        <v>554</v>
      </c>
      <c r="AU433" s="280" t="s">
        <v>80</v>
      </c>
      <c r="AV433" s="14" t="s">
        <v>82</v>
      </c>
      <c r="AW433" s="14" t="s">
        <v>30</v>
      </c>
      <c r="AX433" s="14" t="s">
        <v>80</v>
      </c>
      <c r="AY433" s="280" t="s">
        <v>258</v>
      </c>
    </row>
    <row r="434" s="2" customFormat="1" ht="24.15" customHeight="1">
      <c r="A434" s="39"/>
      <c r="B434" s="40"/>
      <c r="C434" s="221" t="s">
        <v>2030</v>
      </c>
      <c r="D434" s="221" t="s">
        <v>260</v>
      </c>
      <c r="E434" s="222" t="s">
        <v>3345</v>
      </c>
      <c r="F434" s="223" t="s">
        <v>3346</v>
      </c>
      <c r="G434" s="224" t="s">
        <v>1714</v>
      </c>
      <c r="H434" s="225">
        <v>352.61000000000001</v>
      </c>
      <c r="I434" s="226"/>
      <c r="J434" s="227">
        <f>ROUND(I434*H434,2)</f>
        <v>0</v>
      </c>
      <c r="K434" s="223" t="s">
        <v>257</v>
      </c>
      <c r="L434" s="45"/>
      <c r="M434" s="228" t="s">
        <v>1</v>
      </c>
      <c r="N434" s="229" t="s">
        <v>38</v>
      </c>
      <c r="O434" s="92"/>
      <c r="P434" s="217">
        <f>O434*H434</f>
        <v>0</v>
      </c>
      <c r="Q434" s="217">
        <v>0</v>
      </c>
      <c r="R434" s="217">
        <f>Q434*H434</f>
        <v>0</v>
      </c>
      <c r="S434" s="217">
        <v>0</v>
      </c>
      <c r="T434" s="21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19" t="s">
        <v>430</v>
      </c>
      <c r="AT434" s="219" t="s">
        <v>260</v>
      </c>
      <c r="AU434" s="219" t="s">
        <v>80</v>
      </c>
      <c r="AY434" s="18" t="s">
        <v>258</v>
      </c>
      <c r="BE434" s="220">
        <f>IF(N434="základní",J434,0)</f>
        <v>0</v>
      </c>
      <c r="BF434" s="220">
        <f>IF(N434="snížená",J434,0)</f>
        <v>0</v>
      </c>
      <c r="BG434" s="220">
        <f>IF(N434="zákl. přenesená",J434,0)</f>
        <v>0</v>
      </c>
      <c r="BH434" s="220">
        <f>IF(N434="sníž. přenesená",J434,0)</f>
        <v>0</v>
      </c>
      <c r="BI434" s="220">
        <f>IF(N434="nulová",J434,0)</f>
        <v>0</v>
      </c>
      <c r="BJ434" s="18" t="s">
        <v>80</v>
      </c>
      <c r="BK434" s="220">
        <f>ROUND(I434*H434,2)</f>
        <v>0</v>
      </c>
      <c r="BL434" s="18" t="s">
        <v>430</v>
      </c>
      <c r="BM434" s="219" t="s">
        <v>3347</v>
      </c>
    </row>
    <row r="435" s="14" customFormat="1">
      <c r="A435" s="14"/>
      <c r="B435" s="270"/>
      <c r="C435" s="271"/>
      <c r="D435" s="261" t="s">
        <v>554</v>
      </c>
      <c r="E435" s="272" t="s">
        <v>1</v>
      </c>
      <c r="F435" s="273" t="s">
        <v>3348</v>
      </c>
      <c r="G435" s="271"/>
      <c r="H435" s="274">
        <v>352.61000000000001</v>
      </c>
      <c r="I435" s="275"/>
      <c r="J435" s="271"/>
      <c r="K435" s="271"/>
      <c r="L435" s="276"/>
      <c r="M435" s="277"/>
      <c r="N435" s="278"/>
      <c r="O435" s="278"/>
      <c r="P435" s="278"/>
      <c r="Q435" s="278"/>
      <c r="R435" s="278"/>
      <c r="S435" s="278"/>
      <c r="T435" s="279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80" t="s">
        <v>554</v>
      </c>
      <c r="AU435" s="280" t="s">
        <v>80</v>
      </c>
      <c r="AV435" s="14" t="s">
        <v>82</v>
      </c>
      <c r="AW435" s="14" t="s">
        <v>30</v>
      </c>
      <c r="AX435" s="14" t="s">
        <v>80</v>
      </c>
      <c r="AY435" s="280" t="s">
        <v>258</v>
      </c>
    </row>
    <row r="436" s="2" customFormat="1" ht="21.75" customHeight="1">
      <c r="A436" s="39"/>
      <c r="B436" s="40"/>
      <c r="C436" s="221" t="s">
        <v>2033</v>
      </c>
      <c r="D436" s="221" t="s">
        <v>260</v>
      </c>
      <c r="E436" s="222" t="s">
        <v>3349</v>
      </c>
      <c r="F436" s="223" t="s">
        <v>3350</v>
      </c>
      <c r="G436" s="224" t="s">
        <v>1714</v>
      </c>
      <c r="H436" s="225">
        <v>30.663</v>
      </c>
      <c r="I436" s="226"/>
      <c r="J436" s="227">
        <f>ROUND(I436*H436,2)</f>
        <v>0</v>
      </c>
      <c r="K436" s="223" t="s">
        <v>257</v>
      </c>
      <c r="L436" s="45"/>
      <c r="M436" s="228" t="s">
        <v>1</v>
      </c>
      <c r="N436" s="229" t="s">
        <v>38</v>
      </c>
      <c r="O436" s="92"/>
      <c r="P436" s="217">
        <f>O436*H436</f>
        <v>0</v>
      </c>
      <c r="Q436" s="217">
        <v>0</v>
      </c>
      <c r="R436" s="217">
        <f>Q436*H436</f>
        <v>0</v>
      </c>
      <c r="S436" s="217">
        <v>0</v>
      </c>
      <c r="T436" s="218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19" t="s">
        <v>430</v>
      </c>
      <c r="AT436" s="219" t="s">
        <v>260</v>
      </c>
      <c r="AU436" s="219" t="s">
        <v>80</v>
      </c>
      <c r="AY436" s="18" t="s">
        <v>258</v>
      </c>
      <c r="BE436" s="220">
        <f>IF(N436="základní",J436,0)</f>
        <v>0</v>
      </c>
      <c r="BF436" s="220">
        <f>IF(N436="snížená",J436,0)</f>
        <v>0</v>
      </c>
      <c r="BG436" s="220">
        <f>IF(N436="zákl. přenesená",J436,0)</f>
        <v>0</v>
      </c>
      <c r="BH436" s="220">
        <f>IF(N436="sníž. přenesená",J436,0)</f>
        <v>0</v>
      </c>
      <c r="BI436" s="220">
        <f>IF(N436="nulová",J436,0)</f>
        <v>0</v>
      </c>
      <c r="BJ436" s="18" t="s">
        <v>80</v>
      </c>
      <c r="BK436" s="220">
        <f>ROUND(I436*H436,2)</f>
        <v>0</v>
      </c>
      <c r="BL436" s="18" t="s">
        <v>430</v>
      </c>
      <c r="BM436" s="219" t="s">
        <v>3351</v>
      </c>
    </row>
    <row r="437" s="14" customFormat="1">
      <c r="A437" s="14"/>
      <c r="B437" s="270"/>
      <c r="C437" s="271"/>
      <c r="D437" s="261" t="s">
        <v>554</v>
      </c>
      <c r="E437" s="272" t="s">
        <v>1</v>
      </c>
      <c r="F437" s="273" t="s">
        <v>3352</v>
      </c>
      <c r="G437" s="271"/>
      <c r="H437" s="274">
        <v>2.1930000000000001</v>
      </c>
      <c r="I437" s="275"/>
      <c r="J437" s="271"/>
      <c r="K437" s="271"/>
      <c r="L437" s="276"/>
      <c r="M437" s="277"/>
      <c r="N437" s="278"/>
      <c r="O437" s="278"/>
      <c r="P437" s="278"/>
      <c r="Q437" s="278"/>
      <c r="R437" s="278"/>
      <c r="S437" s="278"/>
      <c r="T437" s="279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80" t="s">
        <v>554</v>
      </c>
      <c r="AU437" s="280" t="s">
        <v>80</v>
      </c>
      <c r="AV437" s="14" t="s">
        <v>82</v>
      </c>
      <c r="AW437" s="14" t="s">
        <v>30</v>
      </c>
      <c r="AX437" s="14" t="s">
        <v>73</v>
      </c>
      <c r="AY437" s="280" t="s">
        <v>258</v>
      </c>
    </row>
    <row r="438" s="14" customFormat="1">
      <c r="A438" s="14"/>
      <c r="B438" s="270"/>
      <c r="C438" s="271"/>
      <c r="D438" s="261" t="s">
        <v>554</v>
      </c>
      <c r="E438" s="272" t="s">
        <v>1</v>
      </c>
      <c r="F438" s="273" t="s">
        <v>3353</v>
      </c>
      <c r="G438" s="271"/>
      <c r="H438" s="274">
        <v>6.0800000000000001</v>
      </c>
      <c r="I438" s="275"/>
      <c r="J438" s="271"/>
      <c r="K438" s="271"/>
      <c r="L438" s="276"/>
      <c r="M438" s="277"/>
      <c r="N438" s="278"/>
      <c r="O438" s="278"/>
      <c r="P438" s="278"/>
      <c r="Q438" s="278"/>
      <c r="R438" s="278"/>
      <c r="S438" s="278"/>
      <c r="T438" s="279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80" t="s">
        <v>554</v>
      </c>
      <c r="AU438" s="280" t="s">
        <v>80</v>
      </c>
      <c r="AV438" s="14" t="s">
        <v>82</v>
      </c>
      <c r="AW438" s="14" t="s">
        <v>30</v>
      </c>
      <c r="AX438" s="14" t="s">
        <v>73</v>
      </c>
      <c r="AY438" s="280" t="s">
        <v>258</v>
      </c>
    </row>
    <row r="439" s="14" customFormat="1">
      <c r="A439" s="14"/>
      <c r="B439" s="270"/>
      <c r="C439" s="271"/>
      <c r="D439" s="261" t="s">
        <v>554</v>
      </c>
      <c r="E439" s="272" t="s">
        <v>1</v>
      </c>
      <c r="F439" s="273" t="s">
        <v>3354</v>
      </c>
      <c r="G439" s="271"/>
      <c r="H439" s="274">
        <v>20.853999999999999</v>
      </c>
      <c r="I439" s="275"/>
      <c r="J439" s="271"/>
      <c r="K439" s="271"/>
      <c r="L439" s="276"/>
      <c r="M439" s="277"/>
      <c r="N439" s="278"/>
      <c r="O439" s="278"/>
      <c r="P439" s="278"/>
      <c r="Q439" s="278"/>
      <c r="R439" s="278"/>
      <c r="S439" s="278"/>
      <c r="T439" s="279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80" t="s">
        <v>554</v>
      </c>
      <c r="AU439" s="280" t="s">
        <v>80</v>
      </c>
      <c r="AV439" s="14" t="s">
        <v>82</v>
      </c>
      <c r="AW439" s="14" t="s">
        <v>30</v>
      </c>
      <c r="AX439" s="14" t="s">
        <v>73</v>
      </c>
      <c r="AY439" s="280" t="s">
        <v>258</v>
      </c>
    </row>
    <row r="440" s="14" customFormat="1">
      <c r="A440" s="14"/>
      <c r="B440" s="270"/>
      <c r="C440" s="271"/>
      <c r="D440" s="261" t="s">
        <v>554</v>
      </c>
      <c r="E440" s="272" t="s">
        <v>1</v>
      </c>
      <c r="F440" s="273" t="s">
        <v>3355</v>
      </c>
      <c r="G440" s="271"/>
      <c r="H440" s="274">
        <v>1.216</v>
      </c>
      <c r="I440" s="275"/>
      <c r="J440" s="271"/>
      <c r="K440" s="271"/>
      <c r="L440" s="276"/>
      <c r="M440" s="277"/>
      <c r="N440" s="278"/>
      <c r="O440" s="278"/>
      <c r="P440" s="278"/>
      <c r="Q440" s="278"/>
      <c r="R440" s="278"/>
      <c r="S440" s="278"/>
      <c r="T440" s="279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80" t="s">
        <v>554</v>
      </c>
      <c r="AU440" s="280" t="s">
        <v>80</v>
      </c>
      <c r="AV440" s="14" t="s">
        <v>82</v>
      </c>
      <c r="AW440" s="14" t="s">
        <v>30</v>
      </c>
      <c r="AX440" s="14" t="s">
        <v>73</v>
      </c>
      <c r="AY440" s="280" t="s">
        <v>258</v>
      </c>
    </row>
    <row r="441" s="14" customFormat="1">
      <c r="A441" s="14"/>
      <c r="B441" s="270"/>
      <c r="C441" s="271"/>
      <c r="D441" s="261" t="s">
        <v>554</v>
      </c>
      <c r="E441" s="272" t="s">
        <v>1</v>
      </c>
      <c r="F441" s="273" t="s">
        <v>3356</v>
      </c>
      <c r="G441" s="271"/>
      <c r="H441" s="274">
        <v>0.32000000000000001</v>
      </c>
      <c r="I441" s="275"/>
      <c r="J441" s="271"/>
      <c r="K441" s="271"/>
      <c r="L441" s="276"/>
      <c r="M441" s="277"/>
      <c r="N441" s="278"/>
      <c r="O441" s="278"/>
      <c r="P441" s="278"/>
      <c r="Q441" s="278"/>
      <c r="R441" s="278"/>
      <c r="S441" s="278"/>
      <c r="T441" s="279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80" t="s">
        <v>554</v>
      </c>
      <c r="AU441" s="280" t="s">
        <v>80</v>
      </c>
      <c r="AV441" s="14" t="s">
        <v>82</v>
      </c>
      <c r="AW441" s="14" t="s">
        <v>30</v>
      </c>
      <c r="AX441" s="14" t="s">
        <v>73</v>
      </c>
      <c r="AY441" s="280" t="s">
        <v>258</v>
      </c>
    </row>
    <row r="442" s="15" customFormat="1">
      <c r="A442" s="15"/>
      <c r="B442" s="281"/>
      <c r="C442" s="282"/>
      <c r="D442" s="261" t="s">
        <v>554</v>
      </c>
      <c r="E442" s="283" t="s">
        <v>1</v>
      </c>
      <c r="F442" s="284" t="s">
        <v>559</v>
      </c>
      <c r="G442" s="282"/>
      <c r="H442" s="285">
        <v>30.663</v>
      </c>
      <c r="I442" s="286"/>
      <c r="J442" s="282"/>
      <c r="K442" s="282"/>
      <c r="L442" s="287"/>
      <c r="M442" s="288"/>
      <c r="N442" s="289"/>
      <c r="O442" s="289"/>
      <c r="P442" s="289"/>
      <c r="Q442" s="289"/>
      <c r="R442" s="289"/>
      <c r="S442" s="289"/>
      <c r="T442" s="290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91" t="s">
        <v>554</v>
      </c>
      <c r="AU442" s="291" t="s">
        <v>80</v>
      </c>
      <c r="AV442" s="15" t="s">
        <v>124</v>
      </c>
      <c r="AW442" s="15" t="s">
        <v>30</v>
      </c>
      <c r="AX442" s="15" t="s">
        <v>80</v>
      </c>
      <c r="AY442" s="291" t="s">
        <v>258</v>
      </c>
    </row>
    <row r="443" s="2" customFormat="1" ht="16.5" customHeight="1">
      <c r="A443" s="39"/>
      <c r="B443" s="40"/>
      <c r="C443" s="221" t="s">
        <v>1127</v>
      </c>
      <c r="D443" s="221" t="s">
        <v>260</v>
      </c>
      <c r="E443" s="222" t="s">
        <v>3357</v>
      </c>
      <c r="F443" s="223" t="s">
        <v>3358</v>
      </c>
      <c r="G443" s="224" t="s">
        <v>1714</v>
      </c>
      <c r="H443" s="225">
        <v>0.29999999999999999</v>
      </c>
      <c r="I443" s="226"/>
      <c r="J443" s="227">
        <f>ROUND(I443*H443,2)</f>
        <v>0</v>
      </c>
      <c r="K443" s="223" t="s">
        <v>257</v>
      </c>
      <c r="L443" s="45"/>
      <c r="M443" s="228" t="s">
        <v>1</v>
      </c>
      <c r="N443" s="229" t="s">
        <v>38</v>
      </c>
      <c r="O443" s="92"/>
      <c r="P443" s="217">
        <f>O443*H443</f>
        <v>0</v>
      </c>
      <c r="Q443" s="217">
        <v>0</v>
      </c>
      <c r="R443" s="217">
        <f>Q443*H443</f>
        <v>0</v>
      </c>
      <c r="S443" s="217">
        <v>0</v>
      </c>
      <c r="T443" s="218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9" t="s">
        <v>430</v>
      </c>
      <c r="AT443" s="219" t="s">
        <v>260</v>
      </c>
      <c r="AU443" s="219" t="s">
        <v>80</v>
      </c>
      <c r="AY443" s="18" t="s">
        <v>258</v>
      </c>
      <c r="BE443" s="220">
        <f>IF(N443="základní",J443,0)</f>
        <v>0</v>
      </c>
      <c r="BF443" s="220">
        <f>IF(N443="snížená",J443,0)</f>
        <v>0</v>
      </c>
      <c r="BG443" s="220">
        <f>IF(N443="zákl. přenesená",J443,0)</f>
        <v>0</v>
      </c>
      <c r="BH443" s="220">
        <f>IF(N443="sníž. přenesená",J443,0)</f>
        <v>0</v>
      </c>
      <c r="BI443" s="220">
        <f>IF(N443="nulová",J443,0)</f>
        <v>0</v>
      </c>
      <c r="BJ443" s="18" t="s">
        <v>80</v>
      </c>
      <c r="BK443" s="220">
        <f>ROUND(I443*H443,2)</f>
        <v>0</v>
      </c>
      <c r="BL443" s="18" t="s">
        <v>430</v>
      </c>
      <c r="BM443" s="219" t="s">
        <v>3359</v>
      </c>
    </row>
    <row r="444" s="2" customFormat="1" ht="16.5" customHeight="1">
      <c r="A444" s="39"/>
      <c r="B444" s="40"/>
      <c r="C444" s="221" t="s">
        <v>2039</v>
      </c>
      <c r="D444" s="221" t="s">
        <v>260</v>
      </c>
      <c r="E444" s="222" t="s">
        <v>1766</v>
      </c>
      <c r="F444" s="223" t="s">
        <v>1767</v>
      </c>
      <c r="G444" s="224" t="s">
        <v>1714</v>
      </c>
      <c r="H444" s="225">
        <v>133.393</v>
      </c>
      <c r="I444" s="226"/>
      <c r="J444" s="227">
        <f>ROUND(I444*H444,2)</f>
        <v>0</v>
      </c>
      <c r="K444" s="223" t="s">
        <v>257</v>
      </c>
      <c r="L444" s="45"/>
      <c r="M444" s="228" t="s">
        <v>1</v>
      </c>
      <c r="N444" s="229" t="s">
        <v>38</v>
      </c>
      <c r="O444" s="92"/>
      <c r="P444" s="217">
        <f>O444*H444</f>
        <v>0</v>
      </c>
      <c r="Q444" s="217">
        <v>0</v>
      </c>
      <c r="R444" s="217">
        <f>Q444*H444</f>
        <v>0</v>
      </c>
      <c r="S444" s="217">
        <v>0</v>
      </c>
      <c r="T444" s="218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9" t="s">
        <v>430</v>
      </c>
      <c r="AT444" s="219" t="s">
        <v>260</v>
      </c>
      <c r="AU444" s="219" t="s">
        <v>80</v>
      </c>
      <c r="AY444" s="18" t="s">
        <v>258</v>
      </c>
      <c r="BE444" s="220">
        <f>IF(N444="základní",J444,0)</f>
        <v>0</v>
      </c>
      <c r="BF444" s="220">
        <f>IF(N444="snížená",J444,0)</f>
        <v>0</v>
      </c>
      <c r="BG444" s="220">
        <f>IF(N444="zákl. přenesená",J444,0)</f>
        <v>0</v>
      </c>
      <c r="BH444" s="220">
        <f>IF(N444="sníž. přenesená",J444,0)</f>
        <v>0</v>
      </c>
      <c r="BI444" s="220">
        <f>IF(N444="nulová",J444,0)</f>
        <v>0</v>
      </c>
      <c r="BJ444" s="18" t="s">
        <v>80</v>
      </c>
      <c r="BK444" s="220">
        <f>ROUND(I444*H444,2)</f>
        <v>0</v>
      </c>
      <c r="BL444" s="18" t="s">
        <v>430</v>
      </c>
      <c r="BM444" s="219" t="s">
        <v>3360</v>
      </c>
    </row>
    <row r="445" s="14" customFormat="1">
      <c r="A445" s="14"/>
      <c r="B445" s="270"/>
      <c r="C445" s="271"/>
      <c r="D445" s="261" t="s">
        <v>554</v>
      </c>
      <c r="E445" s="272" t="s">
        <v>1</v>
      </c>
      <c r="F445" s="273" t="s">
        <v>3361</v>
      </c>
      <c r="G445" s="271"/>
      <c r="H445" s="274">
        <v>133.393</v>
      </c>
      <c r="I445" s="275"/>
      <c r="J445" s="271"/>
      <c r="K445" s="271"/>
      <c r="L445" s="276"/>
      <c r="M445" s="300"/>
      <c r="N445" s="301"/>
      <c r="O445" s="301"/>
      <c r="P445" s="301"/>
      <c r="Q445" s="301"/>
      <c r="R445" s="301"/>
      <c r="S445" s="301"/>
      <c r="T445" s="302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80" t="s">
        <v>554</v>
      </c>
      <c r="AU445" s="280" t="s">
        <v>80</v>
      </c>
      <c r="AV445" s="14" t="s">
        <v>82</v>
      </c>
      <c r="AW445" s="14" t="s">
        <v>30</v>
      </c>
      <c r="AX445" s="14" t="s">
        <v>80</v>
      </c>
      <c r="AY445" s="280" t="s">
        <v>258</v>
      </c>
    </row>
    <row r="446" s="2" customFormat="1" ht="6.96" customHeight="1">
      <c r="A446" s="39"/>
      <c r="B446" s="67"/>
      <c r="C446" s="68"/>
      <c r="D446" s="68"/>
      <c r="E446" s="68"/>
      <c r="F446" s="68"/>
      <c r="G446" s="68"/>
      <c r="H446" s="68"/>
      <c r="I446" s="68"/>
      <c r="J446" s="68"/>
      <c r="K446" s="68"/>
      <c r="L446" s="45"/>
      <c r="M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</row>
  </sheetData>
  <sheetProtection sheet="1" autoFilter="0" formatColumns="0" formatRows="0" objects="1" scenarios="1" spinCount="100000" saltValue="sYgJUd6O2MJZfdHyPSQ0aqlAYrsceWjxviyaYnlD4yVLGbnEf6u855GXBJPYutAbDpAkCkOOmdEXvpiA9vId1w==" hashValue="1Z2aYiwWjQN9vkWM9krvUrcKJ+qEi+zCKc5380h5Szhn8k3wy1mbPmJfj2i2H/vjYDEbAaPzvYZl957sTf9dWQ==" algorithmName="SHA-512" password="CC35"/>
  <autoFilter ref="C118:K44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3362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2923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2924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2925</v>
      </c>
      <c r="F15" s="39"/>
      <c r="G15" s="39"/>
      <c r="H15" s="39"/>
      <c r="I15" s="152" t="s">
        <v>26</v>
      </c>
      <c r="J15" s="142" t="s">
        <v>2926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">
        <v>2927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2928</v>
      </c>
      <c r="F21" s="39"/>
      <c r="G21" s="39"/>
      <c r="H21" s="39"/>
      <c r="I21" s="152" t="s">
        <v>26</v>
      </c>
      <c r="J21" s="142" t="s">
        <v>2929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">
        <v>2927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2928</v>
      </c>
      <c r="F24" s="39"/>
      <c r="G24" s="39"/>
      <c r="H24" s="39"/>
      <c r="I24" s="152" t="s">
        <v>26</v>
      </c>
      <c r="J24" s="142" t="s">
        <v>2929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ROUND((SUM(BE119:BE195)),  2)</f>
        <v>0</v>
      </c>
      <c r="G33" s="39"/>
      <c r="H33" s="39"/>
      <c r="I33" s="166">
        <v>0.20999999999999999</v>
      </c>
      <c r="J33" s="165">
        <f>ROUND(((SUM(BE119:BE195))*I33),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ROUND((SUM(BF119:BF195)),  2)</f>
        <v>0</v>
      </c>
      <c r="G34" s="39"/>
      <c r="H34" s="39"/>
      <c r="I34" s="166">
        <v>0.12</v>
      </c>
      <c r="J34" s="165">
        <f>ROUND(((SUM(BF119:BF195))*I34),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ROUND((SUM(BG119:BG195)),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ROUND((SUM(BH119:BH195)),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ROUND((SUM(BI119:BI195)),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32-11-01 - Železniční spodek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žst. Sokolnice-Telnice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Správa železnic, státní organizace</v>
      </c>
      <c r="G91" s="41"/>
      <c r="H91" s="41"/>
      <c r="I91" s="33" t="s">
        <v>29</v>
      </c>
      <c r="J91" s="37" t="str">
        <f>E21</f>
        <v>DMC Havlíčkův Brod,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>DMC Havlíčkův Brod,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9" customFormat="1" ht="24.96" customHeight="1">
      <c r="A97" s="9"/>
      <c r="B97" s="190"/>
      <c r="C97" s="191"/>
      <c r="D97" s="192" t="s">
        <v>465</v>
      </c>
      <c r="E97" s="193"/>
      <c r="F97" s="193"/>
      <c r="G97" s="193"/>
      <c r="H97" s="193"/>
      <c r="I97" s="193"/>
      <c r="J97" s="194">
        <f>J120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2" customFormat="1" ht="19.92" customHeight="1">
      <c r="A98" s="12"/>
      <c r="B98" s="249"/>
      <c r="C98" s="134"/>
      <c r="D98" s="250" t="s">
        <v>2930</v>
      </c>
      <c r="E98" s="251"/>
      <c r="F98" s="251"/>
      <c r="G98" s="251"/>
      <c r="H98" s="251"/>
      <c r="I98" s="251"/>
      <c r="J98" s="252">
        <f>J121</f>
        <v>0</v>
      </c>
      <c r="K98" s="134"/>
      <c r="L98" s="253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J160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240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Prostá rekonstrukce zabezpečovacího zařízení v ŽST Sokolnice-Telnice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230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32-11-01 - Železniční spodek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žst. Sokolnice-Telnice</v>
      </c>
      <c r="G113" s="41"/>
      <c r="H113" s="41"/>
      <c r="I113" s="33" t="s">
        <v>22</v>
      </c>
      <c r="J113" s="80" t="str">
        <f>IF(J12="","",J12)</f>
        <v>12. 1. 2024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5.65" customHeight="1">
      <c r="A115" s="39"/>
      <c r="B115" s="40"/>
      <c r="C115" s="33" t="s">
        <v>24</v>
      </c>
      <c r="D115" s="41"/>
      <c r="E115" s="41"/>
      <c r="F115" s="28" t="str">
        <f>E15</f>
        <v>Správa železnic, státní organizace</v>
      </c>
      <c r="G115" s="41"/>
      <c r="H115" s="41"/>
      <c r="I115" s="33" t="s">
        <v>29</v>
      </c>
      <c r="J115" s="37" t="str">
        <f>E21</f>
        <v>DMC Havlíčkův Brod, s.r.o.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5.6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>DMC Havlíčkův Brod, s.r.o.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96"/>
      <c r="B118" s="197"/>
      <c r="C118" s="198" t="s">
        <v>241</v>
      </c>
      <c r="D118" s="199" t="s">
        <v>58</v>
      </c>
      <c r="E118" s="199" t="s">
        <v>54</v>
      </c>
      <c r="F118" s="199" t="s">
        <v>55</v>
      </c>
      <c r="G118" s="199" t="s">
        <v>242</v>
      </c>
      <c r="H118" s="199" t="s">
        <v>243</v>
      </c>
      <c r="I118" s="199" t="s">
        <v>244</v>
      </c>
      <c r="J118" s="199" t="s">
        <v>236</v>
      </c>
      <c r="K118" s="200" t="s">
        <v>245</v>
      </c>
      <c r="L118" s="201"/>
      <c r="M118" s="101" t="s">
        <v>1</v>
      </c>
      <c r="N118" s="102" t="s">
        <v>37</v>
      </c>
      <c r="O118" s="102" t="s">
        <v>246</v>
      </c>
      <c r="P118" s="102" t="s">
        <v>247</v>
      </c>
      <c r="Q118" s="102" t="s">
        <v>248</v>
      </c>
      <c r="R118" s="102" t="s">
        <v>249</v>
      </c>
      <c r="S118" s="102" t="s">
        <v>250</v>
      </c>
      <c r="T118" s="103" t="s">
        <v>251</v>
      </c>
      <c r="U118" s="196"/>
      <c r="V118" s="196"/>
      <c r="W118" s="196"/>
      <c r="X118" s="196"/>
      <c r="Y118" s="196"/>
      <c r="Z118" s="196"/>
      <c r="AA118" s="196"/>
      <c r="AB118" s="196"/>
      <c r="AC118" s="196"/>
      <c r="AD118" s="196"/>
      <c r="AE118" s="196"/>
    </row>
    <row r="119" s="2" customFormat="1" ht="22.8" customHeight="1">
      <c r="A119" s="39"/>
      <c r="B119" s="40"/>
      <c r="C119" s="108" t="s">
        <v>252</v>
      </c>
      <c r="D119" s="41"/>
      <c r="E119" s="41"/>
      <c r="F119" s="41"/>
      <c r="G119" s="41"/>
      <c r="H119" s="41"/>
      <c r="I119" s="41"/>
      <c r="J119" s="202">
        <f>BK119</f>
        <v>0</v>
      </c>
      <c r="K119" s="41"/>
      <c r="L119" s="45"/>
      <c r="M119" s="104"/>
      <c r="N119" s="203"/>
      <c r="O119" s="105"/>
      <c r="P119" s="204">
        <f>P120+P160</f>
        <v>0</v>
      </c>
      <c r="Q119" s="105"/>
      <c r="R119" s="204">
        <f>R120+R160</f>
        <v>61.213469999999994</v>
      </c>
      <c r="S119" s="105"/>
      <c r="T119" s="205">
        <f>T120+T160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238</v>
      </c>
      <c r="BK119" s="206">
        <f>BK120+BK160</f>
        <v>0</v>
      </c>
    </row>
    <row r="120" s="11" customFormat="1" ht="25.92" customHeight="1">
      <c r="A120" s="11"/>
      <c r="B120" s="230"/>
      <c r="C120" s="231"/>
      <c r="D120" s="232" t="s">
        <v>72</v>
      </c>
      <c r="E120" s="233" t="s">
        <v>492</v>
      </c>
      <c r="F120" s="233" t="s">
        <v>493</v>
      </c>
      <c r="G120" s="231"/>
      <c r="H120" s="231"/>
      <c r="I120" s="234"/>
      <c r="J120" s="235">
        <f>BK120</f>
        <v>0</v>
      </c>
      <c r="K120" s="231"/>
      <c r="L120" s="236"/>
      <c r="M120" s="237"/>
      <c r="N120" s="238"/>
      <c r="O120" s="238"/>
      <c r="P120" s="239">
        <f>P121</f>
        <v>0</v>
      </c>
      <c r="Q120" s="238"/>
      <c r="R120" s="239">
        <f>R121</f>
        <v>61.213469999999994</v>
      </c>
      <c r="S120" s="238"/>
      <c r="T120" s="240">
        <f>T121</f>
        <v>0</v>
      </c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R120" s="241" t="s">
        <v>80</v>
      </c>
      <c r="AT120" s="242" t="s">
        <v>72</v>
      </c>
      <c r="AU120" s="242" t="s">
        <v>73</v>
      </c>
      <c r="AY120" s="241" t="s">
        <v>258</v>
      </c>
      <c r="BK120" s="243">
        <f>BK121</f>
        <v>0</v>
      </c>
    </row>
    <row r="121" s="11" customFormat="1" ht="22.8" customHeight="1">
      <c r="A121" s="11"/>
      <c r="B121" s="230"/>
      <c r="C121" s="231"/>
      <c r="D121" s="232" t="s">
        <v>72</v>
      </c>
      <c r="E121" s="254" t="s">
        <v>271</v>
      </c>
      <c r="F121" s="254" t="s">
        <v>2931</v>
      </c>
      <c r="G121" s="231"/>
      <c r="H121" s="231"/>
      <c r="I121" s="234"/>
      <c r="J121" s="255">
        <f>BK121</f>
        <v>0</v>
      </c>
      <c r="K121" s="231"/>
      <c r="L121" s="236"/>
      <c r="M121" s="237"/>
      <c r="N121" s="238"/>
      <c r="O121" s="238"/>
      <c r="P121" s="239">
        <f>SUM(P122:P159)</f>
        <v>0</v>
      </c>
      <c r="Q121" s="238"/>
      <c r="R121" s="239">
        <f>SUM(R122:R159)</f>
        <v>61.213469999999994</v>
      </c>
      <c r="S121" s="238"/>
      <c r="T121" s="240">
        <f>SUM(T122:T159)</f>
        <v>0</v>
      </c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R121" s="241" t="s">
        <v>80</v>
      </c>
      <c r="AT121" s="242" t="s">
        <v>72</v>
      </c>
      <c r="AU121" s="242" t="s">
        <v>80</v>
      </c>
      <c r="AY121" s="241" t="s">
        <v>258</v>
      </c>
      <c r="BK121" s="243">
        <f>SUM(BK122:BK159)</f>
        <v>0</v>
      </c>
    </row>
    <row r="122" s="2" customFormat="1" ht="24.15" customHeight="1">
      <c r="A122" s="39"/>
      <c r="B122" s="40"/>
      <c r="C122" s="221" t="s">
        <v>80</v>
      </c>
      <c r="D122" s="221" t="s">
        <v>260</v>
      </c>
      <c r="E122" s="222" t="s">
        <v>3363</v>
      </c>
      <c r="F122" s="223" t="s">
        <v>3364</v>
      </c>
      <c r="G122" s="224" t="s">
        <v>282</v>
      </c>
      <c r="H122" s="225">
        <v>6.5999999999999996</v>
      </c>
      <c r="I122" s="226"/>
      <c r="J122" s="227">
        <f>ROUND(I122*H122,2)</f>
        <v>0</v>
      </c>
      <c r="K122" s="223" t="s">
        <v>257</v>
      </c>
      <c r="L122" s="45"/>
      <c r="M122" s="228" t="s">
        <v>1</v>
      </c>
      <c r="N122" s="229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124</v>
      </c>
      <c r="AT122" s="219" t="s">
        <v>260</v>
      </c>
      <c r="AU122" s="219" t="s">
        <v>82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124</v>
      </c>
      <c r="BM122" s="219" t="s">
        <v>3365</v>
      </c>
    </row>
    <row r="123" s="14" customFormat="1">
      <c r="A123" s="14"/>
      <c r="B123" s="270"/>
      <c r="C123" s="271"/>
      <c r="D123" s="261" t="s">
        <v>554</v>
      </c>
      <c r="E123" s="272" t="s">
        <v>1</v>
      </c>
      <c r="F123" s="273" t="s">
        <v>3366</v>
      </c>
      <c r="G123" s="271"/>
      <c r="H123" s="274">
        <v>6.5999999999999996</v>
      </c>
      <c r="I123" s="275"/>
      <c r="J123" s="271"/>
      <c r="K123" s="271"/>
      <c r="L123" s="276"/>
      <c r="M123" s="277"/>
      <c r="N123" s="278"/>
      <c r="O123" s="278"/>
      <c r="P123" s="278"/>
      <c r="Q123" s="278"/>
      <c r="R123" s="278"/>
      <c r="S123" s="278"/>
      <c r="T123" s="279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80" t="s">
        <v>554</v>
      </c>
      <c r="AU123" s="280" t="s">
        <v>82</v>
      </c>
      <c r="AV123" s="14" t="s">
        <v>82</v>
      </c>
      <c r="AW123" s="14" t="s">
        <v>30</v>
      </c>
      <c r="AX123" s="14" t="s">
        <v>80</v>
      </c>
      <c r="AY123" s="280" t="s">
        <v>258</v>
      </c>
    </row>
    <row r="124" s="2" customFormat="1" ht="16.5" customHeight="1">
      <c r="A124" s="39"/>
      <c r="B124" s="40"/>
      <c r="C124" s="207" t="s">
        <v>82</v>
      </c>
      <c r="D124" s="207" t="s">
        <v>253</v>
      </c>
      <c r="E124" s="208" t="s">
        <v>3367</v>
      </c>
      <c r="F124" s="209" t="s">
        <v>3368</v>
      </c>
      <c r="G124" s="210" t="s">
        <v>1714</v>
      </c>
      <c r="H124" s="211">
        <v>3.6080000000000001</v>
      </c>
      <c r="I124" s="212"/>
      <c r="J124" s="213">
        <f>ROUND(I124*H124,2)</f>
        <v>0</v>
      </c>
      <c r="K124" s="209" t="s">
        <v>257</v>
      </c>
      <c r="L124" s="214"/>
      <c r="M124" s="215" t="s">
        <v>1</v>
      </c>
      <c r="N124" s="216" t="s">
        <v>38</v>
      </c>
      <c r="O124" s="92"/>
      <c r="P124" s="217">
        <f>O124*H124</f>
        <v>0</v>
      </c>
      <c r="Q124" s="217">
        <v>1</v>
      </c>
      <c r="R124" s="217">
        <f>Q124*H124</f>
        <v>3.6080000000000001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284</v>
      </c>
      <c r="AT124" s="219" t="s">
        <v>253</v>
      </c>
      <c r="AU124" s="219" t="s">
        <v>82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124</v>
      </c>
      <c r="BM124" s="219" t="s">
        <v>3369</v>
      </c>
    </row>
    <row r="125" s="14" customFormat="1">
      <c r="A125" s="14"/>
      <c r="B125" s="270"/>
      <c r="C125" s="271"/>
      <c r="D125" s="261" t="s">
        <v>554</v>
      </c>
      <c r="E125" s="272" t="s">
        <v>1</v>
      </c>
      <c r="F125" s="273" t="s">
        <v>3370</v>
      </c>
      <c r="G125" s="271"/>
      <c r="H125" s="274">
        <v>3.6080000000000001</v>
      </c>
      <c r="I125" s="275"/>
      <c r="J125" s="271"/>
      <c r="K125" s="271"/>
      <c r="L125" s="276"/>
      <c r="M125" s="277"/>
      <c r="N125" s="278"/>
      <c r="O125" s="278"/>
      <c r="P125" s="278"/>
      <c r="Q125" s="278"/>
      <c r="R125" s="278"/>
      <c r="S125" s="278"/>
      <c r="T125" s="279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80" t="s">
        <v>554</v>
      </c>
      <c r="AU125" s="280" t="s">
        <v>82</v>
      </c>
      <c r="AV125" s="14" t="s">
        <v>82</v>
      </c>
      <c r="AW125" s="14" t="s">
        <v>30</v>
      </c>
      <c r="AX125" s="14" t="s">
        <v>80</v>
      </c>
      <c r="AY125" s="280" t="s">
        <v>258</v>
      </c>
    </row>
    <row r="126" s="2" customFormat="1" ht="21.75" customHeight="1">
      <c r="A126" s="39"/>
      <c r="B126" s="40"/>
      <c r="C126" s="207" t="s">
        <v>99</v>
      </c>
      <c r="D126" s="207" t="s">
        <v>253</v>
      </c>
      <c r="E126" s="208" t="s">
        <v>3371</v>
      </c>
      <c r="F126" s="209" t="s">
        <v>3372</v>
      </c>
      <c r="G126" s="210" t="s">
        <v>499</v>
      </c>
      <c r="H126" s="211">
        <v>1.3</v>
      </c>
      <c r="I126" s="212"/>
      <c r="J126" s="213">
        <f>ROUND(I126*H126,2)</f>
        <v>0</v>
      </c>
      <c r="K126" s="209" t="s">
        <v>257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2.234</v>
      </c>
      <c r="R126" s="217">
        <f>Q126*H126</f>
        <v>2.9041999999999999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284</v>
      </c>
      <c r="AT126" s="219" t="s">
        <v>253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124</v>
      </c>
      <c r="BM126" s="219" t="s">
        <v>3373</v>
      </c>
    </row>
    <row r="127" s="14" customFormat="1">
      <c r="A127" s="14"/>
      <c r="B127" s="270"/>
      <c r="C127" s="271"/>
      <c r="D127" s="261" t="s">
        <v>554</v>
      </c>
      <c r="E127" s="272" t="s">
        <v>1</v>
      </c>
      <c r="F127" s="273" t="s">
        <v>3374</v>
      </c>
      <c r="G127" s="271"/>
      <c r="H127" s="274">
        <v>1.3</v>
      </c>
      <c r="I127" s="275"/>
      <c r="J127" s="271"/>
      <c r="K127" s="271"/>
      <c r="L127" s="276"/>
      <c r="M127" s="277"/>
      <c r="N127" s="278"/>
      <c r="O127" s="278"/>
      <c r="P127" s="278"/>
      <c r="Q127" s="278"/>
      <c r="R127" s="278"/>
      <c r="S127" s="278"/>
      <c r="T127" s="279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80" t="s">
        <v>554</v>
      </c>
      <c r="AU127" s="280" t="s">
        <v>82</v>
      </c>
      <c r="AV127" s="14" t="s">
        <v>82</v>
      </c>
      <c r="AW127" s="14" t="s">
        <v>30</v>
      </c>
      <c r="AX127" s="14" t="s">
        <v>80</v>
      </c>
      <c r="AY127" s="280" t="s">
        <v>258</v>
      </c>
    </row>
    <row r="128" s="2" customFormat="1" ht="21.75" customHeight="1">
      <c r="A128" s="39"/>
      <c r="B128" s="40"/>
      <c r="C128" s="221" t="s">
        <v>124</v>
      </c>
      <c r="D128" s="221" t="s">
        <v>260</v>
      </c>
      <c r="E128" s="222" t="s">
        <v>3375</v>
      </c>
      <c r="F128" s="223" t="s">
        <v>3376</v>
      </c>
      <c r="G128" s="224" t="s">
        <v>282</v>
      </c>
      <c r="H128" s="225">
        <v>23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124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124</v>
      </c>
      <c r="BM128" s="219" t="s">
        <v>3377</v>
      </c>
    </row>
    <row r="129" s="2" customFormat="1" ht="24.15" customHeight="1">
      <c r="A129" s="39"/>
      <c r="B129" s="40"/>
      <c r="C129" s="207" t="s">
        <v>271</v>
      </c>
      <c r="D129" s="207" t="s">
        <v>253</v>
      </c>
      <c r="E129" s="208" t="s">
        <v>3378</v>
      </c>
      <c r="F129" s="209" t="s">
        <v>3379</v>
      </c>
      <c r="G129" s="210" t="s">
        <v>282</v>
      </c>
      <c r="H129" s="211">
        <v>23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284</v>
      </c>
      <c r="AT129" s="219" t="s">
        <v>253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124</v>
      </c>
      <c r="BM129" s="219" t="s">
        <v>3380</v>
      </c>
    </row>
    <row r="130" s="2" customFormat="1" ht="16.5" customHeight="1">
      <c r="A130" s="39"/>
      <c r="B130" s="40"/>
      <c r="C130" s="207" t="s">
        <v>275</v>
      </c>
      <c r="D130" s="207" t="s">
        <v>253</v>
      </c>
      <c r="E130" s="208" t="s">
        <v>3381</v>
      </c>
      <c r="F130" s="209" t="s">
        <v>3382</v>
      </c>
      <c r="G130" s="210" t="s">
        <v>490</v>
      </c>
      <c r="H130" s="211">
        <v>92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284</v>
      </c>
      <c r="AT130" s="219" t="s">
        <v>253</v>
      </c>
      <c r="AU130" s="219" t="s">
        <v>82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124</v>
      </c>
      <c r="BM130" s="219" t="s">
        <v>3383</v>
      </c>
    </row>
    <row r="131" s="14" customFormat="1">
      <c r="A131" s="14"/>
      <c r="B131" s="270"/>
      <c r="C131" s="271"/>
      <c r="D131" s="261" t="s">
        <v>554</v>
      </c>
      <c r="E131" s="272" t="s">
        <v>1</v>
      </c>
      <c r="F131" s="273" t="s">
        <v>3384</v>
      </c>
      <c r="G131" s="271"/>
      <c r="H131" s="274">
        <v>92</v>
      </c>
      <c r="I131" s="275"/>
      <c r="J131" s="271"/>
      <c r="K131" s="271"/>
      <c r="L131" s="276"/>
      <c r="M131" s="277"/>
      <c r="N131" s="278"/>
      <c r="O131" s="278"/>
      <c r="P131" s="278"/>
      <c r="Q131" s="278"/>
      <c r="R131" s="278"/>
      <c r="S131" s="278"/>
      <c r="T131" s="279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0" t="s">
        <v>554</v>
      </c>
      <c r="AU131" s="280" t="s">
        <v>82</v>
      </c>
      <c r="AV131" s="14" t="s">
        <v>82</v>
      </c>
      <c r="AW131" s="14" t="s">
        <v>30</v>
      </c>
      <c r="AX131" s="14" t="s">
        <v>80</v>
      </c>
      <c r="AY131" s="280" t="s">
        <v>258</v>
      </c>
    </row>
    <row r="132" s="2" customFormat="1" ht="16.5" customHeight="1">
      <c r="A132" s="39"/>
      <c r="B132" s="40"/>
      <c r="C132" s="207" t="s">
        <v>279</v>
      </c>
      <c r="D132" s="207" t="s">
        <v>253</v>
      </c>
      <c r="E132" s="208" t="s">
        <v>3385</v>
      </c>
      <c r="F132" s="209" t="s">
        <v>3386</v>
      </c>
      <c r="G132" s="210" t="s">
        <v>1714</v>
      </c>
      <c r="H132" s="211">
        <v>1.194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1</v>
      </c>
      <c r="R132" s="217">
        <f>Q132*H132</f>
        <v>1.194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284</v>
      </c>
      <c r="AT132" s="219" t="s">
        <v>253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124</v>
      </c>
      <c r="BM132" s="219" t="s">
        <v>3387</v>
      </c>
    </row>
    <row r="133" s="14" customFormat="1">
      <c r="A133" s="14"/>
      <c r="B133" s="270"/>
      <c r="C133" s="271"/>
      <c r="D133" s="261" t="s">
        <v>554</v>
      </c>
      <c r="E133" s="272" t="s">
        <v>1</v>
      </c>
      <c r="F133" s="273" t="s">
        <v>3388</v>
      </c>
      <c r="G133" s="271"/>
      <c r="H133" s="274">
        <v>1.194</v>
      </c>
      <c r="I133" s="275"/>
      <c r="J133" s="271"/>
      <c r="K133" s="271"/>
      <c r="L133" s="276"/>
      <c r="M133" s="277"/>
      <c r="N133" s="278"/>
      <c r="O133" s="278"/>
      <c r="P133" s="278"/>
      <c r="Q133" s="278"/>
      <c r="R133" s="278"/>
      <c r="S133" s="278"/>
      <c r="T133" s="279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0" t="s">
        <v>554</v>
      </c>
      <c r="AU133" s="280" t="s">
        <v>82</v>
      </c>
      <c r="AV133" s="14" t="s">
        <v>82</v>
      </c>
      <c r="AW133" s="14" t="s">
        <v>30</v>
      </c>
      <c r="AX133" s="14" t="s">
        <v>80</v>
      </c>
      <c r="AY133" s="280" t="s">
        <v>258</v>
      </c>
    </row>
    <row r="134" s="2" customFormat="1" ht="16.5" customHeight="1">
      <c r="A134" s="39"/>
      <c r="B134" s="40"/>
      <c r="C134" s="207" t="s">
        <v>284</v>
      </c>
      <c r="D134" s="207" t="s">
        <v>253</v>
      </c>
      <c r="E134" s="208" t="s">
        <v>3389</v>
      </c>
      <c r="F134" s="209" t="s">
        <v>3390</v>
      </c>
      <c r="G134" s="210" t="s">
        <v>1714</v>
      </c>
      <c r="H134" s="211">
        <v>12.765000000000001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1</v>
      </c>
      <c r="R134" s="217">
        <f>Q134*H134</f>
        <v>12.765000000000001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284</v>
      </c>
      <c r="AT134" s="219" t="s">
        <v>253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124</v>
      </c>
      <c r="BM134" s="219" t="s">
        <v>3391</v>
      </c>
    </row>
    <row r="135" s="14" customFormat="1">
      <c r="A135" s="14"/>
      <c r="B135" s="270"/>
      <c r="C135" s="271"/>
      <c r="D135" s="261" t="s">
        <v>554</v>
      </c>
      <c r="E135" s="272" t="s">
        <v>1</v>
      </c>
      <c r="F135" s="273" t="s">
        <v>3392</v>
      </c>
      <c r="G135" s="271"/>
      <c r="H135" s="274">
        <v>12.765000000000001</v>
      </c>
      <c r="I135" s="275"/>
      <c r="J135" s="271"/>
      <c r="K135" s="271"/>
      <c r="L135" s="276"/>
      <c r="M135" s="277"/>
      <c r="N135" s="278"/>
      <c r="O135" s="278"/>
      <c r="P135" s="278"/>
      <c r="Q135" s="278"/>
      <c r="R135" s="278"/>
      <c r="S135" s="278"/>
      <c r="T135" s="279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0" t="s">
        <v>554</v>
      </c>
      <c r="AU135" s="280" t="s">
        <v>82</v>
      </c>
      <c r="AV135" s="14" t="s">
        <v>82</v>
      </c>
      <c r="AW135" s="14" t="s">
        <v>30</v>
      </c>
      <c r="AX135" s="14" t="s">
        <v>80</v>
      </c>
      <c r="AY135" s="280" t="s">
        <v>258</v>
      </c>
    </row>
    <row r="136" s="2" customFormat="1" ht="21.75" customHeight="1">
      <c r="A136" s="39"/>
      <c r="B136" s="40"/>
      <c r="C136" s="221" t="s">
        <v>288</v>
      </c>
      <c r="D136" s="221" t="s">
        <v>260</v>
      </c>
      <c r="E136" s="222" t="s">
        <v>3393</v>
      </c>
      <c r="F136" s="223" t="s">
        <v>3394</v>
      </c>
      <c r="G136" s="224" t="s">
        <v>282</v>
      </c>
      <c r="H136" s="225">
        <v>3.3999999999999999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124</v>
      </c>
      <c r="AT136" s="219" t="s">
        <v>260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124</v>
      </c>
      <c r="BM136" s="219" t="s">
        <v>3395</v>
      </c>
    </row>
    <row r="137" s="14" customFormat="1">
      <c r="A137" s="14"/>
      <c r="B137" s="270"/>
      <c r="C137" s="271"/>
      <c r="D137" s="261" t="s">
        <v>554</v>
      </c>
      <c r="E137" s="272" t="s">
        <v>1</v>
      </c>
      <c r="F137" s="273" t="s">
        <v>3396</v>
      </c>
      <c r="G137" s="271"/>
      <c r="H137" s="274">
        <v>3.3999999999999999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0" t="s">
        <v>554</v>
      </c>
      <c r="AU137" s="280" t="s">
        <v>82</v>
      </c>
      <c r="AV137" s="14" t="s">
        <v>82</v>
      </c>
      <c r="AW137" s="14" t="s">
        <v>30</v>
      </c>
      <c r="AX137" s="14" t="s">
        <v>80</v>
      </c>
      <c r="AY137" s="280" t="s">
        <v>258</v>
      </c>
    </row>
    <row r="138" s="2" customFormat="1" ht="24.15" customHeight="1">
      <c r="A138" s="39"/>
      <c r="B138" s="40"/>
      <c r="C138" s="207" t="s">
        <v>292</v>
      </c>
      <c r="D138" s="207" t="s">
        <v>253</v>
      </c>
      <c r="E138" s="208" t="s">
        <v>3397</v>
      </c>
      <c r="F138" s="209" t="s">
        <v>3398</v>
      </c>
      <c r="G138" s="210" t="s">
        <v>256</v>
      </c>
      <c r="H138" s="211">
        <v>2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284</v>
      </c>
      <c r="AT138" s="219" t="s">
        <v>253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124</v>
      </c>
      <c r="BM138" s="219" t="s">
        <v>3399</v>
      </c>
    </row>
    <row r="139" s="2" customFormat="1" ht="24.15" customHeight="1">
      <c r="A139" s="39"/>
      <c r="B139" s="40"/>
      <c r="C139" s="207" t="s">
        <v>296</v>
      </c>
      <c r="D139" s="207" t="s">
        <v>253</v>
      </c>
      <c r="E139" s="208" t="s">
        <v>3400</v>
      </c>
      <c r="F139" s="209" t="s">
        <v>3401</v>
      </c>
      <c r="G139" s="210" t="s">
        <v>256</v>
      </c>
      <c r="H139" s="211">
        <v>1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284</v>
      </c>
      <c r="AT139" s="219" t="s">
        <v>253</v>
      </c>
      <c r="AU139" s="219" t="s">
        <v>82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124</v>
      </c>
      <c r="BM139" s="219" t="s">
        <v>3402</v>
      </c>
    </row>
    <row r="140" s="2" customFormat="1" ht="21.75" customHeight="1">
      <c r="A140" s="39"/>
      <c r="B140" s="40"/>
      <c r="C140" s="207" t="s">
        <v>8</v>
      </c>
      <c r="D140" s="207" t="s">
        <v>253</v>
      </c>
      <c r="E140" s="208" t="s">
        <v>3403</v>
      </c>
      <c r="F140" s="209" t="s">
        <v>3404</v>
      </c>
      <c r="G140" s="210" t="s">
        <v>256</v>
      </c>
      <c r="H140" s="211">
        <v>2</v>
      </c>
      <c r="I140" s="212"/>
      <c r="J140" s="213">
        <f>ROUND(I140*H140,2)</f>
        <v>0</v>
      </c>
      <c r="K140" s="209" t="s">
        <v>257</v>
      </c>
      <c r="L140" s="214"/>
      <c r="M140" s="215" t="s">
        <v>1</v>
      </c>
      <c r="N140" s="216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284</v>
      </c>
      <c r="AT140" s="219" t="s">
        <v>253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124</v>
      </c>
      <c r="BM140" s="219" t="s">
        <v>3405</v>
      </c>
    </row>
    <row r="141" s="2" customFormat="1" ht="24.15" customHeight="1">
      <c r="A141" s="39"/>
      <c r="B141" s="40"/>
      <c r="C141" s="221" t="s">
        <v>303</v>
      </c>
      <c r="D141" s="221" t="s">
        <v>260</v>
      </c>
      <c r="E141" s="222" t="s">
        <v>3406</v>
      </c>
      <c r="F141" s="223" t="s">
        <v>3407</v>
      </c>
      <c r="G141" s="224" t="s">
        <v>282</v>
      </c>
      <c r="H141" s="225">
        <v>1.5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124</v>
      </c>
      <c r="AT141" s="219" t="s">
        <v>260</v>
      </c>
      <c r="AU141" s="219" t="s">
        <v>82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124</v>
      </c>
      <c r="BM141" s="219" t="s">
        <v>3408</v>
      </c>
    </row>
    <row r="142" s="2" customFormat="1" ht="16.5" customHeight="1">
      <c r="A142" s="39"/>
      <c r="B142" s="40"/>
      <c r="C142" s="207" t="s">
        <v>307</v>
      </c>
      <c r="D142" s="207" t="s">
        <v>253</v>
      </c>
      <c r="E142" s="208" t="s">
        <v>3409</v>
      </c>
      <c r="F142" s="209" t="s">
        <v>3410</v>
      </c>
      <c r="G142" s="210" t="s">
        <v>282</v>
      </c>
      <c r="H142" s="211">
        <v>1.5</v>
      </c>
      <c r="I142" s="212"/>
      <c r="J142" s="213">
        <f>ROUND(I142*H142,2)</f>
        <v>0</v>
      </c>
      <c r="K142" s="209" t="s">
        <v>257</v>
      </c>
      <c r="L142" s="214"/>
      <c r="M142" s="215" t="s">
        <v>1</v>
      </c>
      <c r="N142" s="216" t="s">
        <v>38</v>
      </c>
      <c r="O142" s="92"/>
      <c r="P142" s="217">
        <f>O142*H142</f>
        <v>0</v>
      </c>
      <c r="Q142" s="217">
        <v>0.0041799999999999997</v>
      </c>
      <c r="R142" s="217">
        <f>Q142*H142</f>
        <v>0.0062699999999999995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284</v>
      </c>
      <c r="AT142" s="219" t="s">
        <v>253</v>
      </c>
      <c r="AU142" s="219" t="s">
        <v>82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124</v>
      </c>
      <c r="BM142" s="219" t="s">
        <v>3411</v>
      </c>
    </row>
    <row r="143" s="2" customFormat="1" ht="24.15" customHeight="1">
      <c r="A143" s="39"/>
      <c r="B143" s="40"/>
      <c r="C143" s="221" t="s">
        <v>311</v>
      </c>
      <c r="D143" s="221" t="s">
        <v>260</v>
      </c>
      <c r="E143" s="222" t="s">
        <v>3412</v>
      </c>
      <c r="F143" s="223" t="s">
        <v>3413</v>
      </c>
      <c r="G143" s="224" t="s">
        <v>490</v>
      </c>
      <c r="H143" s="225">
        <v>83.560000000000002</v>
      </c>
      <c r="I143" s="226"/>
      <c r="J143" s="227">
        <f>ROUND(I143*H143,2)</f>
        <v>0</v>
      </c>
      <c r="K143" s="223" t="s">
        <v>1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124</v>
      </c>
      <c r="AT143" s="219" t="s">
        <v>260</v>
      </c>
      <c r="AU143" s="219" t="s">
        <v>82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124</v>
      </c>
      <c r="BM143" s="219" t="s">
        <v>3414</v>
      </c>
    </row>
    <row r="144" s="2" customFormat="1">
      <c r="A144" s="39"/>
      <c r="B144" s="40"/>
      <c r="C144" s="41"/>
      <c r="D144" s="261" t="s">
        <v>696</v>
      </c>
      <c r="E144" s="41"/>
      <c r="F144" s="292" t="s">
        <v>3415</v>
      </c>
      <c r="G144" s="41"/>
      <c r="H144" s="41"/>
      <c r="I144" s="293"/>
      <c r="J144" s="41"/>
      <c r="K144" s="41"/>
      <c r="L144" s="45"/>
      <c r="M144" s="294"/>
      <c r="N144" s="29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696</v>
      </c>
      <c r="AU144" s="18" t="s">
        <v>82</v>
      </c>
    </row>
    <row r="145" s="14" customFormat="1">
      <c r="A145" s="14"/>
      <c r="B145" s="270"/>
      <c r="C145" s="271"/>
      <c r="D145" s="261" t="s">
        <v>554</v>
      </c>
      <c r="E145" s="272" t="s">
        <v>1</v>
      </c>
      <c r="F145" s="273" t="s">
        <v>3416</v>
      </c>
      <c r="G145" s="271"/>
      <c r="H145" s="274">
        <v>83.560000000000002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0" t="s">
        <v>554</v>
      </c>
      <c r="AU145" s="280" t="s">
        <v>82</v>
      </c>
      <c r="AV145" s="14" t="s">
        <v>82</v>
      </c>
      <c r="AW145" s="14" t="s">
        <v>30</v>
      </c>
      <c r="AX145" s="14" t="s">
        <v>80</v>
      </c>
      <c r="AY145" s="280" t="s">
        <v>258</v>
      </c>
    </row>
    <row r="146" s="2" customFormat="1" ht="16.5" customHeight="1">
      <c r="A146" s="39"/>
      <c r="B146" s="40"/>
      <c r="C146" s="207" t="s">
        <v>316</v>
      </c>
      <c r="D146" s="207" t="s">
        <v>253</v>
      </c>
      <c r="E146" s="208" t="s">
        <v>3417</v>
      </c>
      <c r="F146" s="209" t="s">
        <v>3418</v>
      </c>
      <c r="G146" s="210" t="s">
        <v>1714</v>
      </c>
      <c r="H146" s="211">
        <v>40.735999999999997</v>
      </c>
      <c r="I146" s="212"/>
      <c r="J146" s="213">
        <f>ROUND(I146*H146,2)</f>
        <v>0</v>
      </c>
      <c r="K146" s="209" t="s">
        <v>257</v>
      </c>
      <c r="L146" s="214"/>
      <c r="M146" s="215" t="s">
        <v>1</v>
      </c>
      <c r="N146" s="216" t="s">
        <v>38</v>
      </c>
      <c r="O146" s="92"/>
      <c r="P146" s="217">
        <f>O146*H146</f>
        <v>0</v>
      </c>
      <c r="Q146" s="217">
        <v>1</v>
      </c>
      <c r="R146" s="217">
        <f>Q146*H146</f>
        <v>40.735999999999997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284</v>
      </c>
      <c r="AT146" s="219" t="s">
        <v>253</v>
      </c>
      <c r="AU146" s="219" t="s">
        <v>82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124</v>
      </c>
      <c r="BM146" s="219" t="s">
        <v>3419</v>
      </c>
    </row>
    <row r="147" s="14" customFormat="1">
      <c r="A147" s="14"/>
      <c r="B147" s="270"/>
      <c r="C147" s="271"/>
      <c r="D147" s="261" t="s">
        <v>554</v>
      </c>
      <c r="E147" s="272" t="s">
        <v>1</v>
      </c>
      <c r="F147" s="273" t="s">
        <v>3420</v>
      </c>
      <c r="G147" s="271"/>
      <c r="H147" s="274">
        <v>40.735999999999997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80" t="s">
        <v>554</v>
      </c>
      <c r="AU147" s="280" t="s">
        <v>82</v>
      </c>
      <c r="AV147" s="14" t="s">
        <v>82</v>
      </c>
      <c r="AW147" s="14" t="s">
        <v>30</v>
      </c>
      <c r="AX147" s="14" t="s">
        <v>80</v>
      </c>
      <c r="AY147" s="280" t="s">
        <v>258</v>
      </c>
    </row>
    <row r="148" s="2" customFormat="1" ht="24.15" customHeight="1">
      <c r="A148" s="39"/>
      <c r="B148" s="40"/>
      <c r="C148" s="221" t="s">
        <v>320</v>
      </c>
      <c r="D148" s="221" t="s">
        <v>260</v>
      </c>
      <c r="E148" s="222" t="s">
        <v>3421</v>
      </c>
      <c r="F148" s="223" t="s">
        <v>3422</v>
      </c>
      <c r="G148" s="224" t="s">
        <v>490</v>
      </c>
      <c r="H148" s="225">
        <v>83.560000000000002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124</v>
      </c>
      <c r="AT148" s="219" t="s">
        <v>260</v>
      </c>
      <c r="AU148" s="219" t="s">
        <v>82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124</v>
      </c>
      <c r="BM148" s="219" t="s">
        <v>3423</v>
      </c>
    </row>
    <row r="149" s="2" customFormat="1">
      <c r="A149" s="39"/>
      <c r="B149" s="40"/>
      <c r="C149" s="41"/>
      <c r="D149" s="261" t="s">
        <v>696</v>
      </c>
      <c r="E149" s="41"/>
      <c r="F149" s="292" t="s">
        <v>3424</v>
      </c>
      <c r="G149" s="41"/>
      <c r="H149" s="41"/>
      <c r="I149" s="293"/>
      <c r="J149" s="41"/>
      <c r="K149" s="41"/>
      <c r="L149" s="45"/>
      <c r="M149" s="294"/>
      <c r="N149" s="29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696</v>
      </c>
      <c r="AU149" s="18" t="s">
        <v>82</v>
      </c>
    </row>
    <row r="150" s="14" customFormat="1">
      <c r="A150" s="14"/>
      <c r="B150" s="270"/>
      <c r="C150" s="271"/>
      <c r="D150" s="261" t="s">
        <v>554</v>
      </c>
      <c r="E150" s="272" t="s">
        <v>1</v>
      </c>
      <c r="F150" s="273" t="s">
        <v>3425</v>
      </c>
      <c r="G150" s="271"/>
      <c r="H150" s="274">
        <v>83.560000000000002</v>
      </c>
      <c r="I150" s="275"/>
      <c r="J150" s="271"/>
      <c r="K150" s="271"/>
      <c r="L150" s="276"/>
      <c r="M150" s="277"/>
      <c r="N150" s="278"/>
      <c r="O150" s="278"/>
      <c r="P150" s="278"/>
      <c r="Q150" s="278"/>
      <c r="R150" s="278"/>
      <c r="S150" s="278"/>
      <c r="T150" s="27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0" t="s">
        <v>554</v>
      </c>
      <c r="AU150" s="280" t="s">
        <v>82</v>
      </c>
      <c r="AV150" s="14" t="s">
        <v>82</v>
      </c>
      <c r="AW150" s="14" t="s">
        <v>30</v>
      </c>
      <c r="AX150" s="14" t="s">
        <v>80</v>
      </c>
      <c r="AY150" s="280" t="s">
        <v>258</v>
      </c>
    </row>
    <row r="151" s="2" customFormat="1" ht="16.5" customHeight="1">
      <c r="A151" s="39"/>
      <c r="B151" s="40"/>
      <c r="C151" s="207" t="s">
        <v>324</v>
      </c>
      <c r="D151" s="207" t="s">
        <v>253</v>
      </c>
      <c r="E151" s="208" t="s">
        <v>3426</v>
      </c>
      <c r="F151" s="209" t="s">
        <v>3427</v>
      </c>
      <c r="G151" s="210" t="s">
        <v>490</v>
      </c>
      <c r="H151" s="211">
        <v>91.915999999999997</v>
      </c>
      <c r="I151" s="212"/>
      <c r="J151" s="213">
        <f>ROUND(I151*H151,2)</f>
        <v>0</v>
      </c>
      <c r="K151" s="209" t="s">
        <v>257</v>
      </c>
      <c r="L151" s="214"/>
      <c r="M151" s="215" t="s">
        <v>1</v>
      </c>
      <c r="N151" s="216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284</v>
      </c>
      <c r="AT151" s="219" t="s">
        <v>253</v>
      </c>
      <c r="AU151" s="219" t="s">
        <v>82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124</v>
      </c>
      <c r="BM151" s="219" t="s">
        <v>3428</v>
      </c>
    </row>
    <row r="152" s="14" customFormat="1">
      <c r="A152" s="14"/>
      <c r="B152" s="270"/>
      <c r="C152" s="271"/>
      <c r="D152" s="261" t="s">
        <v>554</v>
      </c>
      <c r="E152" s="272" t="s">
        <v>1</v>
      </c>
      <c r="F152" s="273" t="s">
        <v>3429</v>
      </c>
      <c r="G152" s="271"/>
      <c r="H152" s="274">
        <v>91.915999999999997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0" t="s">
        <v>554</v>
      </c>
      <c r="AU152" s="280" t="s">
        <v>82</v>
      </c>
      <c r="AV152" s="14" t="s">
        <v>82</v>
      </c>
      <c r="AW152" s="14" t="s">
        <v>30</v>
      </c>
      <c r="AX152" s="14" t="s">
        <v>80</v>
      </c>
      <c r="AY152" s="280" t="s">
        <v>258</v>
      </c>
    </row>
    <row r="153" s="2" customFormat="1" ht="16.5" customHeight="1">
      <c r="A153" s="39"/>
      <c r="B153" s="40"/>
      <c r="C153" s="207" t="s">
        <v>328</v>
      </c>
      <c r="D153" s="207" t="s">
        <v>253</v>
      </c>
      <c r="E153" s="208" t="s">
        <v>3430</v>
      </c>
      <c r="F153" s="209" t="s">
        <v>3431</v>
      </c>
      <c r="G153" s="210" t="s">
        <v>499</v>
      </c>
      <c r="H153" s="211">
        <v>41.780000000000001</v>
      </c>
      <c r="I153" s="212"/>
      <c r="J153" s="213">
        <f>ROUND(I153*H153,2)</f>
        <v>0</v>
      </c>
      <c r="K153" s="209" t="s">
        <v>1</v>
      </c>
      <c r="L153" s="214"/>
      <c r="M153" s="215" t="s">
        <v>1</v>
      </c>
      <c r="N153" s="216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284</v>
      </c>
      <c r="AT153" s="219" t="s">
        <v>253</v>
      </c>
      <c r="AU153" s="219" t="s">
        <v>82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124</v>
      </c>
      <c r="BM153" s="219" t="s">
        <v>3432</v>
      </c>
    </row>
    <row r="154" s="14" customFormat="1">
      <c r="A154" s="14"/>
      <c r="B154" s="270"/>
      <c r="C154" s="271"/>
      <c r="D154" s="261" t="s">
        <v>554</v>
      </c>
      <c r="E154" s="272" t="s">
        <v>1</v>
      </c>
      <c r="F154" s="273" t="s">
        <v>3433</v>
      </c>
      <c r="G154" s="271"/>
      <c r="H154" s="274">
        <v>41.780000000000001</v>
      </c>
      <c r="I154" s="275"/>
      <c r="J154" s="271"/>
      <c r="K154" s="271"/>
      <c r="L154" s="276"/>
      <c r="M154" s="277"/>
      <c r="N154" s="278"/>
      <c r="O154" s="278"/>
      <c r="P154" s="278"/>
      <c r="Q154" s="278"/>
      <c r="R154" s="278"/>
      <c r="S154" s="278"/>
      <c r="T154" s="27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0" t="s">
        <v>554</v>
      </c>
      <c r="AU154" s="280" t="s">
        <v>82</v>
      </c>
      <c r="AV154" s="14" t="s">
        <v>82</v>
      </c>
      <c r="AW154" s="14" t="s">
        <v>30</v>
      </c>
      <c r="AX154" s="14" t="s">
        <v>80</v>
      </c>
      <c r="AY154" s="280" t="s">
        <v>258</v>
      </c>
    </row>
    <row r="155" s="2" customFormat="1" ht="24.15" customHeight="1">
      <c r="A155" s="39"/>
      <c r="B155" s="40"/>
      <c r="C155" s="221" t="s">
        <v>332</v>
      </c>
      <c r="D155" s="221" t="s">
        <v>260</v>
      </c>
      <c r="E155" s="222" t="s">
        <v>3434</v>
      </c>
      <c r="F155" s="223" t="s">
        <v>3435</v>
      </c>
      <c r="G155" s="224" t="s">
        <v>499</v>
      </c>
      <c r="H155" s="225">
        <v>69.569999999999993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124</v>
      </c>
      <c r="AT155" s="219" t="s">
        <v>260</v>
      </c>
      <c r="AU155" s="219" t="s">
        <v>82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124</v>
      </c>
      <c r="BM155" s="219" t="s">
        <v>3436</v>
      </c>
    </row>
    <row r="156" s="14" customFormat="1">
      <c r="A156" s="14"/>
      <c r="B156" s="270"/>
      <c r="C156" s="271"/>
      <c r="D156" s="261" t="s">
        <v>554</v>
      </c>
      <c r="E156" s="272" t="s">
        <v>1</v>
      </c>
      <c r="F156" s="273" t="s">
        <v>3437</v>
      </c>
      <c r="G156" s="271"/>
      <c r="H156" s="274">
        <v>62.670000000000002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0" t="s">
        <v>554</v>
      </c>
      <c r="AU156" s="280" t="s">
        <v>82</v>
      </c>
      <c r="AV156" s="14" t="s">
        <v>82</v>
      </c>
      <c r="AW156" s="14" t="s">
        <v>30</v>
      </c>
      <c r="AX156" s="14" t="s">
        <v>73</v>
      </c>
      <c r="AY156" s="280" t="s">
        <v>258</v>
      </c>
    </row>
    <row r="157" s="14" customFormat="1">
      <c r="A157" s="14"/>
      <c r="B157" s="270"/>
      <c r="C157" s="271"/>
      <c r="D157" s="261" t="s">
        <v>554</v>
      </c>
      <c r="E157" s="272" t="s">
        <v>1</v>
      </c>
      <c r="F157" s="273" t="s">
        <v>3438</v>
      </c>
      <c r="G157" s="271"/>
      <c r="H157" s="274">
        <v>6.9000000000000004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0" t="s">
        <v>554</v>
      </c>
      <c r="AU157" s="280" t="s">
        <v>82</v>
      </c>
      <c r="AV157" s="14" t="s">
        <v>82</v>
      </c>
      <c r="AW157" s="14" t="s">
        <v>30</v>
      </c>
      <c r="AX157" s="14" t="s">
        <v>73</v>
      </c>
      <c r="AY157" s="280" t="s">
        <v>258</v>
      </c>
    </row>
    <row r="158" s="15" customFormat="1">
      <c r="A158" s="15"/>
      <c r="B158" s="281"/>
      <c r="C158" s="282"/>
      <c r="D158" s="261" t="s">
        <v>554</v>
      </c>
      <c r="E158" s="283" t="s">
        <v>1</v>
      </c>
      <c r="F158" s="284" t="s">
        <v>559</v>
      </c>
      <c r="G158" s="282"/>
      <c r="H158" s="285">
        <v>69.569999999999993</v>
      </c>
      <c r="I158" s="286"/>
      <c r="J158" s="282"/>
      <c r="K158" s="282"/>
      <c r="L158" s="287"/>
      <c r="M158" s="288"/>
      <c r="N158" s="289"/>
      <c r="O158" s="289"/>
      <c r="P158" s="289"/>
      <c r="Q158" s="289"/>
      <c r="R158" s="289"/>
      <c r="S158" s="289"/>
      <c r="T158" s="290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1" t="s">
        <v>554</v>
      </c>
      <c r="AU158" s="291" t="s">
        <v>82</v>
      </c>
      <c r="AV158" s="15" t="s">
        <v>124</v>
      </c>
      <c r="AW158" s="15" t="s">
        <v>30</v>
      </c>
      <c r="AX158" s="15" t="s">
        <v>80</v>
      </c>
      <c r="AY158" s="291" t="s">
        <v>258</v>
      </c>
    </row>
    <row r="159" s="2" customFormat="1" ht="24.15" customHeight="1">
      <c r="A159" s="39"/>
      <c r="B159" s="40"/>
      <c r="C159" s="221" t="s">
        <v>7</v>
      </c>
      <c r="D159" s="221" t="s">
        <v>260</v>
      </c>
      <c r="E159" s="222" t="s">
        <v>3439</v>
      </c>
      <c r="F159" s="223" t="s">
        <v>3440</v>
      </c>
      <c r="G159" s="224" t="s">
        <v>499</v>
      </c>
      <c r="H159" s="225">
        <v>25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124</v>
      </c>
      <c r="AT159" s="219" t="s">
        <v>260</v>
      </c>
      <c r="AU159" s="219" t="s">
        <v>82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124</v>
      </c>
      <c r="BM159" s="219" t="s">
        <v>3441</v>
      </c>
    </row>
    <row r="160" s="11" customFormat="1" ht="25.92" customHeight="1">
      <c r="A160" s="11"/>
      <c r="B160" s="230"/>
      <c r="C160" s="231"/>
      <c r="D160" s="232" t="s">
        <v>72</v>
      </c>
      <c r="E160" s="233" t="s">
        <v>425</v>
      </c>
      <c r="F160" s="233" t="s">
        <v>426</v>
      </c>
      <c r="G160" s="231"/>
      <c r="H160" s="231"/>
      <c r="I160" s="234"/>
      <c r="J160" s="235">
        <f>BK160</f>
        <v>0</v>
      </c>
      <c r="K160" s="231"/>
      <c r="L160" s="236"/>
      <c r="M160" s="237"/>
      <c r="N160" s="238"/>
      <c r="O160" s="238"/>
      <c r="P160" s="239">
        <f>SUM(P161:P195)</f>
        <v>0</v>
      </c>
      <c r="Q160" s="238"/>
      <c r="R160" s="239">
        <f>SUM(R161:R195)</f>
        <v>0</v>
      </c>
      <c r="S160" s="238"/>
      <c r="T160" s="240">
        <f>SUM(T161:T195)</f>
        <v>0</v>
      </c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R160" s="241" t="s">
        <v>124</v>
      </c>
      <c r="AT160" s="242" t="s">
        <v>72</v>
      </c>
      <c r="AU160" s="242" t="s">
        <v>73</v>
      </c>
      <c r="AY160" s="241" t="s">
        <v>258</v>
      </c>
      <c r="BK160" s="243">
        <f>SUM(BK161:BK195)</f>
        <v>0</v>
      </c>
    </row>
    <row r="161" s="2" customFormat="1" ht="55.5" customHeight="1">
      <c r="A161" s="39"/>
      <c r="B161" s="40"/>
      <c r="C161" s="221" t="s">
        <v>339</v>
      </c>
      <c r="D161" s="221" t="s">
        <v>260</v>
      </c>
      <c r="E161" s="222" t="s">
        <v>1722</v>
      </c>
      <c r="F161" s="223" t="s">
        <v>3442</v>
      </c>
      <c r="G161" s="224" t="s">
        <v>1714</v>
      </c>
      <c r="H161" s="225">
        <v>292.40600000000001</v>
      </c>
      <c r="I161" s="226"/>
      <c r="J161" s="227">
        <f>ROUND(I161*H161,2)</f>
        <v>0</v>
      </c>
      <c r="K161" s="223" t="s">
        <v>257</v>
      </c>
      <c r="L161" s="45"/>
      <c r="M161" s="228" t="s">
        <v>1</v>
      </c>
      <c r="N161" s="229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430</v>
      </c>
      <c r="AT161" s="219" t="s">
        <v>260</v>
      </c>
      <c r="AU161" s="219" t="s">
        <v>80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430</v>
      </c>
      <c r="BM161" s="219" t="s">
        <v>3443</v>
      </c>
    </row>
    <row r="162" s="2" customFormat="1">
      <c r="A162" s="39"/>
      <c r="B162" s="40"/>
      <c r="C162" s="41"/>
      <c r="D162" s="261" t="s">
        <v>696</v>
      </c>
      <c r="E162" s="41"/>
      <c r="F162" s="292" t="s">
        <v>1725</v>
      </c>
      <c r="G162" s="41"/>
      <c r="H162" s="41"/>
      <c r="I162" s="293"/>
      <c r="J162" s="41"/>
      <c r="K162" s="41"/>
      <c r="L162" s="45"/>
      <c r="M162" s="294"/>
      <c r="N162" s="29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696</v>
      </c>
      <c r="AU162" s="18" t="s">
        <v>80</v>
      </c>
    </row>
    <row r="163" s="14" customFormat="1">
      <c r="A163" s="14"/>
      <c r="B163" s="270"/>
      <c r="C163" s="271"/>
      <c r="D163" s="261" t="s">
        <v>554</v>
      </c>
      <c r="E163" s="272" t="s">
        <v>1</v>
      </c>
      <c r="F163" s="273" t="s">
        <v>3444</v>
      </c>
      <c r="G163" s="271"/>
      <c r="H163" s="274">
        <v>3.1200000000000001</v>
      </c>
      <c r="I163" s="275"/>
      <c r="J163" s="271"/>
      <c r="K163" s="271"/>
      <c r="L163" s="276"/>
      <c r="M163" s="277"/>
      <c r="N163" s="278"/>
      <c r="O163" s="278"/>
      <c r="P163" s="278"/>
      <c r="Q163" s="278"/>
      <c r="R163" s="278"/>
      <c r="S163" s="278"/>
      <c r="T163" s="27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0" t="s">
        <v>554</v>
      </c>
      <c r="AU163" s="280" t="s">
        <v>80</v>
      </c>
      <c r="AV163" s="14" t="s">
        <v>82</v>
      </c>
      <c r="AW163" s="14" t="s">
        <v>30</v>
      </c>
      <c r="AX163" s="14" t="s">
        <v>73</v>
      </c>
      <c r="AY163" s="280" t="s">
        <v>258</v>
      </c>
    </row>
    <row r="164" s="14" customFormat="1">
      <c r="A164" s="14"/>
      <c r="B164" s="270"/>
      <c r="C164" s="271"/>
      <c r="D164" s="261" t="s">
        <v>554</v>
      </c>
      <c r="E164" s="272" t="s">
        <v>1</v>
      </c>
      <c r="F164" s="273" t="s">
        <v>3445</v>
      </c>
      <c r="G164" s="271"/>
      <c r="H164" s="274">
        <v>91.915999999999997</v>
      </c>
      <c r="I164" s="275"/>
      <c r="J164" s="271"/>
      <c r="K164" s="271"/>
      <c r="L164" s="276"/>
      <c r="M164" s="277"/>
      <c r="N164" s="278"/>
      <c r="O164" s="278"/>
      <c r="P164" s="278"/>
      <c r="Q164" s="278"/>
      <c r="R164" s="278"/>
      <c r="S164" s="278"/>
      <c r="T164" s="27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0" t="s">
        <v>554</v>
      </c>
      <c r="AU164" s="280" t="s">
        <v>80</v>
      </c>
      <c r="AV164" s="14" t="s">
        <v>82</v>
      </c>
      <c r="AW164" s="14" t="s">
        <v>30</v>
      </c>
      <c r="AX164" s="14" t="s">
        <v>73</v>
      </c>
      <c r="AY164" s="280" t="s">
        <v>258</v>
      </c>
    </row>
    <row r="165" s="14" customFormat="1">
      <c r="A165" s="14"/>
      <c r="B165" s="270"/>
      <c r="C165" s="271"/>
      <c r="D165" s="261" t="s">
        <v>554</v>
      </c>
      <c r="E165" s="272" t="s">
        <v>1</v>
      </c>
      <c r="F165" s="273" t="s">
        <v>3446</v>
      </c>
      <c r="G165" s="271"/>
      <c r="H165" s="274">
        <v>139.13999999999999</v>
      </c>
      <c r="I165" s="275"/>
      <c r="J165" s="271"/>
      <c r="K165" s="271"/>
      <c r="L165" s="276"/>
      <c r="M165" s="277"/>
      <c r="N165" s="278"/>
      <c r="O165" s="278"/>
      <c r="P165" s="278"/>
      <c r="Q165" s="278"/>
      <c r="R165" s="278"/>
      <c r="S165" s="278"/>
      <c r="T165" s="27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0" t="s">
        <v>554</v>
      </c>
      <c r="AU165" s="280" t="s">
        <v>80</v>
      </c>
      <c r="AV165" s="14" t="s">
        <v>82</v>
      </c>
      <c r="AW165" s="14" t="s">
        <v>30</v>
      </c>
      <c r="AX165" s="14" t="s">
        <v>73</v>
      </c>
      <c r="AY165" s="280" t="s">
        <v>258</v>
      </c>
    </row>
    <row r="166" s="14" customFormat="1">
      <c r="A166" s="14"/>
      <c r="B166" s="270"/>
      <c r="C166" s="271"/>
      <c r="D166" s="261" t="s">
        <v>554</v>
      </c>
      <c r="E166" s="272" t="s">
        <v>1</v>
      </c>
      <c r="F166" s="273" t="s">
        <v>3447</v>
      </c>
      <c r="G166" s="271"/>
      <c r="H166" s="274">
        <v>1.121</v>
      </c>
      <c r="I166" s="275"/>
      <c r="J166" s="271"/>
      <c r="K166" s="271"/>
      <c r="L166" s="276"/>
      <c r="M166" s="277"/>
      <c r="N166" s="278"/>
      <c r="O166" s="278"/>
      <c r="P166" s="278"/>
      <c r="Q166" s="278"/>
      <c r="R166" s="278"/>
      <c r="S166" s="278"/>
      <c r="T166" s="27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0" t="s">
        <v>554</v>
      </c>
      <c r="AU166" s="280" t="s">
        <v>80</v>
      </c>
      <c r="AV166" s="14" t="s">
        <v>82</v>
      </c>
      <c r="AW166" s="14" t="s">
        <v>30</v>
      </c>
      <c r="AX166" s="14" t="s">
        <v>73</v>
      </c>
      <c r="AY166" s="280" t="s">
        <v>258</v>
      </c>
    </row>
    <row r="167" s="14" customFormat="1">
      <c r="A167" s="14"/>
      <c r="B167" s="270"/>
      <c r="C167" s="271"/>
      <c r="D167" s="261" t="s">
        <v>554</v>
      </c>
      <c r="E167" s="272" t="s">
        <v>1</v>
      </c>
      <c r="F167" s="273" t="s">
        <v>3448</v>
      </c>
      <c r="G167" s="271"/>
      <c r="H167" s="274">
        <v>12.765000000000001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0" t="s">
        <v>554</v>
      </c>
      <c r="AU167" s="280" t="s">
        <v>80</v>
      </c>
      <c r="AV167" s="14" t="s">
        <v>82</v>
      </c>
      <c r="AW167" s="14" t="s">
        <v>30</v>
      </c>
      <c r="AX167" s="14" t="s">
        <v>73</v>
      </c>
      <c r="AY167" s="280" t="s">
        <v>258</v>
      </c>
    </row>
    <row r="168" s="14" customFormat="1">
      <c r="A168" s="14"/>
      <c r="B168" s="270"/>
      <c r="C168" s="271"/>
      <c r="D168" s="261" t="s">
        <v>554</v>
      </c>
      <c r="E168" s="272" t="s">
        <v>1</v>
      </c>
      <c r="F168" s="273" t="s">
        <v>3449</v>
      </c>
      <c r="G168" s="271"/>
      <c r="H168" s="274">
        <v>40.735999999999997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0" t="s">
        <v>554</v>
      </c>
      <c r="AU168" s="280" t="s">
        <v>80</v>
      </c>
      <c r="AV168" s="14" t="s">
        <v>82</v>
      </c>
      <c r="AW168" s="14" t="s">
        <v>30</v>
      </c>
      <c r="AX168" s="14" t="s">
        <v>73</v>
      </c>
      <c r="AY168" s="280" t="s">
        <v>258</v>
      </c>
    </row>
    <row r="169" s="14" customFormat="1">
      <c r="A169" s="14"/>
      <c r="B169" s="270"/>
      <c r="C169" s="271"/>
      <c r="D169" s="261" t="s">
        <v>554</v>
      </c>
      <c r="E169" s="272" t="s">
        <v>1</v>
      </c>
      <c r="F169" s="273" t="s">
        <v>3450</v>
      </c>
      <c r="G169" s="271"/>
      <c r="H169" s="274">
        <v>3.6080000000000001</v>
      </c>
      <c r="I169" s="275"/>
      <c r="J169" s="271"/>
      <c r="K169" s="271"/>
      <c r="L169" s="276"/>
      <c r="M169" s="277"/>
      <c r="N169" s="278"/>
      <c r="O169" s="278"/>
      <c r="P169" s="278"/>
      <c r="Q169" s="278"/>
      <c r="R169" s="278"/>
      <c r="S169" s="278"/>
      <c r="T169" s="27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0" t="s">
        <v>554</v>
      </c>
      <c r="AU169" s="280" t="s">
        <v>80</v>
      </c>
      <c r="AV169" s="14" t="s">
        <v>82</v>
      </c>
      <c r="AW169" s="14" t="s">
        <v>30</v>
      </c>
      <c r="AX169" s="14" t="s">
        <v>73</v>
      </c>
      <c r="AY169" s="280" t="s">
        <v>258</v>
      </c>
    </row>
    <row r="170" s="15" customFormat="1">
      <c r="A170" s="15"/>
      <c r="B170" s="281"/>
      <c r="C170" s="282"/>
      <c r="D170" s="261" t="s">
        <v>554</v>
      </c>
      <c r="E170" s="283" t="s">
        <v>1</v>
      </c>
      <c r="F170" s="284" t="s">
        <v>559</v>
      </c>
      <c r="G170" s="282"/>
      <c r="H170" s="285">
        <v>292.40600000000001</v>
      </c>
      <c r="I170" s="286"/>
      <c r="J170" s="282"/>
      <c r="K170" s="282"/>
      <c r="L170" s="287"/>
      <c r="M170" s="288"/>
      <c r="N170" s="289"/>
      <c r="O170" s="289"/>
      <c r="P170" s="289"/>
      <c r="Q170" s="289"/>
      <c r="R170" s="289"/>
      <c r="S170" s="289"/>
      <c r="T170" s="290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91" t="s">
        <v>554</v>
      </c>
      <c r="AU170" s="291" t="s">
        <v>80</v>
      </c>
      <c r="AV170" s="15" t="s">
        <v>124</v>
      </c>
      <c r="AW170" s="15" t="s">
        <v>30</v>
      </c>
      <c r="AX170" s="15" t="s">
        <v>80</v>
      </c>
      <c r="AY170" s="291" t="s">
        <v>258</v>
      </c>
    </row>
    <row r="171" s="2" customFormat="1" ht="37.8" customHeight="1">
      <c r="A171" s="39"/>
      <c r="B171" s="40"/>
      <c r="C171" s="221" t="s">
        <v>343</v>
      </c>
      <c r="D171" s="221" t="s">
        <v>260</v>
      </c>
      <c r="E171" s="222" t="s">
        <v>1726</v>
      </c>
      <c r="F171" s="223" t="s">
        <v>1727</v>
      </c>
      <c r="G171" s="224" t="s">
        <v>1714</v>
      </c>
      <c r="H171" s="225">
        <v>255.59999999999999</v>
      </c>
      <c r="I171" s="226"/>
      <c r="J171" s="227">
        <f>ROUND(I171*H171,2)</f>
        <v>0</v>
      </c>
      <c r="K171" s="223" t="s">
        <v>257</v>
      </c>
      <c r="L171" s="45"/>
      <c r="M171" s="228" t="s">
        <v>1</v>
      </c>
      <c r="N171" s="229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430</v>
      </c>
      <c r="AT171" s="219" t="s">
        <v>260</v>
      </c>
      <c r="AU171" s="219" t="s">
        <v>80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430</v>
      </c>
      <c r="BM171" s="219" t="s">
        <v>3451</v>
      </c>
    </row>
    <row r="172" s="14" customFormat="1">
      <c r="A172" s="14"/>
      <c r="B172" s="270"/>
      <c r="C172" s="271"/>
      <c r="D172" s="261" t="s">
        <v>554</v>
      </c>
      <c r="E172" s="272" t="s">
        <v>1</v>
      </c>
      <c r="F172" s="273" t="s">
        <v>3446</v>
      </c>
      <c r="G172" s="271"/>
      <c r="H172" s="274">
        <v>139.13999999999999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0" t="s">
        <v>554</v>
      </c>
      <c r="AU172" s="280" t="s">
        <v>80</v>
      </c>
      <c r="AV172" s="14" t="s">
        <v>82</v>
      </c>
      <c r="AW172" s="14" t="s">
        <v>30</v>
      </c>
      <c r="AX172" s="14" t="s">
        <v>73</v>
      </c>
      <c r="AY172" s="280" t="s">
        <v>258</v>
      </c>
    </row>
    <row r="173" s="14" customFormat="1">
      <c r="A173" s="14"/>
      <c r="B173" s="270"/>
      <c r="C173" s="271"/>
      <c r="D173" s="261" t="s">
        <v>554</v>
      </c>
      <c r="E173" s="272" t="s">
        <v>1</v>
      </c>
      <c r="F173" s="273" t="s">
        <v>3452</v>
      </c>
      <c r="G173" s="271"/>
      <c r="H173" s="274">
        <v>2.242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0" t="s">
        <v>554</v>
      </c>
      <c r="AU173" s="280" t="s">
        <v>80</v>
      </c>
      <c r="AV173" s="14" t="s">
        <v>82</v>
      </c>
      <c r="AW173" s="14" t="s">
        <v>30</v>
      </c>
      <c r="AX173" s="14" t="s">
        <v>73</v>
      </c>
      <c r="AY173" s="280" t="s">
        <v>258</v>
      </c>
    </row>
    <row r="174" s="14" customFormat="1">
      <c r="A174" s="14"/>
      <c r="B174" s="270"/>
      <c r="C174" s="271"/>
      <c r="D174" s="261" t="s">
        <v>554</v>
      </c>
      <c r="E174" s="272" t="s">
        <v>1</v>
      </c>
      <c r="F174" s="273" t="s">
        <v>3453</v>
      </c>
      <c r="G174" s="271"/>
      <c r="H174" s="274">
        <v>25.530000000000001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0" t="s">
        <v>554</v>
      </c>
      <c r="AU174" s="280" t="s">
        <v>80</v>
      </c>
      <c r="AV174" s="14" t="s">
        <v>82</v>
      </c>
      <c r="AW174" s="14" t="s">
        <v>30</v>
      </c>
      <c r="AX174" s="14" t="s">
        <v>73</v>
      </c>
      <c r="AY174" s="280" t="s">
        <v>258</v>
      </c>
    </row>
    <row r="175" s="14" customFormat="1">
      <c r="A175" s="14"/>
      <c r="B175" s="270"/>
      <c r="C175" s="271"/>
      <c r="D175" s="261" t="s">
        <v>554</v>
      </c>
      <c r="E175" s="272" t="s">
        <v>1</v>
      </c>
      <c r="F175" s="273" t="s">
        <v>3454</v>
      </c>
      <c r="G175" s="271"/>
      <c r="H175" s="274">
        <v>81.471999999999994</v>
      </c>
      <c r="I175" s="275"/>
      <c r="J175" s="271"/>
      <c r="K175" s="271"/>
      <c r="L175" s="276"/>
      <c r="M175" s="277"/>
      <c r="N175" s="278"/>
      <c r="O175" s="278"/>
      <c r="P175" s="278"/>
      <c r="Q175" s="278"/>
      <c r="R175" s="278"/>
      <c r="S175" s="278"/>
      <c r="T175" s="27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80" t="s">
        <v>554</v>
      </c>
      <c r="AU175" s="280" t="s">
        <v>80</v>
      </c>
      <c r="AV175" s="14" t="s">
        <v>82</v>
      </c>
      <c r="AW175" s="14" t="s">
        <v>30</v>
      </c>
      <c r="AX175" s="14" t="s">
        <v>73</v>
      </c>
      <c r="AY175" s="280" t="s">
        <v>258</v>
      </c>
    </row>
    <row r="176" s="14" customFormat="1">
      <c r="A176" s="14"/>
      <c r="B176" s="270"/>
      <c r="C176" s="271"/>
      <c r="D176" s="261" t="s">
        <v>554</v>
      </c>
      <c r="E176" s="272" t="s">
        <v>1</v>
      </c>
      <c r="F176" s="273" t="s">
        <v>3455</v>
      </c>
      <c r="G176" s="271"/>
      <c r="H176" s="274">
        <v>7.2160000000000002</v>
      </c>
      <c r="I176" s="275"/>
      <c r="J176" s="271"/>
      <c r="K176" s="271"/>
      <c r="L176" s="276"/>
      <c r="M176" s="277"/>
      <c r="N176" s="278"/>
      <c r="O176" s="278"/>
      <c r="P176" s="278"/>
      <c r="Q176" s="278"/>
      <c r="R176" s="278"/>
      <c r="S176" s="278"/>
      <c r="T176" s="27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0" t="s">
        <v>554</v>
      </c>
      <c r="AU176" s="280" t="s">
        <v>80</v>
      </c>
      <c r="AV176" s="14" t="s">
        <v>82</v>
      </c>
      <c r="AW176" s="14" t="s">
        <v>30</v>
      </c>
      <c r="AX176" s="14" t="s">
        <v>73</v>
      </c>
      <c r="AY176" s="280" t="s">
        <v>258</v>
      </c>
    </row>
    <row r="177" s="15" customFormat="1">
      <c r="A177" s="15"/>
      <c r="B177" s="281"/>
      <c r="C177" s="282"/>
      <c r="D177" s="261" t="s">
        <v>554</v>
      </c>
      <c r="E177" s="283" t="s">
        <v>1</v>
      </c>
      <c r="F177" s="284" t="s">
        <v>559</v>
      </c>
      <c r="G177" s="282"/>
      <c r="H177" s="285">
        <v>255.59999999999997</v>
      </c>
      <c r="I177" s="286"/>
      <c r="J177" s="282"/>
      <c r="K177" s="282"/>
      <c r="L177" s="287"/>
      <c r="M177" s="288"/>
      <c r="N177" s="289"/>
      <c r="O177" s="289"/>
      <c r="P177" s="289"/>
      <c r="Q177" s="289"/>
      <c r="R177" s="289"/>
      <c r="S177" s="289"/>
      <c r="T177" s="290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1" t="s">
        <v>554</v>
      </c>
      <c r="AU177" s="291" t="s">
        <v>80</v>
      </c>
      <c r="AV177" s="15" t="s">
        <v>124</v>
      </c>
      <c r="AW177" s="15" t="s">
        <v>30</v>
      </c>
      <c r="AX177" s="15" t="s">
        <v>80</v>
      </c>
      <c r="AY177" s="291" t="s">
        <v>258</v>
      </c>
    </row>
    <row r="178" s="2" customFormat="1" ht="49.05" customHeight="1">
      <c r="A178" s="39"/>
      <c r="B178" s="40"/>
      <c r="C178" s="221" t="s">
        <v>347</v>
      </c>
      <c r="D178" s="221" t="s">
        <v>260</v>
      </c>
      <c r="E178" s="222" t="s">
        <v>1730</v>
      </c>
      <c r="F178" s="223" t="s">
        <v>1731</v>
      </c>
      <c r="G178" s="224" t="s">
        <v>1714</v>
      </c>
      <c r="H178" s="225">
        <v>60.116</v>
      </c>
      <c r="I178" s="226"/>
      <c r="J178" s="227">
        <f>ROUND(I178*H178,2)</f>
        <v>0</v>
      </c>
      <c r="K178" s="223" t="s">
        <v>257</v>
      </c>
      <c r="L178" s="45"/>
      <c r="M178" s="228" t="s">
        <v>1</v>
      </c>
      <c r="N178" s="229" t="s">
        <v>38</v>
      </c>
      <c r="O178" s="9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430</v>
      </c>
      <c r="AT178" s="219" t="s">
        <v>260</v>
      </c>
      <c r="AU178" s="219" t="s">
        <v>80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430</v>
      </c>
      <c r="BM178" s="219" t="s">
        <v>3456</v>
      </c>
    </row>
    <row r="179" s="14" customFormat="1">
      <c r="A179" s="14"/>
      <c r="B179" s="270"/>
      <c r="C179" s="271"/>
      <c r="D179" s="261" t="s">
        <v>554</v>
      </c>
      <c r="E179" s="272" t="s">
        <v>1</v>
      </c>
      <c r="F179" s="273" t="s">
        <v>3457</v>
      </c>
      <c r="G179" s="271"/>
      <c r="H179" s="274">
        <v>60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80" t="s">
        <v>554</v>
      </c>
      <c r="AU179" s="280" t="s">
        <v>80</v>
      </c>
      <c r="AV179" s="14" t="s">
        <v>82</v>
      </c>
      <c r="AW179" s="14" t="s">
        <v>30</v>
      </c>
      <c r="AX179" s="14" t="s">
        <v>73</v>
      </c>
      <c r="AY179" s="280" t="s">
        <v>258</v>
      </c>
    </row>
    <row r="180" s="14" customFormat="1">
      <c r="A180" s="14"/>
      <c r="B180" s="270"/>
      <c r="C180" s="271"/>
      <c r="D180" s="261" t="s">
        <v>554</v>
      </c>
      <c r="E180" s="272" t="s">
        <v>1</v>
      </c>
      <c r="F180" s="273" t="s">
        <v>3458</v>
      </c>
      <c r="G180" s="271"/>
      <c r="H180" s="274">
        <v>0.033000000000000002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0" t="s">
        <v>554</v>
      </c>
      <c r="AU180" s="280" t="s">
        <v>80</v>
      </c>
      <c r="AV180" s="14" t="s">
        <v>82</v>
      </c>
      <c r="AW180" s="14" t="s">
        <v>30</v>
      </c>
      <c r="AX180" s="14" t="s">
        <v>73</v>
      </c>
      <c r="AY180" s="280" t="s">
        <v>258</v>
      </c>
    </row>
    <row r="181" s="14" customFormat="1">
      <c r="A181" s="14"/>
      <c r="B181" s="270"/>
      <c r="C181" s="271"/>
      <c r="D181" s="261" t="s">
        <v>554</v>
      </c>
      <c r="E181" s="272" t="s">
        <v>1</v>
      </c>
      <c r="F181" s="273" t="s">
        <v>3459</v>
      </c>
      <c r="G181" s="271"/>
      <c r="H181" s="274">
        <v>0.012999999999999999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0" t="s">
        <v>554</v>
      </c>
      <c r="AU181" s="280" t="s">
        <v>80</v>
      </c>
      <c r="AV181" s="14" t="s">
        <v>82</v>
      </c>
      <c r="AW181" s="14" t="s">
        <v>30</v>
      </c>
      <c r="AX181" s="14" t="s">
        <v>73</v>
      </c>
      <c r="AY181" s="280" t="s">
        <v>258</v>
      </c>
    </row>
    <row r="182" s="14" customFormat="1">
      <c r="A182" s="14"/>
      <c r="B182" s="270"/>
      <c r="C182" s="271"/>
      <c r="D182" s="261" t="s">
        <v>554</v>
      </c>
      <c r="E182" s="272" t="s">
        <v>1</v>
      </c>
      <c r="F182" s="273" t="s">
        <v>3460</v>
      </c>
      <c r="G182" s="271"/>
      <c r="H182" s="274">
        <v>0.02</v>
      </c>
      <c r="I182" s="275"/>
      <c r="J182" s="271"/>
      <c r="K182" s="271"/>
      <c r="L182" s="276"/>
      <c r="M182" s="277"/>
      <c r="N182" s="278"/>
      <c r="O182" s="278"/>
      <c r="P182" s="278"/>
      <c r="Q182" s="278"/>
      <c r="R182" s="278"/>
      <c r="S182" s="278"/>
      <c r="T182" s="27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0" t="s">
        <v>554</v>
      </c>
      <c r="AU182" s="280" t="s">
        <v>80</v>
      </c>
      <c r="AV182" s="14" t="s">
        <v>82</v>
      </c>
      <c r="AW182" s="14" t="s">
        <v>30</v>
      </c>
      <c r="AX182" s="14" t="s">
        <v>73</v>
      </c>
      <c r="AY182" s="280" t="s">
        <v>258</v>
      </c>
    </row>
    <row r="183" s="14" customFormat="1">
      <c r="A183" s="14"/>
      <c r="B183" s="270"/>
      <c r="C183" s="271"/>
      <c r="D183" s="261" t="s">
        <v>554</v>
      </c>
      <c r="E183" s="272" t="s">
        <v>1</v>
      </c>
      <c r="F183" s="273" t="s">
        <v>3461</v>
      </c>
      <c r="G183" s="271"/>
      <c r="H183" s="274">
        <v>0.050000000000000003</v>
      </c>
      <c r="I183" s="275"/>
      <c r="J183" s="271"/>
      <c r="K183" s="271"/>
      <c r="L183" s="276"/>
      <c r="M183" s="277"/>
      <c r="N183" s="278"/>
      <c r="O183" s="278"/>
      <c r="P183" s="278"/>
      <c r="Q183" s="278"/>
      <c r="R183" s="278"/>
      <c r="S183" s="278"/>
      <c r="T183" s="27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0" t="s">
        <v>554</v>
      </c>
      <c r="AU183" s="280" t="s">
        <v>80</v>
      </c>
      <c r="AV183" s="14" t="s">
        <v>82</v>
      </c>
      <c r="AW183" s="14" t="s">
        <v>30</v>
      </c>
      <c r="AX183" s="14" t="s">
        <v>73</v>
      </c>
      <c r="AY183" s="280" t="s">
        <v>258</v>
      </c>
    </row>
    <row r="184" s="15" customFormat="1">
      <c r="A184" s="15"/>
      <c r="B184" s="281"/>
      <c r="C184" s="282"/>
      <c r="D184" s="261" t="s">
        <v>554</v>
      </c>
      <c r="E184" s="283" t="s">
        <v>1</v>
      </c>
      <c r="F184" s="284" t="s">
        <v>559</v>
      </c>
      <c r="G184" s="282"/>
      <c r="H184" s="285">
        <v>60.116</v>
      </c>
      <c r="I184" s="286"/>
      <c r="J184" s="282"/>
      <c r="K184" s="282"/>
      <c r="L184" s="287"/>
      <c r="M184" s="288"/>
      <c r="N184" s="289"/>
      <c r="O184" s="289"/>
      <c r="P184" s="289"/>
      <c r="Q184" s="289"/>
      <c r="R184" s="289"/>
      <c r="S184" s="289"/>
      <c r="T184" s="290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91" t="s">
        <v>554</v>
      </c>
      <c r="AU184" s="291" t="s">
        <v>80</v>
      </c>
      <c r="AV184" s="15" t="s">
        <v>124</v>
      </c>
      <c r="AW184" s="15" t="s">
        <v>30</v>
      </c>
      <c r="AX184" s="15" t="s">
        <v>80</v>
      </c>
      <c r="AY184" s="291" t="s">
        <v>258</v>
      </c>
    </row>
    <row r="185" s="2" customFormat="1" ht="55.5" customHeight="1">
      <c r="A185" s="39"/>
      <c r="B185" s="40"/>
      <c r="C185" s="221" t="s">
        <v>351</v>
      </c>
      <c r="D185" s="221" t="s">
        <v>260</v>
      </c>
      <c r="E185" s="222" t="s">
        <v>1733</v>
      </c>
      <c r="F185" s="223" t="s">
        <v>1734</v>
      </c>
      <c r="G185" s="224" t="s">
        <v>1714</v>
      </c>
      <c r="H185" s="225">
        <v>121.048</v>
      </c>
      <c r="I185" s="226"/>
      <c r="J185" s="227">
        <f>ROUND(I185*H185,2)</f>
        <v>0</v>
      </c>
      <c r="K185" s="223" t="s">
        <v>257</v>
      </c>
      <c r="L185" s="45"/>
      <c r="M185" s="228" t="s">
        <v>1</v>
      </c>
      <c r="N185" s="229" t="s">
        <v>38</v>
      </c>
      <c r="O185" s="92"/>
      <c r="P185" s="217">
        <f>O185*H185</f>
        <v>0</v>
      </c>
      <c r="Q185" s="217">
        <v>0</v>
      </c>
      <c r="R185" s="217">
        <f>Q185*H185</f>
        <v>0</v>
      </c>
      <c r="S185" s="217">
        <v>0</v>
      </c>
      <c r="T185" s="21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9" t="s">
        <v>430</v>
      </c>
      <c r="AT185" s="219" t="s">
        <v>260</v>
      </c>
      <c r="AU185" s="219" t="s">
        <v>80</v>
      </c>
      <c r="AY185" s="18" t="s">
        <v>258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80</v>
      </c>
      <c r="BK185" s="220">
        <f>ROUND(I185*H185,2)</f>
        <v>0</v>
      </c>
      <c r="BL185" s="18" t="s">
        <v>430</v>
      </c>
      <c r="BM185" s="219" t="s">
        <v>3462</v>
      </c>
    </row>
    <row r="186" s="14" customFormat="1">
      <c r="A186" s="14"/>
      <c r="B186" s="270"/>
      <c r="C186" s="271"/>
      <c r="D186" s="261" t="s">
        <v>554</v>
      </c>
      <c r="E186" s="272" t="s">
        <v>1</v>
      </c>
      <c r="F186" s="273" t="s">
        <v>3463</v>
      </c>
      <c r="G186" s="271"/>
      <c r="H186" s="274">
        <v>120</v>
      </c>
      <c r="I186" s="275"/>
      <c r="J186" s="271"/>
      <c r="K186" s="271"/>
      <c r="L186" s="276"/>
      <c r="M186" s="277"/>
      <c r="N186" s="278"/>
      <c r="O186" s="278"/>
      <c r="P186" s="278"/>
      <c r="Q186" s="278"/>
      <c r="R186" s="278"/>
      <c r="S186" s="278"/>
      <c r="T186" s="27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80" t="s">
        <v>554</v>
      </c>
      <c r="AU186" s="280" t="s">
        <v>80</v>
      </c>
      <c r="AV186" s="14" t="s">
        <v>82</v>
      </c>
      <c r="AW186" s="14" t="s">
        <v>30</v>
      </c>
      <c r="AX186" s="14" t="s">
        <v>73</v>
      </c>
      <c r="AY186" s="280" t="s">
        <v>258</v>
      </c>
    </row>
    <row r="187" s="14" customFormat="1">
      <c r="A187" s="14"/>
      <c r="B187" s="270"/>
      <c r="C187" s="271"/>
      <c r="D187" s="261" t="s">
        <v>554</v>
      </c>
      <c r="E187" s="272" t="s">
        <v>1</v>
      </c>
      <c r="F187" s="273" t="s">
        <v>3464</v>
      </c>
      <c r="G187" s="271"/>
      <c r="H187" s="274">
        <v>0.30099999999999999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80" t="s">
        <v>554</v>
      </c>
      <c r="AU187" s="280" t="s">
        <v>80</v>
      </c>
      <c r="AV187" s="14" t="s">
        <v>82</v>
      </c>
      <c r="AW187" s="14" t="s">
        <v>30</v>
      </c>
      <c r="AX187" s="14" t="s">
        <v>73</v>
      </c>
      <c r="AY187" s="280" t="s">
        <v>258</v>
      </c>
    </row>
    <row r="188" s="14" customFormat="1">
      <c r="A188" s="14"/>
      <c r="B188" s="270"/>
      <c r="C188" s="271"/>
      <c r="D188" s="261" t="s">
        <v>554</v>
      </c>
      <c r="E188" s="272" t="s">
        <v>1</v>
      </c>
      <c r="F188" s="273" t="s">
        <v>3465</v>
      </c>
      <c r="G188" s="271"/>
      <c r="H188" s="274">
        <v>0.113</v>
      </c>
      <c r="I188" s="275"/>
      <c r="J188" s="271"/>
      <c r="K188" s="271"/>
      <c r="L188" s="276"/>
      <c r="M188" s="277"/>
      <c r="N188" s="278"/>
      <c r="O188" s="278"/>
      <c r="P188" s="278"/>
      <c r="Q188" s="278"/>
      <c r="R188" s="278"/>
      <c r="S188" s="278"/>
      <c r="T188" s="27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80" t="s">
        <v>554</v>
      </c>
      <c r="AU188" s="280" t="s">
        <v>80</v>
      </c>
      <c r="AV188" s="14" t="s">
        <v>82</v>
      </c>
      <c r="AW188" s="14" t="s">
        <v>30</v>
      </c>
      <c r="AX188" s="14" t="s">
        <v>73</v>
      </c>
      <c r="AY188" s="280" t="s">
        <v>258</v>
      </c>
    </row>
    <row r="189" s="14" customFormat="1">
      <c r="A189" s="14"/>
      <c r="B189" s="270"/>
      <c r="C189" s="271"/>
      <c r="D189" s="261" t="s">
        <v>554</v>
      </c>
      <c r="E189" s="272" t="s">
        <v>1</v>
      </c>
      <c r="F189" s="273" t="s">
        <v>3466</v>
      </c>
      <c r="G189" s="271"/>
      <c r="H189" s="274">
        <v>0.17999999999999999</v>
      </c>
      <c r="I189" s="275"/>
      <c r="J189" s="271"/>
      <c r="K189" s="271"/>
      <c r="L189" s="276"/>
      <c r="M189" s="277"/>
      <c r="N189" s="278"/>
      <c r="O189" s="278"/>
      <c r="P189" s="278"/>
      <c r="Q189" s="278"/>
      <c r="R189" s="278"/>
      <c r="S189" s="278"/>
      <c r="T189" s="27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0" t="s">
        <v>554</v>
      </c>
      <c r="AU189" s="280" t="s">
        <v>80</v>
      </c>
      <c r="AV189" s="14" t="s">
        <v>82</v>
      </c>
      <c r="AW189" s="14" t="s">
        <v>30</v>
      </c>
      <c r="AX189" s="14" t="s">
        <v>73</v>
      </c>
      <c r="AY189" s="280" t="s">
        <v>258</v>
      </c>
    </row>
    <row r="190" s="14" customFormat="1">
      <c r="A190" s="14"/>
      <c r="B190" s="270"/>
      <c r="C190" s="271"/>
      <c r="D190" s="261" t="s">
        <v>554</v>
      </c>
      <c r="E190" s="272" t="s">
        <v>1</v>
      </c>
      <c r="F190" s="273" t="s">
        <v>3467</v>
      </c>
      <c r="G190" s="271"/>
      <c r="H190" s="274">
        <v>0.45400000000000001</v>
      </c>
      <c r="I190" s="275"/>
      <c r="J190" s="271"/>
      <c r="K190" s="271"/>
      <c r="L190" s="276"/>
      <c r="M190" s="277"/>
      <c r="N190" s="278"/>
      <c r="O190" s="278"/>
      <c r="P190" s="278"/>
      <c r="Q190" s="278"/>
      <c r="R190" s="278"/>
      <c r="S190" s="278"/>
      <c r="T190" s="27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80" t="s">
        <v>554</v>
      </c>
      <c r="AU190" s="280" t="s">
        <v>80</v>
      </c>
      <c r="AV190" s="14" t="s">
        <v>82</v>
      </c>
      <c r="AW190" s="14" t="s">
        <v>30</v>
      </c>
      <c r="AX190" s="14" t="s">
        <v>73</v>
      </c>
      <c r="AY190" s="280" t="s">
        <v>258</v>
      </c>
    </row>
    <row r="191" s="15" customFormat="1">
      <c r="A191" s="15"/>
      <c r="B191" s="281"/>
      <c r="C191" s="282"/>
      <c r="D191" s="261" t="s">
        <v>554</v>
      </c>
      <c r="E191" s="283" t="s">
        <v>1</v>
      </c>
      <c r="F191" s="284" t="s">
        <v>559</v>
      </c>
      <c r="G191" s="282"/>
      <c r="H191" s="285">
        <v>121.048</v>
      </c>
      <c r="I191" s="286"/>
      <c r="J191" s="282"/>
      <c r="K191" s="282"/>
      <c r="L191" s="287"/>
      <c r="M191" s="288"/>
      <c r="N191" s="289"/>
      <c r="O191" s="289"/>
      <c r="P191" s="289"/>
      <c r="Q191" s="289"/>
      <c r="R191" s="289"/>
      <c r="S191" s="289"/>
      <c r="T191" s="290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91" t="s">
        <v>554</v>
      </c>
      <c r="AU191" s="291" t="s">
        <v>80</v>
      </c>
      <c r="AV191" s="15" t="s">
        <v>124</v>
      </c>
      <c r="AW191" s="15" t="s">
        <v>30</v>
      </c>
      <c r="AX191" s="15" t="s">
        <v>80</v>
      </c>
      <c r="AY191" s="291" t="s">
        <v>258</v>
      </c>
    </row>
    <row r="192" s="2" customFormat="1" ht="24.15" customHeight="1">
      <c r="A192" s="39"/>
      <c r="B192" s="40"/>
      <c r="C192" s="221" t="s">
        <v>355</v>
      </c>
      <c r="D192" s="221" t="s">
        <v>260</v>
      </c>
      <c r="E192" s="222" t="s">
        <v>3329</v>
      </c>
      <c r="F192" s="223" t="s">
        <v>3330</v>
      </c>
      <c r="G192" s="224" t="s">
        <v>256</v>
      </c>
      <c r="H192" s="225">
        <v>1</v>
      </c>
      <c r="I192" s="226"/>
      <c r="J192" s="227">
        <f>ROUND(I192*H192,2)</f>
        <v>0</v>
      </c>
      <c r="K192" s="223" t="s">
        <v>257</v>
      </c>
      <c r="L192" s="45"/>
      <c r="M192" s="228" t="s">
        <v>1</v>
      </c>
      <c r="N192" s="229" t="s">
        <v>38</v>
      </c>
      <c r="O192" s="9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9" t="s">
        <v>430</v>
      </c>
      <c r="AT192" s="219" t="s">
        <v>260</v>
      </c>
      <c r="AU192" s="219" t="s">
        <v>80</v>
      </c>
      <c r="AY192" s="18" t="s">
        <v>258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80</v>
      </c>
      <c r="BK192" s="220">
        <f>ROUND(I192*H192,2)</f>
        <v>0</v>
      </c>
      <c r="BL192" s="18" t="s">
        <v>430</v>
      </c>
      <c r="BM192" s="219" t="s">
        <v>3468</v>
      </c>
    </row>
    <row r="193" s="2" customFormat="1" ht="33" customHeight="1">
      <c r="A193" s="39"/>
      <c r="B193" s="40"/>
      <c r="C193" s="221" t="s">
        <v>359</v>
      </c>
      <c r="D193" s="221" t="s">
        <v>260</v>
      </c>
      <c r="E193" s="222" t="s">
        <v>3333</v>
      </c>
      <c r="F193" s="223" t="s">
        <v>3334</v>
      </c>
      <c r="G193" s="224" t="s">
        <v>256</v>
      </c>
      <c r="H193" s="225">
        <v>1</v>
      </c>
      <c r="I193" s="226"/>
      <c r="J193" s="227">
        <f>ROUND(I193*H193,2)</f>
        <v>0</v>
      </c>
      <c r="K193" s="223" t="s">
        <v>257</v>
      </c>
      <c r="L193" s="45"/>
      <c r="M193" s="228" t="s">
        <v>1</v>
      </c>
      <c r="N193" s="229" t="s">
        <v>38</v>
      </c>
      <c r="O193" s="9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9" t="s">
        <v>430</v>
      </c>
      <c r="AT193" s="219" t="s">
        <v>260</v>
      </c>
      <c r="AU193" s="219" t="s">
        <v>80</v>
      </c>
      <c r="AY193" s="18" t="s">
        <v>258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80</v>
      </c>
      <c r="BK193" s="220">
        <f>ROUND(I193*H193,2)</f>
        <v>0</v>
      </c>
      <c r="BL193" s="18" t="s">
        <v>430</v>
      </c>
      <c r="BM193" s="219" t="s">
        <v>3469</v>
      </c>
    </row>
    <row r="194" s="2" customFormat="1" ht="21.75" customHeight="1">
      <c r="A194" s="39"/>
      <c r="B194" s="40"/>
      <c r="C194" s="221" t="s">
        <v>363</v>
      </c>
      <c r="D194" s="221" t="s">
        <v>260</v>
      </c>
      <c r="E194" s="222" t="s">
        <v>1762</v>
      </c>
      <c r="F194" s="223" t="s">
        <v>1763</v>
      </c>
      <c r="G194" s="224" t="s">
        <v>1714</v>
      </c>
      <c r="H194" s="225">
        <v>139.13999999999999</v>
      </c>
      <c r="I194" s="226"/>
      <c r="J194" s="227">
        <f>ROUND(I194*H194,2)</f>
        <v>0</v>
      </c>
      <c r="K194" s="223" t="s">
        <v>257</v>
      </c>
      <c r="L194" s="45"/>
      <c r="M194" s="228" t="s">
        <v>1</v>
      </c>
      <c r="N194" s="229" t="s">
        <v>38</v>
      </c>
      <c r="O194" s="9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9" t="s">
        <v>430</v>
      </c>
      <c r="AT194" s="219" t="s">
        <v>260</v>
      </c>
      <c r="AU194" s="219" t="s">
        <v>80</v>
      </c>
      <c r="AY194" s="18" t="s">
        <v>258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80</v>
      </c>
      <c r="BK194" s="220">
        <f>ROUND(I194*H194,2)</f>
        <v>0</v>
      </c>
      <c r="BL194" s="18" t="s">
        <v>430</v>
      </c>
      <c r="BM194" s="219" t="s">
        <v>3470</v>
      </c>
    </row>
    <row r="195" s="2" customFormat="1" ht="16.5" customHeight="1">
      <c r="A195" s="39"/>
      <c r="B195" s="40"/>
      <c r="C195" s="221" t="s">
        <v>367</v>
      </c>
      <c r="D195" s="221" t="s">
        <v>260</v>
      </c>
      <c r="E195" s="222" t="s">
        <v>1766</v>
      </c>
      <c r="F195" s="223" t="s">
        <v>1767</v>
      </c>
      <c r="G195" s="224" t="s">
        <v>1714</v>
      </c>
      <c r="H195" s="225">
        <v>60</v>
      </c>
      <c r="I195" s="226"/>
      <c r="J195" s="227">
        <f>ROUND(I195*H195,2)</f>
        <v>0</v>
      </c>
      <c r="K195" s="223" t="s">
        <v>257</v>
      </c>
      <c r="L195" s="45"/>
      <c r="M195" s="256" t="s">
        <v>1</v>
      </c>
      <c r="N195" s="257" t="s">
        <v>38</v>
      </c>
      <c r="O195" s="246"/>
      <c r="P195" s="247">
        <f>O195*H195</f>
        <v>0</v>
      </c>
      <c r="Q195" s="247">
        <v>0</v>
      </c>
      <c r="R195" s="247">
        <f>Q195*H195</f>
        <v>0</v>
      </c>
      <c r="S195" s="247">
        <v>0</v>
      </c>
      <c r="T195" s="24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9" t="s">
        <v>430</v>
      </c>
      <c r="AT195" s="219" t="s">
        <v>260</v>
      </c>
      <c r="AU195" s="219" t="s">
        <v>80</v>
      </c>
      <c r="AY195" s="18" t="s">
        <v>258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80</v>
      </c>
      <c r="BK195" s="220">
        <f>ROUND(I195*H195,2)</f>
        <v>0</v>
      </c>
      <c r="BL195" s="18" t="s">
        <v>430</v>
      </c>
      <c r="BM195" s="219" t="s">
        <v>3471</v>
      </c>
    </row>
    <row r="196" s="2" customFormat="1" ht="6.96" customHeight="1">
      <c r="A196" s="39"/>
      <c r="B196" s="67"/>
      <c r="C196" s="68"/>
      <c r="D196" s="68"/>
      <c r="E196" s="68"/>
      <c r="F196" s="68"/>
      <c r="G196" s="68"/>
      <c r="H196" s="68"/>
      <c r="I196" s="68"/>
      <c r="J196" s="68"/>
      <c r="K196" s="68"/>
      <c r="L196" s="45"/>
      <c r="M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</row>
  </sheetData>
  <sheetProtection sheet="1" autoFilter="0" formatColumns="0" formatRows="0" objects="1" scenarios="1" spinCount="100000" saltValue="NlD+Wd4wiFXgYMRodtlI1DsV/9c/Xvb7SkkLphnlX/6yyNMnna63iRy/vaLgTGlxDTSHuDVC8wftJpp8ssGj6g==" hashValue="FYJZH1JeHyXsH2vvaYEd9PTVbzHKIUnNrMniRQ/WtzH4sgmakUvyZ0XYZVFf1PY2AGMUoxO0j+ZQIDMxy5sjeQ==" algorithmName="SHA-512" password="CC35"/>
  <autoFilter ref="C118:K19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3472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2923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2924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2925</v>
      </c>
      <c r="F15" s="39"/>
      <c r="G15" s="39"/>
      <c r="H15" s="39"/>
      <c r="I15" s="152" t="s">
        <v>26</v>
      </c>
      <c r="J15" s="142" t="s">
        <v>2926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">
        <v>2927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2928</v>
      </c>
      <c r="F21" s="39"/>
      <c r="G21" s="39"/>
      <c r="H21" s="39"/>
      <c r="I21" s="152" t="s">
        <v>26</v>
      </c>
      <c r="J21" s="142" t="s">
        <v>2929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">
        <v>2927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2928</v>
      </c>
      <c r="F24" s="39"/>
      <c r="G24" s="39"/>
      <c r="H24" s="39"/>
      <c r="I24" s="152" t="s">
        <v>26</v>
      </c>
      <c r="J24" s="142" t="s">
        <v>2929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ROUND((SUM(BE119:BE243)),  2)</f>
        <v>0</v>
      </c>
      <c r="G33" s="39"/>
      <c r="H33" s="39"/>
      <c r="I33" s="166">
        <v>0.20999999999999999</v>
      </c>
      <c r="J33" s="165">
        <f>ROUND(((SUM(BE119:BE243))*I33),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ROUND((SUM(BF119:BF243)),  2)</f>
        <v>0</v>
      </c>
      <c r="G34" s="39"/>
      <c r="H34" s="39"/>
      <c r="I34" s="166">
        <v>0.12</v>
      </c>
      <c r="J34" s="165">
        <f>ROUND(((SUM(BF119:BF243))*I34),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ROUND((SUM(BG119:BG243)),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ROUND((SUM(BH119:BH243)),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ROUND((SUM(BI119:BI243)),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32-13-01 - Železniční přejezd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žst. Sokolnice-Telnice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Správa železnic, státní organizace</v>
      </c>
      <c r="G91" s="41"/>
      <c r="H91" s="41"/>
      <c r="I91" s="33" t="s">
        <v>29</v>
      </c>
      <c r="J91" s="37" t="str">
        <f>E21</f>
        <v>DMC Havlíčkův Brod,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>DMC Havlíčkův Brod,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9" customFormat="1" ht="24.96" customHeight="1">
      <c r="A97" s="9"/>
      <c r="B97" s="190"/>
      <c r="C97" s="191"/>
      <c r="D97" s="192" t="s">
        <v>465</v>
      </c>
      <c r="E97" s="193"/>
      <c r="F97" s="193"/>
      <c r="G97" s="193"/>
      <c r="H97" s="193"/>
      <c r="I97" s="193"/>
      <c r="J97" s="194">
        <f>J120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2" customFormat="1" ht="19.92" customHeight="1">
      <c r="A98" s="12"/>
      <c r="B98" s="249"/>
      <c r="C98" s="134"/>
      <c r="D98" s="250" t="s">
        <v>2930</v>
      </c>
      <c r="E98" s="251"/>
      <c r="F98" s="251"/>
      <c r="G98" s="251"/>
      <c r="H98" s="251"/>
      <c r="I98" s="251"/>
      <c r="J98" s="252">
        <f>J121</f>
        <v>0</v>
      </c>
      <c r="K98" s="134"/>
      <c r="L98" s="253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J191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240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Prostá rekonstrukce zabezpečovacího zařízení v ŽST Sokolnice-Telnice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230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32-13-01 - Železniční přejezd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žst. Sokolnice-Telnice</v>
      </c>
      <c r="G113" s="41"/>
      <c r="H113" s="41"/>
      <c r="I113" s="33" t="s">
        <v>22</v>
      </c>
      <c r="J113" s="80" t="str">
        <f>IF(J12="","",J12)</f>
        <v>12. 1. 2024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5.65" customHeight="1">
      <c r="A115" s="39"/>
      <c r="B115" s="40"/>
      <c r="C115" s="33" t="s">
        <v>24</v>
      </c>
      <c r="D115" s="41"/>
      <c r="E115" s="41"/>
      <c r="F115" s="28" t="str">
        <f>E15</f>
        <v>Správa železnic, státní organizace</v>
      </c>
      <c r="G115" s="41"/>
      <c r="H115" s="41"/>
      <c r="I115" s="33" t="s">
        <v>29</v>
      </c>
      <c r="J115" s="37" t="str">
        <f>E21</f>
        <v>DMC Havlíčkův Brod, s.r.o.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5.6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>DMC Havlíčkův Brod, s.r.o.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96"/>
      <c r="B118" s="197"/>
      <c r="C118" s="198" t="s">
        <v>241</v>
      </c>
      <c r="D118" s="199" t="s">
        <v>58</v>
      </c>
      <c r="E118" s="199" t="s">
        <v>54</v>
      </c>
      <c r="F118" s="199" t="s">
        <v>55</v>
      </c>
      <c r="G118" s="199" t="s">
        <v>242</v>
      </c>
      <c r="H118" s="199" t="s">
        <v>243</v>
      </c>
      <c r="I118" s="199" t="s">
        <v>244</v>
      </c>
      <c r="J118" s="199" t="s">
        <v>236</v>
      </c>
      <c r="K118" s="200" t="s">
        <v>245</v>
      </c>
      <c r="L118" s="201"/>
      <c r="M118" s="101" t="s">
        <v>1</v>
      </c>
      <c r="N118" s="102" t="s">
        <v>37</v>
      </c>
      <c r="O118" s="102" t="s">
        <v>246</v>
      </c>
      <c r="P118" s="102" t="s">
        <v>247</v>
      </c>
      <c r="Q118" s="102" t="s">
        <v>248</v>
      </c>
      <c r="R118" s="102" t="s">
        <v>249</v>
      </c>
      <c r="S118" s="102" t="s">
        <v>250</v>
      </c>
      <c r="T118" s="103" t="s">
        <v>251</v>
      </c>
      <c r="U118" s="196"/>
      <c r="V118" s="196"/>
      <c r="W118" s="196"/>
      <c r="X118" s="196"/>
      <c r="Y118" s="196"/>
      <c r="Z118" s="196"/>
      <c r="AA118" s="196"/>
      <c r="AB118" s="196"/>
      <c r="AC118" s="196"/>
      <c r="AD118" s="196"/>
      <c r="AE118" s="196"/>
    </row>
    <row r="119" s="2" customFormat="1" ht="22.8" customHeight="1">
      <c r="A119" s="39"/>
      <c r="B119" s="40"/>
      <c r="C119" s="108" t="s">
        <v>252</v>
      </c>
      <c r="D119" s="41"/>
      <c r="E119" s="41"/>
      <c r="F119" s="41"/>
      <c r="G119" s="41"/>
      <c r="H119" s="41"/>
      <c r="I119" s="41"/>
      <c r="J119" s="202">
        <f>BK119</f>
        <v>0</v>
      </c>
      <c r="K119" s="41"/>
      <c r="L119" s="45"/>
      <c r="M119" s="104"/>
      <c r="N119" s="203"/>
      <c r="O119" s="105"/>
      <c r="P119" s="204">
        <f>P120+P191</f>
        <v>0</v>
      </c>
      <c r="Q119" s="105"/>
      <c r="R119" s="204">
        <f>R120+R191</f>
        <v>65.413905</v>
      </c>
      <c r="S119" s="105"/>
      <c r="T119" s="205">
        <f>T120+T191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238</v>
      </c>
      <c r="BK119" s="206">
        <f>BK120+BK191</f>
        <v>0</v>
      </c>
    </row>
    <row r="120" s="11" customFormat="1" ht="25.92" customHeight="1">
      <c r="A120" s="11"/>
      <c r="B120" s="230"/>
      <c r="C120" s="231"/>
      <c r="D120" s="232" t="s">
        <v>72</v>
      </c>
      <c r="E120" s="233" t="s">
        <v>492</v>
      </c>
      <c r="F120" s="233" t="s">
        <v>493</v>
      </c>
      <c r="G120" s="231"/>
      <c r="H120" s="231"/>
      <c r="I120" s="234"/>
      <c r="J120" s="235">
        <f>BK120</f>
        <v>0</v>
      </c>
      <c r="K120" s="231"/>
      <c r="L120" s="236"/>
      <c r="M120" s="237"/>
      <c r="N120" s="238"/>
      <c r="O120" s="238"/>
      <c r="P120" s="239">
        <f>P121</f>
        <v>0</v>
      </c>
      <c r="Q120" s="238"/>
      <c r="R120" s="239">
        <f>R121</f>
        <v>65.413905</v>
      </c>
      <c r="S120" s="238"/>
      <c r="T120" s="240">
        <f>T121</f>
        <v>0</v>
      </c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R120" s="241" t="s">
        <v>80</v>
      </c>
      <c r="AT120" s="242" t="s">
        <v>72</v>
      </c>
      <c r="AU120" s="242" t="s">
        <v>73</v>
      </c>
      <c r="AY120" s="241" t="s">
        <v>258</v>
      </c>
      <c r="BK120" s="243">
        <f>BK121</f>
        <v>0</v>
      </c>
    </row>
    <row r="121" s="11" customFormat="1" ht="22.8" customHeight="1">
      <c r="A121" s="11"/>
      <c r="B121" s="230"/>
      <c r="C121" s="231"/>
      <c r="D121" s="232" t="s">
        <v>72</v>
      </c>
      <c r="E121" s="254" t="s">
        <v>271</v>
      </c>
      <c r="F121" s="254" t="s">
        <v>2931</v>
      </c>
      <c r="G121" s="231"/>
      <c r="H121" s="231"/>
      <c r="I121" s="234"/>
      <c r="J121" s="255">
        <f>BK121</f>
        <v>0</v>
      </c>
      <c r="K121" s="231"/>
      <c r="L121" s="236"/>
      <c r="M121" s="237"/>
      <c r="N121" s="238"/>
      <c r="O121" s="238"/>
      <c r="P121" s="239">
        <f>SUM(P122:P190)</f>
        <v>0</v>
      </c>
      <c r="Q121" s="238"/>
      <c r="R121" s="239">
        <f>SUM(R122:R190)</f>
        <v>65.413905</v>
      </c>
      <c r="S121" s="238"/>
      <c r="T121" s="240">
        <f>SUM(T122:T190)</f>
        <v>0</v>
      </c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R121" s="241" t="s">
        <v>80</v>
      </c>
      <c r="AT121" s="242" t="s">
        <v>72</v>
      </c>
      <c r="AU121" s="242" t="s">
        <v>80</v>
      </c>
      <c r="AY121" s="241" t="s">
        <v>258</v>
      </c>
      <c r="BK121" s="243">
        <f>SUM(BK122:BK190)</f>
        <v>0</v>
      </c>
    </row>
    <row r="122" s="2" customFormat="1" ht="37.8" customHeight="1">
      <c r="A122" s="39"/>
      <c r="B122" s="40"/>
      <c r="C122" s="221" t="s">
        <v>80</v>
      </c>
      <c r="D122" s="221" t="s">
        <v>260</v>
      </c>
      <c r="E122" s="222" t="s">
        <v>3473</v>
      </c>
      <c r="F122" s="223" t="s">
        <v>3474</v>
      </c>
      <c r="G122" s="224" t="s">
        <v>282</v>
      </c>
      <c r="H122" s="225">
        <v>8.0999999999999996</v>
      </c>
      <c r="I122" s="226"/>
      <c r="J122" s="227">
        <f>ROUND(I122*H122,2)</f>
        <v>0</v>
      </c>
      <c r="K122" s="223" t="s">
        <v>257</v>
      </c>
      <c r="L122" s="45"/>
      <c r="M122" s="228" t="s">
        <v>1</v>
      </c>
      <c r="N122" s="229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124</v>
      </c>
      <c r="AT122" s="219" t="s">
        <v>260</v>
      </c>
      <c r="AU122" s="219" t="s">
        <v>82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124</v>
      </c>
      <c r="BM122" s="219" t="s">
        <v>3475</v>
      </c>
    </row>
    <row r="123" s="2" customFormat="1" ht="37.8" customHeight="1">
      <c r="A123" s="39"/>
      <c r="B123" s="40"/>
      <c r="C123" s="221" t="s">
        <v>82</v>
      </c>
      <c r="D123" s="221" t="s">
        <v>260</v>
      </c>
      <c r="E123" s="222" t="s">
        <v>3476</v>
      </c>
      <c r="F123" s="223" t="s">
        <v>3477</v>
      </c>
      <c r="G123" s="224" t="s">
        <v>282</v>
      </c>
      <c r="H123" s="225">
        <v>9.5999999999999996</v>
      </c>
      <c r="I123" s="226"/>
      <c r="J123" s="227">
        <f>ROUND(I123*H123,2)</f>
        <v>0</v>
      </c>
      <c r="K123" s="223" t="s">
        <v>257</v>
      </c>
      <c r="L123" s="45"/>
      <c r="M123" s="228" t="s">
        <v>1</v>
      </c>
      <c r="N123" s="229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124</v>
      </c>
      <c r="AT123" s="219" t="s">
        <v>260</v>
      </c>
      <c r="AU123" s="219" t="s">
        <v>82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124</v>
      </c>
      <c r="BM123" s="219" t="s">
        <v>3478</v>
      </c>
    </row>
    <row r="124" s="2" customFormat="1" ht="24.15" customHeight="1">
      <c r="A124" s="39"/>
      <c r="B124" s="40"/>
      <c r="C124" s="207" t="s">
        <v>99</v>
      </c>
      <c r="D124" s="207" t="s">
        <v>253</v>
      </c>
      <c r="E124" s="208" t="s">
        <v>3479</v>
      </c>
      <c r="F124" s="209" t="s">
        <v>3480</v>
      </c>
      <c r="G124" s="210" t="s">
        <v>282</v>
      </c>
      <c r="H124" s="211">
        <v>9.5999999999999996</v>
      </c>
      <c r="I124" s="212"/>
      <c r="J124" s="213">
        <f>ROUND(I124*H124,2)</f>
        <v>0</v>
      </c>
      <c r="K124" s="209" t="s">
        <v>257</v>
      </c>
      <c r="L124" s="214"/>
      <c r="M124" s="215" t="s">
        <v>1</v>
      </c>
      <c r="N124" s="216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284</v>
      </c>
      <c r="AT124" s="219" t="s">
        <v>253</v>
      </c>
      <c r="AU124" s="219" t="s">
        <v>82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124</v>
      </c>
      <c r="BM124" s="219" t="s">
        <v>3481</v>
      </c>
    </row>
    <row r="125" s="2" customFormat="1" ht="24.15" customHeight="1">
      <c r="A125" s="39"/>
      <c r="B125" s="40"/>
      <c r="C125" s="207" t="s">
        <v>124</v>
      </c>
      <c r="D125" s="207" t="s">
        <v>253</v>
      </c>
      <c r="E125" s="208" t="s">
        <v>3482</v>
      </c>
      <c r="F125" s="209" t="s">
        <v>3483</v>
      </c>
      <c r="G125" s="210" t="s">
        <v>256</v>
      </c>
      <c r="H125" s="211">
        <v>14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284</v>
      </c>
      <c r="AT125" s="219" t="s">
        <v>253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3484</v>
      </c>
    </row>
    <row r="126" s="2" customFormat="1" ht="24.15" customHeight="1">
      <c r="A126" s="39"/>
      <c r="B126" s="40"/>
      <c r="C126" s="207" t="s">
        <v>271</v>
      </c>
      <c r="D126" s="207" t="s">
        <v>253</v>
      </c>
      <c r="E126" s="208" t="s">
        <v>3485</v>
      </c>
      <c r="F126" s="209" t="s">
        <v>3486</v>
      </c>
      <c r="G126" s="210" t="s">
        <v>499</v>
      </c>
      <c r="H126" s="211">
        <v>1.05</v>
      </c>
      <c r="I126" s="212"/>
      <c r="J126" s="213">
        <f>ROUND(I126*H126,2)</f>
        <v>0</v>
      </c>
      <c r="K126" s="209" t="s">
        <v>1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2.4289999999999998</v>
      </c>
      <c r="R126" s="217">
        <f>Q126*H126</f>
        <v>2.5504500000000001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284</v>
      </c>
      <c r="AT126" s="219" t="s">
        <v>253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124</v>
      </c>
      <c r="BM126" s="219" t="s">
        <v>3487</v>
      </c>
    </row>
    <row r="127" s="14" customFormat="1">
      <c r="A127" s="14"/>
      <c r="B127" s="270"/>
      <c r="C127" s="271"/>
      <c r="D127" s="261" t="s">
        <v>554</v>
      </c>
      <c r="E127" s="272" t="s">
        <v>1</v>
      </c>
      <c r="F127" s="273" t="s">
        <v>3488</v>
      </c>
      <c r="G127" s="271"/>
      <c r="H127" s="274">
        <v>1.05</v>
      </c>
      <c r="I127" s="275"/>
      <c r="J127" s="271"/>
      <c r="K127" s="271"/>
      <c r="L127" s="276"/>
      <c r="M127" s="277"/>
      <c r="N127" s="278"/>
      <c r="O127" s="278"/>
      <c r="P127" s="278"/>
      <c r="Q127" s="278"/>
      <c r="R127" s="278"/>
      <c r="S127" s="278"/>
      <c r="T127" s="279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80" t="s">
        <v>554</v>
      </c>
      <c r="AU127" s="280" t="s">
        <v>82</v>
      </c>
      <c r="AV127" s="14" t="s">
        <v>82</v>
      </c>
      <c r="AW127" s="14" t="s">
        <v>30</v>
      </c>
      <c r="AX127" s="14" t="s">
        <v>80</v>
      </c>
      <c r="AY127" s="280" t="s">
        <v>258</v>
      </c>
    </row>
    <row r="128" s="2" customFormat="1" ht="24.15" customHeight="1">
      <c r="A128" s="39"/>
      <c r="B128" s="40"/>
      <c r="C128" s="221" t="s">
        <v>275</v>
      </c>
      <c r="D128" s="221" t="s">
        <v>260</v>
      </c>
      <c r="E128" s="222" t="s">
        <v>3489</v>
      </c>
      <c r="F128" s="223" t="s">
        <v>3490</v>
      </c>
      <c r="G128" s="224" t="s">
        <v>490</v>
      </c>
      <c r="H128" s="225">
        <v>46.399999999999999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124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124</v>
      </c>
      <c r="BM128" s="219" t="s">
        <v>3491</v>
      </c>
    </row>
    <row r="129" s="14" customFormat="1">
      <c r="A129" s="14"/>
      <c r="B129" s="270"/>
      <c r="C129" s="271"/>
      <c r="D129" s="261" t="s">
        <v>554</v>
      </c>
      <c r="E129" s="272" t="s">
        <v>1</v>
      </c>
      <c r="F129" s="273" t="s">
        <v>3492</v>
      </c>
      <c r="G129" s="271"/>
      <c r="H129" s="274">
        <v>46.399999999999999</v>
      </c>
      <c r="I129" s="275"/>
      <c r="J129" s="271"/>
      <c r="K129" s="271"/>
      <c r="L129" s="276"/>
      <c r="M129" s="277"/>
      <c r="N129" s="278"/>
      <c r="O129" s="278"/>
      <c r="P129" s="278"/>
      <c r="Q129" s="278"/>
      <c r="R129" s="278"/>
      <c r="S129" s="278"/>
      <c r="T129" s="279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80" t="s">
        <v>554</v>
      </c>
      <c r="AU129" s="280" t="s">
        <v>82</v>
      </c>
      <c r="AV129" s="14" t="s">
        <v>82</v>
      </c>
      <c r="AW129" s="14" t="s">
        <v>30</v>
      </c>
      <c r="AX129" s="14" t="s">
        <v>80</v>
      </c>
      <c r="AY129" s="280" t="s">
        <v>258</v>
      </c>
    </row>
    <row r="130" s="2" customFormat="1" ht="24.15" customHeight="1">
      <c r="A130" s="39"/>
      <c r="B130" s="40"/>
      <c r="C130" s="221" t="s">
        <v>279</v>
      </c>
      <c r="D130" s="221" t="s">
        <v>260</v>
      </c>
      <c r="E130" s="222" t="s">
        <v>3493</v>
      </c>
      <c r="F130" s="223" t="s">
        <v>3494</v>
      </c>
      <c r="G130" s="224" t="s">
        <v>282</v>
      </c>
      <c r="H130" s="225">
        <v>39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124</v>
      </c>
      <c r="AT130" s="219" t="s">
        <v>260</v>
      </c>
      <c r="AU130" s="219" t="s">
        <v>82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124</v>
      </c>
      <c r="BM130" s="219" t="s">
        <v>3495</v>
      </c>
    </row>
    <row r="131" s="14" customFormat="1">
      <c r="A131" s="14"/>
      <c r="B131" s="270"/>
      <c r="C131" s="271"/>
      <c r="D131" s="261" t="s">
        <v>554</v>
      </c>
      <c r="E131" s="272" t="s">
        <v>1</v>
      </c>
      <c r="F131" s="273" t="s">
        <v>3496</v>
      </c>
      <c r="G131" s="271"/>
      <c r="H131" s="274">
        <v>39</v>
      </c>
      <c r="I131" s="275"/>
      <c r="J131" s="271"/>
      <c r="K131" s="271"/>
      <c r="L131" s="276"/>
      <c r="M131" s="277"/>
      <c r="N131" s="278"/>
      <c r="O131" s="278"/>
      <c r="P131" s="278"/>
      <c r="Q131" s="278"/>
      <c r="R131" s="278"/>
      <c r="S131" s="278"/>
      <c r="T131" s="279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0" t="s">
        <v>554</v>
      </c>
      <c r="AU131" s="280" t="s">
        <v>82</v>
      </c>
      <c r="AV131" s="14" t="s">
        <v>82</v>
      </c>
      <c r="AW131" s="14" t="s">
        <v>30</v>
      </c>
      <c r="AX131" s="14" t="s">
        <v>80</v>
      </c>
      <c r="AY131" s="280" t="s">
        <v>258</v>
      </c>
    </row>
    <row r="132" s="2" customFormat="1" ht="16.5" customHeight="1">
      <c r="A132" s="39"/>
      <c r="B132" s="40"/>
      <c r="C132" s="207" t="s">
        <v>284</v>
      </c>
      <c r="D132" s="207" t="s">
        <v>253</v>
      </c>
      <c r="E132" s="208" t="s">
        <v>3497</v>
      </c>
      <c r="F132" s="209" t="s">
        <v>3498</v>
      </c>
      <c r="G132" s="210" t="s">
        <v>3499</v>
      </c>
      <c r="H132" s="211">
        <v>5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284</v>
      </c>
      <c r="AT132" s="219" t="s">
        <v>253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124</v>
      </c>
      <c r="BM132" s="219" t="s">
        <v>3500</v>
      </c>
    </row>
    <row r="133" s="2" customFormat="1" ht="33" customHeight="1">
      <c r="A133" s="39"/>
      <c r="B133" s="40"/>
      <c r="C133" s="221" t="s">
        <v>288</v>
      </c>
      <c r="D133" s="221" t="s">
        <v>260</v>
      </c>
      <c r="E133" s="222" t="s">
        <v>3501</v>
      </c>
      <c r="F133" s="223" t="s">
        <v>3502</v>
      </c>
      <c r="G133" s="224" t="s">
        <v>490</v>
      </c>
      <c r="H133" s="225">
        <v>31.135000000000002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124</v>
      </c>
      <c r="AT133" s="219" t="s">
        <v>260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124</v>
      </c>
      <c r="BM133" s="219" t="s">
        <v>3503</v>
      </c>
    </row>
    <row r="134" s="14" customFormat="1">
      <c r="A134" s="14"/>
      <c r="B134" s="270"/>
      <c r="C134" s="271"/>
      <c r="D134" s="261" t="s">
        <v>554</v>
      </c>
      <c r="E134" s="272" t="s">
        <v>1</v>
      </c>
      <c r="F134" s="273" t="s">
        <v>3504</v>
      </c>
      <c r="G134" s="271"/>
      <c r="H134" s="274">
        <v>31.135000000000002</v>
      </c>
      <c r="I134" s="275"/>
      <c r="J134" s="271"/>
      <c r="K134" s="271"/>
      <c r="L134" s="276"/>
      <c r="M134" s="277"/>
      <c r="N134" s="278"/>
      <c r="O134" s="278"/>
      <c r="P134" s="278"/>
      <c r="Q134" s="278"/>
      <c r="R134" s="278"/>
      <c r="S134" s="278"/>
      <c r="T134" s="27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0" t="s">
        <v>554</v>
      </c>
      <c r="AU134" s="280" t="s">
        <v>82</v>
      </c>
      <c r="AV134" s="14" t="s">
        <v>82</v>
      </c>
      <c r="AW134" s="14" t="s">
        <v>30</v>
      </c>
      <c r="AX134" s="14" t="s">
        <v>80</v>
      </c>
      <c r="AY134" s="280" t="s">
        <v>258</v>
      </c>
    </row>
    <row r="135" s="2" customFormat="1" ht="24.15" customHeight="1">
      <c r="A135" s="39"/>
      <c r="B135" s="40"/>
      <c r="C135" s="207" t="s">
        <v>292</v>
      </c>
      <c r="D135" s="207" t="s">
        <v>253</v>
      </c>
      <c r="E135" s="208" t="s">
        <v>3505</v>
      </c>
      <c r="F135" s="209" t="s">
        <v>3506</v>
      </c>
      <c r="G135" s="210" t="s">
        <v>1714</v>
      </c>
      <c r="H135" s="211">
        <v>2.7400000000000002</v>
      </c>
      <c r="I135" s="212"/>
      <c r="J135" s="213">
        <f>ROUND(I135*H135,2)</f>
        <v>0</v>
      </c>
      <c r="K135" s="209" t="s">
        <v>257</v>
      </c>
      <c r="L135" s="214"/>
      <c r="M135" s="215" t="s">
        <v>1</v>
      </c>
      <c r="N135" s="216" t="s">
        <v>38</v>
      </c>
      <c r="O135" s="92"/>
      <c r="P135" s="217">
        <f>O135*H135</f>
        <v>0</v>
      </c>
      <c r="Q135" s="217">
        <v>1</v>
      </c>
      <c r="R135" s="217">
        <f>Q135*H135</f>
        <v>2.7400000000000002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284</v>
      </c>
      <c r="AT135" s="219" t="s">
        <v>253</v>
      </c>
      <c r="AU135" s="219" t="s">
        <v>82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124</v>
      </c>
      <c r="BM135" s="219" t="s">
        <v>3507</v>
      </c>
    </row>
    <row r="136" s="14" customFormat="1">
      <c r="A136" s="14"/>
      <c r="B136" s="270"/>
      <c r="C136" s="271"/>
      <c r="D136" s="261" t="s">
        <v>554</v>
      </c>
      <c r="E136" s="272" t="s">
        <v>1</v>
      </c>
      <c r="F136" s="273" t="s">
        <v>3508</v>
      </c>
      <c r="G136" s="271"/>
      <c r="H136" s="274">
        <v>2.7400000000000002</v>
      </c>
      <c r="I136" s="275"/>
      <c r="J136" s="271"/>
      <c r="K136" s="271"/>
      <c r="L136" s="276"/>
      <c r="M136" s="277"/>
      <c r="N136" s="278"/>
      <c r="O136" s="278"/>
      <c r="P136" s="278"/>
      <c r="Q136" s="278"/>
      <c r="R136" s="278"/>
      <c r="S136" s="278"/>
      <c r="T136" s="279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0" t="s">
        <v>554</v>
      </c>
      <c r="AU136" s="280" t="s">
        <v>82</v>
      </c>
      <c r="AV136" s="14" t="s">
        <v>82</v>
      </c>
      <c r="AW136" s="14" t="s">
        <v>30</v>
      </c>
      <c r="AX136" s="14" t="s">
        <v>80</v>
      </c>
      <c r="AY136" s="280" t="s">
        <v>258</v>
      </c>
    </row>
    <row r="137" s="2" customFormat="1" ht="21.75" customHeight="1">
      <c r="A137" s="39"/>
      <c r="B137" s="40"/>
      <c r="C137" s="207" t="s">
        <v>296</v>
      </c>
      <c r="D137" s="207" t="s">
        <v>253</v>
      </c>
      <c r="E137" s="208" t="s">
        <v>3509</v>
      </c>
      <c r="F137" s="209" t="s">
        <v>3510</v>
      </c>
      <c r="G137" s="210" t="s">
        <v>1714</v>
      </c>
      <c r="H137" s="211">
        <v>4.1100000000000003</v>
      </c>
      <c r="I137" s="212"/>
      <c r="J137" s="213">
        <f>ROUND(I137*H137,2)</f>
        <v>0</v>
      </c>
      <c r="K137" s="209" t="s">
        <v>257</v>
      </c>
      <c r="L137" s="214"/>
      <c r="M137" s="215" t="s">
        <v>1</v>
      </c>
      <c r="N137" s="216" t="s">
        <v>38</v>
      </c>
      <c r="O137" s="92"/>
      <c r="P137" s="217">
        <f>O137*H137</f>
        <v>0</v>
      </c>
      <c r="Q137" s="217">
        <v>1</v>
      </c>
      <c r="R137" s="217">
        <f>Q137*H137</f>
        <v>4.1100000000000003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284</v>
      </c>
      <c r="AT137" s="219" t="s">
        <v>253</v>
      </c>
      <c r="AU137" s="219" t="s">
        <v>82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124</v>
      </c>
      <c r="BM137" s="219" t="s">
        <v>3511</v>
      </c>
    </row>
    <row r="138" s="14" customFormat="1">
      <c r="A138" s="14"/>
      <c r="B138" s="270"/>
      <c r="C138" s="271"/>
      <c r="D138" s="261" t="s">
        <v>554</v>
      </c>
      <c r="E138" s="272" t="s">
        <v>1</v>
      </c>
      <c r="F138" s="273" t="s">
        <v>3512</v>
      </c>
      <c r="G138" s="271"/>
      <c r="H138" s="274">
        <v>4.1100000000000003</v>
      </c>
      <c r="I138" s="275"/>
      <c r="J138" s="271"/>
      <c r="K138" s="271"/>
      <c r="L138" s="276"/>
      <c r="M138" s="277"/>
      <c r="N138" s="278"/>
      <c r="O138" s="278"/>
      <c r="P138" s="278"/>
      <c r="Q138" s="278"/>
      <c r="R138" s="278"/>
      <c r="S138" s="278"/>
      <c r="T138" s="27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0" t="s">
        <v>554</v>
      </c>
      <c r="AU138" s="280" t="s">
        <v>82</v>
      </c>
      <c r="AV138" s="14" t="s">
        <v>82</v>
      </c>
      <c r="AW138" s="14" t="s">
        <v>30</v>
      </c>
      <c r="AX138" s="14" t="s">
        <v>80</v>
      </c>
      <c r="AY138" s="280" t="s">
        <v>258</v>
      </c>
    </row>
    <row r="139" s="2" customFormat="1" ht="24.15" customHeight="1">
      <c r="A139" s="39"/>
      <c r="B139" s="40"/>
      <c r="C139" s="207" t="s">
        <v>8</v>
      </c>
      <c r="D139" s="207" t="s">
        <v>253</v>
      </c>
      <c r="E139" s="208" t="s">
        <v>3513</v>
      </c>
      <c r="F139" s="209" t="s">
        <v>3514</v>
      </c>
      <c r="G139" s="210" t="s">
        <v>1714</v>
      </c>
      <c r="H139" s="211">
        <v>3.4249999999999998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1</v>
      </c>
      <c r="R139" s="217">
        <f>Q139*H139</f>
        <v>3.4249999999999998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284</v>
      </c>
      <c r="AT139" s="219" t="s">
        <v>253</v>
      </c>
      <c r="AU139" s="219" t="s">
        <v>82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124</v>
      </c>
      <c r="BM139" s="219" t="s">
        <v>3515</v>
      </c>
    </row>
    <row r="140" s="14" customFormat="1">
      <c r="A140" s="14"/>
      <c r="B140" s="270"/>
      <c r="C140" s="271"/>
      <c r="D140" s="261" t="s">
        <v>554</v>
      </c>
      <c r="E140" s="272" t="s">
        <v>1</v>
      </c>
      <c r="F140" s="273" t="s">
        <v>3516</v>
      </c>
      <c r="G140" s="271"/>
      <c r="H140" s="274">
        <v>3.4249999999999998</v>
      </c>
      <c r="I140" s="275"/>
      <c r="J140" s="271"/>
      <c r="K140" s="271"/>
      <c r="L140" s="276"/>
      <c r="M140" s="277"/>
      <c r="N140" s="278"/>
      <c r="O140" s="278"/>
      <c r="P140" s="278"/>
      <c r="Q140" s="278"/>
      <c r="R140" s="278"/>
      <c r="S140" s="278"/>
      <c r="T140" s="27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0" t="s">
        <v>554</v>
      </c>
      <c r="AU140" s="280" t="s">
        <v>82</v>
      </c>
      <c r="AV140" s="14" t="s">
        <v>82</v>
      </c>
      <c r="AW140" s="14" t="s">
        <v>30</v>
      </c>
      <c r="AX140" s="14" t="s">
        <v>80</v>
      </c>
      <c r="AY140" s="280" t="s">
        <v>258</v>
      </c>
    </row>
    <row r="141" s="2" customFormat="1" ht="16.5" customHeight="1">
      <c r="A141" s="39"/>
      <c r="B141" s="40"/>
      <c r="C141" s="207" t="s">
        <v>303</v>
      </c>
      <c r="D141" s="207" t="s">
        <v>253</v>
      </c>
      <c r="E141" s="208" t="s">
        <v>3517</v>
      </c>
      <c r="F141" s="209" t="s">
        <v>3518</v>
      </c>
      <c r="G141" s="210" t="s">
        <v>1714</v>
      </c>
      <c r="H141" s="211">
        <v>0.079000000000000001</v>
      </c>
      <c r="I141" s="212"/>
      <c r="J141" s="213">
        <f>ROUND(I141*H141,2)</f>
        <v>0</v>
      </c>
      <c r="K141" s="209" t="s">
        <v>1</v>
      </c>
      <c r="L141" s="214"/>
      <c r="M141" s="215" t="s">
        <v>1</v>
      </c>
      <c r="N141" s="216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284</v>
      </c>
      <c r="AT141" s="219" t="s">
        <v>253</v>
      </c>
      <c r="AU141" s="219" t="s">
        <v>82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124</v>
      </c>
      <c r="BM141" s="219" t="s">
        <v>3519</v>
      </c>
    </row>
    <row r="142" s="14" customFormat="1">
      <c r="A142" s="14"/>
      <c r="B142" s="270"/>
      <c r="C142" s="271"/>
      <c r="D142" s="261" t="s">
        <v>554</v>
      </c>
      <c r="E142" s="272" t="s">
        <v>1</v>
      </c>
      <c r="F142" s="273" t="s">
        <v>3520</v>
      </c>
      <c r="G142" s="271"/>
      <c r="H142" s="274">
        <v>0.079000000000000001</v>
      </c>
      <c r="I142" s="275"/>
      <c r="J142" s="271"/>
      <c r="K142" s="271"/>
      <c r="L142" s="276"/>
      <c r="M142" s="277"/>
      <c r="N142" s="278"/>
      <c r="O142" s="278"/>
      <c r="P142" s="278"/>
      <c r="Q142" s="278"/>
      <c r="R142" s="278"/>
      <c r="S142" s="278"/>
      <c r="T142" s="27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80" t="s">
        <v>554</v>
      </c>
      <c r="AU142" s="280" t="s">
        <v>82</v>
      </c>
      <c r="AV142" s="14" t="s">
        <v>82</v>
      </c>
      <c r="AW142" s="14" t="s">
        <v>30</v>
      </c>
      <c r="AX142" s="14" t="s">
        <v>80</v>
      </c>
      <c r="AY142" s="280" t="s">
        <v>258</v>
      </c>
    </row>
    <row r="143" s="2" customFormat="1" ht="21.75" customHeight="1">
      <c r="A143" s="39"/>
      <c r="B143" s="40"/>
      <c r="C143" s="221" t="s">
        <v>307</v>
      </c>
      <c r="D143" s="221" t="s">
        <v>260</v>
      </c>
      <c r="E143" s="222" t="s">
        <v>3521</v>
      </c>
      <c r="F143" s="223" t="s">
        <v>3522</v>
      </c>
      <c r="G143" s="224" t="s">
        <v>282</v>
      </c>
      <c r="H143" s="225">
        <v>10.800000000000001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124</v>
      </c>
      <c r="AT143" s="219" t="s">
        <v>260</v>
      </c>
      <c r="AU143" s="219" t="s">
        <v>82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124</v>
      </c>
      <c r="BM143" s="219" t="s">
        <v>3523</v>
      </c>
    </row>
    <row r="144" s="14" customFormat="1">
      <c r="A144" s="14"/>
      <c r="B144" s="270"/>
      <c r="C144" s="271"/>
      <c r="D144" s="261" t="s">
        <v>554</v>
      </c>
      <c r="E144" s="272" t="s">
        <v>1</v>
      </c>
      <c r="F144" s="273" t="s">
        <v>3524</v>
      </c>
      <c r="G144" s="271"/>
      <c r="H144" s="274">
        <v>10.800000000000001</v>
      </c>
      <c r="I144" s="275"/>
      <c r="J144" s="271"/>
      <c r="K144" s="271"/>
      <c r="L144" s="276"/>
      <c r="M144" s="277"/>
      <c r="N144" s="278"/>
      <c r="O144" s="278"/>
      <c r="P144" s="278"/>
      <c r="Q144" s="278"/>
      <c r="R144" s="278"/>
      <c r="S144" s="278"/>
      <c r="T144" s="27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80" t="s">
        <v>554</v>
      </c>
      <c r="AU144" s="280" t="s">
        <v>82</v>
      </c>
      <c r="AV144" s="14" t="s">
        <v>82</v>
      </c>
      <c r="AW144" s="14" t="s">
        <v>30</v>
      </c>
      <c r="AX144" s="14" t="s">
        <v>80</v>
      </c>
      <c r="AY144" s="280" t="s">
        <v>258</v>
      </c>
    </row>
    <row r="145" s="2" customFormat="1" ht="24.15" customHeight="1">
      <c r="A145" s="39"/>
      <c r="B145" s="40"/>
      <c r="C145" s="221" t="s">
        <v>311</v>
      </c>
      <c r="D145" s="221" t="s">
        <v>260</v>
      </c>
      <c r="E145" s="222" t="s">
        <v>3525</v>
      </c>
      <c r="F145" s="223" t="s">
        <v>3526</v>
      </c>
      <c r="G145" s="224" t="s">
        <v>490</v>
      </c>
      <c r="H145" s="225">
        <v>5.2000000000000002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124</v>
      </c>
      <c r="AT145" s="219" t="s">
        <v>260</v>
      </c>
      <c r="AU145" s="219" t="s">
        <v>82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124</v>
      </c>
      <c r="BM145" s="219" t="s">
        <v>3527</v>
      </c>
    </row>
    <row r="146" s="14" customFormat="1">
      <c r="A146" s="14"/>
      <c r="B146" s="270"/>
      <c r="C146" s="271"/>
      <c r="D146" s="261" t="s">
        <v>554</v>
      </c>
      <c r="E146" s="272" t="s">
        <v>1</v>
      </c>
      <c r="F146" s="273" t="s">
        <v>3528</v>
      </c>
      <c r="G146" s="271"/>
      <c r="H146" s="274">
        <v>5.2000000000000002</v>
      </c>
      <c r="I146" s="275"/>
      <c r="J146" s="271"/>
      <c r="K146" s="271"/>
      <c r="L146" s="276"/>
      <c r="M146" s="277"/>
      <c r="N146" s="278"/>
      <c r="O146" s="278"/>
      <c r="P146" s="278"/>
      <c r="Q146" s="278"/>
      <c r="R146" s="278"/>
      <c r="S146" s="278"/>
      <c r="T146" s="27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80" t="s">
        <v>554</v>
      </c>
      <c r="AU146" s="280" t="s">
        <v>82</v>
      </c>
      <c r="AV146" s="14" t="s">
        <v>82</v>
      </c>
      <c r="AW146" s="14" t="s">
        <v>30</v>
      </c>
      <c r="AX146" s="14" t="s">
        <v>80</v>
      </c>
      <c r="AY146" s="280" t="s">
        <v>258</v>
      </c>
    </row>
    <row r="147" s="2" customFormat="1" ht="16.5" customHeight="1">
      <c r="A147" s="39"/>
      <c r="B147" s="40"/>
      <c r="C147" s="207" t="s">
        <v>316</v>
      </c>
      <c r="D147" s="207" t="s">
        <v>253</v>
      </c>
      <c r="E147" s="208" t="s">
        <v>3529</v>
      </c>
      <c r="F147" s="209" t="s">
        <v>3530</v>
      </c>
      <c r="G147" s="210" t="s">
        <v>490</v>
      </c>
      <c r="H147" s="211">
        <v>5.2000000000000002</v>
      </c>
      <c r="I147" s="212"/>
      <c r="J147" s="213">
        <f>ROUND(I147*H147,2)</f>
        <v>0</v>
      </c>
      <c r="K147" s="209" t="s">
        <v>1</v>
      </c>
      <c r="L147" s="214"/>
      <c r="M147" s="215" t="s">
        <v>1</v>
      </c>
      <c r="N147" s="216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284</v>
      </c>
      <c r="AT147" s="219" t="s">
        <v>253</v>
      </c>
      <c r="AU147" s="219" t="s">
        <v>82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124</v>
      </c>
      <c r="BM147" s="219" t="s">
        <v>3531</v>
      </c>
    </row>
    <row r="148" s="2" customFormat="1" ht="24.15" customHeight="1">
      <c r="A148" s="39"/>
      <c r="B148" s="40"/>
      <c r="C148" s="221" t="s">
        <v>320</v>
      </c>
      <c r="D148" s="221" t="s">
        <v>260</v>
      </c>
      <c r="E148" s="222" t="s">
        <v>3532</v>
      </c>
      <c r="F148" s="223" t="s">
        <v>3533</v>
      </c>
      <c r="G148" s="224" t="s">
        <v>490</v>
      </c>
      <c r="H148" s="225">
        <v>8.0850000000000009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124</v>
      </c>
      <c r="AT148" s="219" t="s">
        <v>260</v>
      </c>
      <c r="AU148" s="219" t="s">
        <v>82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124</v>
      </c>
      <c r="BM148" s="219" t="s">
        <v>3534</v>
      </c>
    </row>
    <row r="149" s="14" customFormat="1">
      <c r="A149" s="14"/>
      <c r="B149" s="270"/>
      <c r="C149" s="271"/>
      <c r="D149" s="261" t="s">
        <v>554</v>
      </c>
      <c r="E149" s="272" t="s">
        <v>1</v>
      </c>
      <c r="F149" s="273" t="s">
        <v>3535</v>
      </c>
      <c r="G149" s="271"/>
      <c r="H149" s="274">
        <v>8.0850000000000009</v>
      </c>
      <c r="I149" s="275"/>
      <c r="J149" s="271"/>
      <c r="K149" s="271"/>
      <c r="L149" s="276"/>
      <c r="M149" s="277"/>
      <c r="N149" s="278"/>
      <c r="O149" s="278"/>
      <c r="P149" s="278"/>
      <c r="Q149" s="278"/>
      <c r="R149" s="278"/>
      <c r="S149" s="278"/>
      <c r="T149" s="27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0" t="s">
        <v>554</v>
      </c>
      <c r="AU149" s="280" t="s">
        <v>82</v>
      </c>
      <c r="AV149" s="14" t="s">
        <v>82</v>
      </c>
      <c r="AW149" s="14" t="s">
        <v>30</v>
      </c>
      <c r="AX149" s="14" t="s">
        <v>80</v>
      </c>
      <c r="AY149" s="280" t="s">
        <v>258</v>
      </c>
    </row>
    <row r="150" s="2" customFormat="1" ht="16.5" customHeight="1">
      <c r="A150" s="39"/>
      <c r="B150" s="40"/>
      <c r="C150" s="207" t="s">
        <v>324</v>
      </c>
      <c r="D150" s="207" t="s">
        <v>253</v>
      </c>
      <c r="E150" s="208" t="s">
        <v>3536</v>
      </c>
      <c r="F150" s="209" t="s">
        <v>3537</v>
      </c>
      <c r="G150" s="210" t="s">
        <v>490</v>
      </c>
      <c r="H150" s="211">
        <v>8.4890000000000008</v>
      </c>
      <c r="I150" s="212"/>
      <c r="J150" s="213">
        <f>ROUND(I150*H150,2)</f>
        <v>0</v>
      </c>
      <c r="K150" s="209" t="s">
        <v>257</v>
      </c>
      <c r="L150" s="214"/>
      <c r="M150" s="215" t="s">
        <v>1</v>
      </c>
      <c r="N150" s="216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284</v>
      </c>
      <c r="AT150" s="219" t="s">
        <v>253</v>
      </c>
      <c r="AU150" s="219" t="s">
        <v>82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124</v>
      </c>
      <c r="BM150" s="219" t="s">
        <v>3538</v>
      </c>
    </row>
    <row r="151" s="14" customFormat="1">
      <c r="A151" s="14"/>
      <c r="B151" s="270"/>
      <c r="C151" s="271"/>
      <c r="D151" s="261" t="s">
        <v>554</v>
      </c>
      <c r="E151" s="272" t="s">
        <v>1</v>
      </c>
      <c r="F151" s="273" t="s">
        <v>3539</v>
      </c>
      <c r="G151" s="271"/>
      <c r="H151" s="274">
        <v>8.4890000000000008</v>
      </c>
      <c r="I151" s="275"/>
      <c r="J151" s="271"/>
      <c r="K151" s="271"/>
      <c r="L151" s="276"/>
      <c r="M151" s="277"/>
      <c r="N151" s="278"/>
      <c r="O151" s="278"/>
      <c r="P151" s="278"/>
      <c r="Q151" s="278"/>
      <c r="R151" s="278"/>
      <c r="S151" s="278"/>
      <c r="T151" s="27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0" t="s">
        <v>554</v>
      </c>
      <c r="AU151" s="280" t="s">
        <v>82</v>
      </c>
      <c r="AV151" s="14" t="s">
        <v>82</v>
      </c>
      <c r="AW151" s="14" t="s">
        <v>30</v>
      </c>
      <c r="AX151" s="14" t="s">
        <v>80</v>
      </c>
      <c r="AY151" s="280" t="s">
        <v>258</v>
      </c>
    </row>
    <row r="152" s="2" customFormat="1" ht="16.5" customHeight="1">
      <c r="A152" s="39"/>
      <c r="B152" s="40"/>
      <c r="C152" s="207" t="s">
        <v>328</v>
      </c>
      <c r="D152" s="207" t="s">
        <v>253</v>
      </c>
      <c r="E152" s="208" t="s">
        <v>2946</v>
      </c>
      <c r="F152" s="209" t="s">
        <v>2947</v>
      </c>
      <c r="G152" s="210" t="s">
        <v>1714</v>
      </c>
      <c r="H152" s="211">
        <v>0.67300000000000004</v>
      </c>
      <c r="I152" s="212"/>
      <c r="J152" s="213">
        <f>ROUND(I152*H152,2)</f>
        <v>0</v>
      </c>
      <c r="K152" s="209" t="s">
        <v>257</v>
      </c>
      <c r="L152" s="214"/>
      <c r="M152" s="215" t="s">
        <v>1</v>
      </c>
      <c r="N152" s="216" t="s">
        <v>38</v>
      </c>
      <c r="O152" s="92"/>
      <c r="P152" s="217">
        <f>O152*H152</f>
        <v>0</v>
      </c>
      <c r="Q152" s="217">
        <v>1</v>
      </c>
      <c r="R152" s="217">
        <f>Q152*H152</f>
        <v>0.67300000000000004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284</v>
      </c>
      <c r="AT152" s="219" t="s">
        <v>253</v>
      </c>
      <c r="AU152" s="219" t="s">
        <v>82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124</v>
      </c>
      <c r="BM152" s="219" t="s">
        <v>3540</v>
      </c>
    </row>
    <row r="153" s="14" customFormat="1">
      <c r="A153" s="14"/>
      <c r="B153" s="270"/>
      <c r="C153" s="271"/>
      <c r="D153" s="261" t="s">
        <v>554</v>
      </c>
      <c r="E153" s="272" t="s">
        <v>1</v>
      </c>
      <c r="F153" s="273" t="s">
        <v>3541</v>
      </c>
      <c r="G153" s="271"/>
      <c r="H153" s="274">
        <v>0.67300000000000004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80" t="s">
        <v>554</v>
      </c>
      <c r="AU153" s="280" t="s">
        <v>82</v>
      </c>
      <c r="AV153" s="14" t="s">
        <v>82</v>
      </c>
      <c r="AW153" s="14" t="s">
        <v>30</v>
      </c>
      <c r="AX153" s="14" t="s">
        <v>80</v>
      </c>
      <c r="AY153" s="280" t="s">
        <v>258</v>
      </c>
    </row>
    <row r="154" s="2" customFormat="1" ht="21.75" customHeight="1">
      <c r="A154" s="39"/>
      <c r="B154" s="40"/>
      <c r="C154" s="221" t="s">
        <v>332</v>
      </c>
      <c r="D154" s="221" t="s">
        <v>260</v>
      </c>
      <c r="E154" s="222" t="s">
        <v>3542</v>
      </c>
      <c r="F154" s="223" t="s">
        <v>3543</v>
      </c>
      <c r="G154" s="224" t="s">
        <v>282</v>
      </c>
      <c r="H154" s="225">
        <v>10.800000000000001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124</v>
      </c>
      <c r="AT154" s="219" t="s">
        <v>260</v>
      </c>
      <c r="AU154" s="219" t="s">
        <v>82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124</v>
      </c>
      <c r="BM154" s="219" t="s">
        <v>3544</v>
      </c>
    </row>
    <row r="155" s="14" customFormat="1">
      <c r="A155" s="14"/>
      <c r="B155" s="270"/>
      <c r="C155" s="271"/>
      <c r="D155" s="261" t="s">
        <v>554</v>
      </c>
      <c r="E155" s="272" t="s">
        <v>1</v>
      </c>
      <c r="F155" s="273" t="s">
        <v>3545</v>
      </c>
      <c r="G155" s="271"/>
      <c r="H155" s="274">
        <v>10.800000000000001</v>
      </c>
      <c r="I155" s="275"/>
      <c r="J155" s="271"/>
      <c r="K155" s="271"/>
      <c r="L155" s="276"/>
      <c r="M155" s="277"/>
      <c r="N155" s="278"/>
      <c r="O155" s="278"/>
      <c r="P155" s="278"/>
      <c r="Q155" s="278"/>
      <c r="R155" s="278"/>
      <c r="S155" s="278"/>
      <c r="T155" s="27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0" t="s">
        <v>554</v>
      </c>
      <c r="AU155" s="280" t="s">
        <v>82</v>
      </c>
      <c r="AV155" s="14" t="s">
        <v>82</v>
      </c>
      <c r="AW155" s="14" t="s">
        <v>30</v>
      </c>
      <c r="AX155" s="14" t="s">
        <v>80</v>
      </c>
      <c r="AY155" s="280" t="s">
        <v>258</v>
      </c>
    </row>
    <row r="156" s="2" customFormat="1" ht="16.5" customHeight="1">
      <c r="A156" s="39"/>
      <c r="B156" s="40"/>
      <c r="C156" s="207" t="s">
        <v>7</v>
      </c>
      <c r="D156" s="207" t="s">
        <v>253</v>
      </c>
      <c r="E156" s="208" t="s">
        <v>3546</v>
      </c>
      <c r="F156" s="209" t="s">
        <v>3547</v>
      </c>
      <c r="G156" s="210" t="s">
        <v>256</v>
      </c>
      <c r="H156" s="211">
        <v>6</v>
      </c>
      <c r="I156" s="212"/>
      <c r="J156" s="213">
        <f>ROUND(I156*H156,2)</f>
        <v>0</v>
      </c>
      <c r="K156" s="209" t="s">
        <v>257</v>
      </c>
      <c r="L156" s="214"/>
      <c r="M156" s="215" t="s">
        <v>1</v>
      </c>
      <c r="N156" s="216" t="s">
        <v>38</v>
      </c>
      <c r="O156" s="92"/>
      <c r="P156" s="217">
        <f>O156*H156</f>
        <v>0</v>
      </c>
      <c r="Q156" s="217">
        <v>0.068599999999999994</v>
      </c>
      <c r="R156" s="217">
        <f>Q156*H156</f>
        <v>0.41159999999999997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284</v>
      </c>
      <c r="AT156" s="219" t="s">
        <v>253</v>
      </c>
      <c r="AU156" s="219" t="s">
        <v>82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124</v>
      </c>
      <c r="BM156" s="219" t="s">
        <v>3548</v>
      </c>
    </row>
    <row r="157" s="14" customFormat="1">
      <c r="A157" s="14"/>
      <c r="B157" s="270"/>
      <c r="C157" s="271"/>
      <c r="D157" s="261" t="s">
        <v>554</v>
      </c>
      <c r="E157" s="272" t="s">
        <v>1</v>
      </c>
      <c r="F157" s="273" t="s">
        <v>3549</v>
      </c>
      <c r="G157" s="271"/>
      <c r="H157" s="274">
        <v>6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0" t="s">
        <v>554</v>
      </c>
      <c r="AU157" s="280" t="s">
        <v>82</v>
      </c>
      <c r="AV157" s="14" t="s">
        <v>82</v>
      </c>
      <c r="AW157" s="14" t="s">
        <v>30</v>
      </c>
      <c r="AX157" s="14" t="s">
        <v>80</v>
      </c>
      <c r="AY157" s="280" t="s">
        <v>258</v>
      </c>
    </row>
    <row r="158" s="2" customFormat="1" ht="16.5" customHeight="1">
      <c r="A158" s="39"/>
      <c r="B158" s="40"/>
      <c r="C158" s="207" t="s">
        <v>339</v>
      </c>
      <c r="D158" s="207" t="s">
        <v>253</v>
      </c>
      <c r="E158" s="208" t="s">
        <v>3550</v>
      </c>
      <c r="F158" s="209" t="s">
        <v>3551</v>
      </c>
      <c r="G158" s="210" t="s">
        <v>256</v>
      </c>
      <c r="H158" s="211">
        <v>6</v>
      </c>
      <c r="I158" s="212"/>
      <c r="J158" s="213">
        <f>ROUND(I158*H158,2)</f>
        <v>0</v>
      </c>
      <c r="K158" s="209" t="s">
        <v>257</v>
      </c>
      <c r="L158" s="214"/>
      <c r="M158" s="215" t="s">
        <v>1</v>
      </c>
      <c r="N158" s="216" t="s">
        <v>38</v>
      </c>
      <c r="O158" s="92"/>
      <c r="P158" s="217">
        <f>O158*H158</f>
        <v>0</v>
      </c>
      <c r="Q158" s="217">
        <v>0.058999999999999997</v>
      </c>
      <c r="R158" s="217">
        <f>Q158*H158</f>
        <v>0.35399999999999998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284</v>
      </c>
      <c r="AT158" s="219" t="s">
        <v>253</v>
      </c>
      <c r="AU158" s="219" t="s">
        <v>82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124</v>
      </c>
      <c r="BM158" s="219" t="s">
        <v>3552</v>
      </c>
    </row>
    <row r="159" s="2" customFormat="1" ht="24.15" customHeight="1">
      <c r="A159" s="39"/>
      <c r="B159" s="40"/>
      <c r="C159" s="207" t="s">
        <v>343</v>
      </c>
      <c r="D159" s="207" t="s">
        <v>253</v>
      </c>
      <c r="E159" s="208" t="s">
        <v>3553</v>
      </c>
      <c r="F159" s="209" t="s">
        <v>3554</v>
      </c>
      <c r="G159" s="210" t="s">
        <v>499</v>
      </c>
      <c r="H159" s="211">
        <v>1.425</v>
      </c>
      <c r="I159" s="212"/>
      <c r="J159" s="213">
        <f>ROUND(I159*H159,2)</f>
        <v>0</v>
      </c>
      <c r="K159" s="209" t="s">
        <v>257</v>
      </c>
      <c r="L159" s="214"/>
      <c r="M159" s="215" t="s">
        <v>1</v>
      </c>
      <c r="N159" s="216" t="s">
        <v>38</v>
      </c>
      <c r="O159" s="92"/>
      <c r="P159" s="217">
        <f>O159*H159</f>
        <v>0</v>
      </c>
      <c r="Q159" s="217">
        <v>2.4289999999999998</v>
      </c>
      <c r="R159" s="217">
        <f>Q159*H159</f>
        <v>3.461325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284</v>
      </c>
      <c r="AT159" s="219" t="s">
        <v>253</v>
      </c>
      <c r="AU159" s="219" t="s">
        <v>82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124</v>
      </c>
      <c r="BM159" s="219" t="s">
        <v>3555</v>
      </c>
    </row>
    <row r="160" s="14" customFormat="1">
      <c r="A160" s="14"/>
      <c r="B160" s="270"/>
      <c r="C160" s="271"/>
      <c r="D160" s="261" t="s">
        <v>554</v>
      </c>
      <c r="E160" s="272" t="s">
        <v>1</v>
      </c>
      <c r="F160" s="273" t="s">
        <v>3556</v>
      </c>
      <c r="G160" s="271"/>
      <c r="H160" s="274">
        <v>1.0800000000000001</v>
      </c>
      <c r="I160" s="275"/>
      <c r="J160" s="271"/>
      <c r="K160" s="271"/>
      <c r="L160" s="276"/>
      <c r="M160" s="277"/>
      <c r="N160" s="278"/>
      <c r="O160" s="278"/>
      <c r="P160" s="278"/>
      <c r="Q160" s="278"/>
      <c r="R160" s="278"/>
      <c r="S160" s="278"/>
      <c r="T160" s="27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80" t="s">
        <v>554</v>
      </c>
      <c r="AU160" s="280" t="s">
        <v>82</v>
      </c>
      <c r="AV160" s="14" t="s">
        <v>82</v>
      </c>
      <c r="AW160" s="14" t="s">
        <v>30</v>
      </c>
      <c r="AX160" s="14" t="s">
        <v>73</v>
      </c>
      <c r="AY160" s="280" t="s">
        <v>258</v>
      </c>
    </row>
    <row r="161" s="14" customFormat="1">
      <c r="A161" s="14"/>
      <c r="B161" s="270"/>
      <c r="C161" s="271"/>
      <c r="D161" s="261" t="s">
        <v>554</v>
      </c>
      <c r="E161" s="272" t="s">
        <v>1</v>
      </c>
      <c r="F161" s="273" t="s">
        <v>3557</v>
      </c>
      <c r="G161" s="271"/>
      <c r="H161" s="274">
        <v>0.34499999999999997</v>
      </c>
      <c r="I161" s="275"/>
      <c r="J161" s="271"/>
      <c r="K161" s="271"/>
      <c r="L161" s="276"/>
      <c r="M161" s="277"/>
      <c r="N161" s="278"/>
      <c r="O161" s="278"/>
      <c r="P161" s="278"/>
      <c r="Q161" s="278"/>
      <c r="R161" s="278"/>
      <c r="S161" s="278"/>
      <c r="T161" s="27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0" t="s">
        <v>554</v>
      </c>
      <c r="AU161" s="280" t="s">
        <v>82</v>
      </c>
      <c r="AV161" s="14" t="s">
        <v>82</v>
      </c>
      <c r="AW161" s="14" t="s">
        <v>30</v>
      </c>
      <c r="AX161" s="14" t="s">
        <v>73</v>
      </c>
      <c r="AY161" s="280" t="s">
        <v>258</v>
      </c>
    </row>
    <row r="162" s="15" customFormat="1">
      <c r="A162" s="15"/>
      <c r="B162" s="281"/>
      <c r="C162" s="282"/>
      <c r="D162" s="261" t="s">
        <v>554</v>
      </c>
      <c r="E162" s="283" t="s">
        <v>1</v>
      </c>
      <c r="F162" s="284" t="s">
        <v>559</v>
      </c>
      <c r="G162" s="282"/>
      <c r="H162" s="285">
        <v>1.425</v>
      </c>
      <c r="I162" s="286"/>
      <c r="J162" s="282"/>
      <c r="K162" s="282"/>
      <c r="L162" s="287"/>
      <c r="M162" s="288"/>
      <c r="N162" s="289"/>
      <c r="O162" s="289"/>
      <c r="P162" s="289"/>
      <c r="Q162" s="289"/>
      <c r="R162" s="289"/>
      <c r="S162" s="289"/>
      <c r="T162" s="290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1" t="s">
        <v>554</v>
      </c>
      <c r="AU162" s="291" t="s">
        <v>82</v>
      </c>
      <c r="AV162" s="15" t="s">
        <v>124</v>
      </c>
      <c r="AW162" s="15" t="s">
        <v>30</v>
      </c>
      <c r="AX162" s="15" t="s">
        <v>80</v>
      </c>
      <c r="AY162" s="291" t="s">
        <v>258</v>
      </c>
    </row>
    <row r="163" s="2" customFormat="1" ht="24.15" customHeight="1">
      <c r="A163" s="39"/>
      <c r="B163" s="40"/>
      <c r="C163" s="221" t="s">
        <v>347</v>
      </c>
      <c r="D163" s="221" t="s">
        <v>260</v>
      </c>
      <c r="E163" s="222" t="s">
        <v>3363</v>
      </c>
      <c r="F163" s="223" t="s">
        <v>3364</v>
      </c>
      <c r="G163" s="224" t="s">
        <v>282</v>
      </c>
      <c r="H163" s="225">
        <v>3.7999999999999998</v>
      </c>
      <c r="I163" s="226"/>
      <c r="J163" s="227">
        <f>ROUND(I163*H163,2)</f>
        <v>0</v>
      </c>
      <c r="K163" s="223" t="s">
        <v>257</v>
      </c>
      <c r="L163" s="45"/>
      <c r="M163" s="228" t="s">
        <v>1</v>
      </c>
      <c r="N163" s="229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124</v>
      </c>
      <c r="AT163" s="219" t="s">
        <v>260</v>
      </c>
      <c r="AU163" s="219" t="s">
        <v>82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124</v>
      </c>
      <c r="BM163" s="219" t="s">
        <v>3558</v>
      </c>
    </row>
    <row r="164" s="14" customFormat="1">
      <c r="A164" s="14"/>
      <c r="B164" s="270"/>
      <c r="C164" s="271"/>
      <c r="D164" s="261" t="s">
        <v>554</v>
      </c>
      <c r="E164" s="272" t="s">
        <v>1</v>
      </c>
      <c r="F164" s="273" t="s">
        <v>3559</v>
      </c>
      <c r="G164" s="271"/>
      <c r="H164" s="274">
        <v>3.7999999999999998</v>
      </c>
      <c r="I164" s="275"/>
      <c r="J164" s="271"/>
      <c r="K164" s="271"/>
      <c r="L164" s="276"/>
      <c r="M164" s="277"/>
      <c r="N164" s="278"/>
      <c r="O164" s="278"/>
      <c r="P164" s="278"/>
      <c r="Q164" s="278"/>
      <c r="R164" s="278"/>
      <c r="S164" s="278"/>
      <c r="T164" s="27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0" t="s">
        <v>554</v>
      </c>
      <c r="AU164" s="280" t="s">
        <v>82</v>
      </c>
      <c r="AV164" s="14" t="s">
        <v>82</v>
      </c>
      <c r="AW164" s="14" t="s">
        <v>30</v>
      </c>
      <c r="AX164" s="14" t="s">
        <v>80</v>
      </c>
      <c r="AY164" s="280" t="s">
        <v>258</v>
      </c>
    </row>
    <row r="165" s="2" customFormat="1" ht="16.5" customHeight="1">
      <c r="A165" s="39"/>
      <c r="B165" s="40"/>
      <c r="C165" s="207" t="s">
        <v>351</v>
      </c>
      <c r="D165" s="207" t="s">
        <v>253</v>
      </c>
      <c r="E165" s="208" t="s">
        <v>3367</v>
      </c>
      <c r="F165" s="209" t="s">
        <v>3368</v>
      </c>
      <c r="G165" s="210" t="s">
        <v>1714</v>
      </c>
      <c r="H165" s="211">
        <v>1.093</v>
      </c>
      <c r="I165" s="212"/>
      <c r="J165" s="213">
        <f>ROUND(I165*H165,2)</f>
        <v>0</v>
      </c>
      <c r="K165" s="209" t="s">
        <v>257</v>
      </c>
      <c r="L165" s="214"/>
      <c r="M165" s="215" t="s">
        <v>1</v>
      </c>
      <c r="N165" s="216" t="s">
        <v>38</v>
      </c>
      <c r="O165" s="92"/>
      <c r="P165" s="217">
        <f>O165*H165</f>
        <v>0</v>
      </c>
      <c r="Q165" s="217">
        <v>1</v>
      </c>
      <c r="R165" s="217">
        <f>Q165*H165</f>
        <v>1.093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284</v>
      </c>
      <c r="AT165" s="219" t="s">
        <v>253</v>
      </c>
      <c r="AU165" s="219" t="s">
        <v>82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124</v>
      </c>
      <c r="BM165" s="219" t="s">
        <v>3560</v>
      </c>
    </row>
    <row r="166" s="14" customFormat="1">
      <c r="A166" s="14"/>
      <c r="B166" s="270"/>
      <c r="C166" s="271"/>
      <c r="D166" s="261" t="s">
        <v>554</v>
      </c>
      <c r="E166" s="272" t="s">
        <v>1</v>
      </c>
      <c r="F166" s="273" t="s">
        <v>3561</v>
      </c>
      <c r="G166" s="271"/>
      <c r="H166" s="274">
        <v>1.093</v>
      </c>
      <c r="I166" s="275"/>
      <c r="J166" s="271"/>
      <c r="K166" s="271"/>
      <c r="L166" s="276"/>
      <c r="M166" s="277"/>
      <c r="N166" s="278"/>
      <c r="O166" s="278"/>
      <c r="P166" s="278"/>
      <c r="Q166" s="278"/>
      <c r="R166" s="278"/>
      <c r="S166" s="278"/>
      <c r="T166" s="27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0" t="s">
        <v>554</v>
      </c>
      <c r="AU166" s="280" t="s">
        <v>82</v>
      </c>
      <c r="AV166" s="14" t="s">
        <v>82</v>
      </c>
      <c r="AW166" s="14" t="s">
        <v>30</v>
      </c>
      <c r="AX166" s="14" t="s">
        <v>80</v>
      </c>
      <c r="AY166" s="280" t="s">
        <v>258</v>
      </c>
    </row>
    <row r="167" s="2" customFormat="1" ht="24.15" customHeight="1">
      <c r="A167" s="39"/>
      <c r="B167" s="40"/>
      <c r="C167" s="221" t="s">
        <v>355</v>
      </c>
      <c r="D167" s="221" t="s">
        <v>260</v>
      </c>
      <c r="E167" s="222" t="s">
        <v>3562</v>
      </c>
      <c r="F167" s="223" t="s">
        <v>3563</v>
      </c>
      <c r="G167" s="224" t="s">
        <v>282</v>
      </c>
      <c r="H167" s="225">
        <v>13</v>
      </c>
      <c r="I167" s="226"/>
      <c r="J167" s="227">
        <f>ROUND(I167*H167,2)</f>
        <v>0</v>
      </c>
      <c r="K167" s="223" t="s">
        <v>257</v>
      </c>
      <c r="L167" s="45"/>
      <c r="M167" s="228" t="s">
        <v>1</v>
      </c>
      <c r="N167" s="229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124</v>
      </c>
      <c r="AT167" s="219" t="s">
        <v>260</v>
      </c>
      <c r="AU167" s="219" t="s">
        <v>82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124</v>
      </c>
      <c r="BM167" s="219" t="s">
        <v>3564</v>
      </c>
    </row>
    <row r="168" s="14" customFormat="1">
      <c r="A168" s="14"/>
      <c r="B168" s="270"/>
      <c r="C168" s="271"/>
      <c r="D168" s="261" t="s">
        <v>554</v>
      </c>
      <c r="E168" s="272" t="s">
        <v>1</v>
      </c>
      <c r="F168" s="273" t="s">
        <v>3565</v>
      </c>
      <c r="G168" s="271"/>
      <c r="H168" s="274">
        <v>13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0" t="s">
        <v>554</v>
      </c>
      <c r="AU168" s="280" t="s">
        <v>82</v>
      </c>
      <c r="AV168" s="14" t="s">
        <v>82</v>
      </c>
      <c r="AW168" s="14" t="s">
        <v>30</v>
      </c>
      <c r="AX168" s="14" t="s">
        <v>80</v>
      </c>
      <c r="AY168" s="280" t="s">
        <v>258</v>
      </c>
    </row>
    <row r="169" s="2" customFormat="1" ht="16.5" customHeight="1">
      <c r="A169" s="39"/>
      <c r="B169" s="40"/>
      <c r="C169" s="207" t="s">
        <v>359</v>
      </c>
      <c r="D169" s="207" t="s">
        <v>253</v>
      </c>
      <c r="E169" s="208" t="s">
        <v>3566</v>
      </c>
      <c r="F169" s="209" t="s">
        <v>3567</v>
      </c>
      <c r="G169" s="210" t="s">
        <v>256</v>
      </c>
      <c r="H169" s="211">
        <v>13</v>
      </c>
      <c r="I169" s="212"/>
      <c r="J169" s="213">
        <f>ROUND(I169*H169,2)</f>
        <v>0</v>
      </c>
      <c r="K169" s="209" t="s">
        <v>257</v>
      </c>
      <c r="L169" s="214"/>
      <c r="M169" s="215" t="s">
        <v>1</v>
      </c>
      <c r="N169" s="216" t="s">
        <v>38</v>
      </c>
      <c r="O169" s="92"/>
      <c r="P169" s="217">
        <f>O169*H169</f>
        <v>0</v>
      </c>
      <c r="Q169" s="217">
        <v>0.93100000000000005</v>
      </c>
      <c r="R169" s="217">
        <f>Q169*H169</f>
        <v>12.103000000000002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284</v>
      </c>
      <c r="AT169" s="219" t="s">
        <v>253</v>
      </c>
      <c r="AU169" s="219" t="s">
        <v>82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124</v>
      </c>
      <c r="BM169" s="219" t="s">
        <v>3568</v>
      </c>
    </row>
    <row r="170" s="2" customFormat="1" ht="24.15" customHeight="1">
      <c r="A170" s="39"/>
      <c r="B170" s="40"/>
      <c r="C170" s="207" t="s">
        <v>363</v>
      </c>
      <c r="D170" s="207" t="s">
        <v>253</v>
      </c>
      <c r="E170" s="208" t="s">
        <v>3569</v>
      </c>
      <c r="F170" s="209" t="s">
        <v>3570</v>
      </c>
      <c r="G170" s="210" t="s">
        <v>499</v>
      </c>
      <c r="H170" s="211">
        <v>3.8999999999999999</v>
      </c>
      <c r="I170" s="212"/>
      <c r="J170" s="213">
        <f>ROUND(I170*H170,2)</f>
        <v>0</v>
      </c>
      <c r="K170" s="209" t="s">
        <v>257</v>
      </c>
      <c r="L170" s="214"/>
      <c r="M170" s="215" t="s">
        <v>1</v>
      </c>
      <c r="N170" s="216" t="s">
        <v>38</v>
      </c>
      <c r="O170" s="92"/>
      <c r="P170" s="217">
        <f>O170*H170</f>
        <v>0</v>
      </c>
      <c r="Q170" s="217">
        <v>2.4289999999999998</v>
      </c>
      <c r="R170" s="217">
        <f>Q170*H170</f>
        <v>9.4730999999999987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284</v>
      </c>
      <c r="AT170" s="219" t="s">
        <v>253</v>
      </c>
      <c r="AU170" s="219" t="s">
        <v>82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124</v>
      </c>
      <c r="BM170" s="219" t="s">
        <v>3571</v>
      </c>
    </row>
    <row r="171" s="14" customFormat="1">
      <c r="A171" s="14"/>
      <c r="B171" s="270"/>
      <c r="C171" s="271"/>
      <c r="D171" s="261" t="s">
        <v>554</v>
      </c>
      <c r="E171" s="272" t="s">
        <v>1</v>
      </c>
      <c r="F171" s="273" t="s">
        <v>3572</v>
      </c>
      <c r="G171" s="271"/>
      <c r="H171" s="274">
        <v>3.8999999999999999</v>
      </c>
      <c r="I171" s="275"/>
      <c r="J171" s="271"/>
      <c r="K171" s="271"/>
      <c r="L171" s="276"/>
      <c r="M171" s="277"/>
      <c r="N171" s="278"/>
      <c r="O171" s="278"/>
      <c r="P171" s="278"/>
      <c r="Q171" s="278"/>
      <c r="R171" s="278"/>
      <c r="S171" s="278"/>
      <c r="T171" s="27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80" t="s">
        <v>554</v>
      </c>
      <c r="AU171" s="280" t="s">
        <v>82</v>
      </c>
      <c r="AV171" s="14" t="s">
        <v>82</v>
      </c>
      <c r="AW171" s="14" t="s">
        <v>30</v>
      </c>
      <c r="AX171" s="14" t="s">
        <v>80</v>
      </c>
      <c r="AY171" s="280" t="s">
        <v>258</v>
      </c>
    </row>
    <row r="172" s="2" customFormat="1" ht="24.15" customHeight="1">
      <c r="A172" s="39"/>
      <c r="B172" s="40"/>
      <c r="C172" s="221" t="s">
        <v>367</v>
      </c>
      <c r="D172" s="221" t="s">
        <v>260</v>
      </c>
      <c r="E172" s="222" t="s">
        <v>3406</v>
      </c>
      <c r="F172" s="223" t="s">
        <v>3407</v>
      </c>
      <c r="G172" s="224" t="s">
        <v>282</v>
      </c>
      <c r="H172" s="225">
        <v>13.5</v>
      </c>
      <c r="I172" s="226"/>
      <c r="J172" s="227">
        <f>ROUND(I172*H172,2)</f>
        <v>0</v>
      </c>
      <c r="K172" s="223" t="s">
        <v>257</v>
      </c>
      <c r="L172" s="45"/>
      <c r="M172" s="228" t="s">
        <v>1</v>
      </c>
      <c r="N172" s="229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124</v>
      </c>
      <c r="AT172" s="219" t="s">
        <v>260</v>
      </c>
      <c r="AU172" s="219" t="s">
        <v>82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124</v>
      </c>
      <c r="BM172" s="219" t="s">
        <v>3573</v>
      </c>
    </row>
    <row r="173" s="14" customFormat="1">
      <c r="A173" s="14"/>
      <c r="B173" s="270"/>
      <c r="C173" s="271"/>
      <c r="D173" s="261" t="s">
        <v>554</v>
      </c>
      <c r="E173" s="272" t="s">
        <v>1</v>
      </c>
      <c r="F173" s="273" t="s">
        <v>3574</v>
      </c>
      <c r="G173" s="271"/>
      <c r="H173" s="274">
        <v>13.5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0" t="s">
        <v>554</v>
      </c>
      <c r="AU173" s="280" t="s">
        <v>82</v>
      </c>
      <c r="AV173" s="14" t="s">
        <v>82</v>
      </c>
      <c r="AW173" s="14" t="s">
        <v>30</v>
      </c>
      <c r="AX173" s="14" t="s">
        <v>80</v>
      </c>
      <c r="AY173" s="280" t="s">
        <v>258</v>
      </c>
    </row>
    <row r="174" s="2" customFormat="1" ht="16.5" customHeight="1">
      <c r="A174" s="39"/>
      <c r="B174" s="40"/>
      <c r="C174" s="207" t="s">
        <v>371</v>
      </c>
      <c r="D174" s="207" t="s">
        <v>253</v>
      </c>
      <c r="E174" s="208" t="s">
        <v>3409</v>
      </c>
      <c r="F174" s="209" t="s">
        <v>3410</v>
      </c>
      <c r="G174" s="210" t="s">
        <v>282</v>
      </c>
      <c r="H174" s="211">
        <v>13.5</v>
      </c>
      <c r="I174" s="212"/>
      <c r="J174" s="213">
        <f>ROUND(I174*H174,2)</f>
        <v>0</v>
      </c>
      <c r="K174" s="209" t="s">
        <v>257</v>
      </c>
      <c r="L174" s="214"/>
      <c r="M174" s="215" t="s">
        <v>1</v>
      </c>
      <c r="N174" s="216" t="s">
        <v>38</v>
      </c>
      <c r="O174" s="92"/>
      <c r="P174" s="217">
        <f>O174*H174</f>
        <v>0</v>
      </c>
      <c r="Q174" s="217">
        <v>0.0041799999999999997</v>
      </c>
      <c r="R174" s="217">
        <f>Q174*H174</f>
        <v>0.056429999999999994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284</v>
      </c>
      <c r="AT174" s="219" t="s">
        <v>253</v>
      </c>
      <c r="AU174" s="219" t="s">
        <v>82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124</v>
      </c>
      <c r="BM174" s="219" t="s">
        <v>3575</v>
      </c>
    </row>
    <row r="175" s="2" customFormat="1" ht="16.5" customHeight="1">
      <c r="A175" s="39"/>
      <c r="B175" s="40"/>
      <c r="C175" s="221" t="s">
        <v>375</v>
      </c>
      <c r="D175" s="221" t="s">
        <v>260</v>
      </c>
      <c r="E175" s="222" t="s">
        <v>3576</v>
      </c>
      <c r="F175" s="223" t="s">
        <v>3577</v>
      </c>
      <c r="G175" s="224" t="s">
        <v>490</v>
      </c>
      <c r="H175" s="225">
        <v>2.6949999999999998</v>
      </c>
      <c r="I175" s="226"/>
      <c r="J175" s="227">
        <f>ROUND(I175*H175,2)</f>
        <v>0</v>
      </c>
      <c r="K175" s="223" t="s">
        <v>1</v>
      </c>
      <c r="L175" s="45"/>
      <c r="M175" s="228" t="s">
        <v>1</v>
      </c>
      <c r="N175" s="229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124</v>
      </c>
      <c r="AT175" s="219" t="s">
        <v>260</v>
      </c>
      <c r="AU175" s="219" t="s">
        <v>82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124</v>
      </c>
      <c r="BM175" s="219" t="s">
        <v>3578</v>
      </c>
    </row>
    <row r="176" s="14" customFormat="1">
      <c r="A176" s="14"/>
      <c r="B176" s="270"/>
      <c r="C176" s="271"/>
      <c r="D176" s="261" t="s">
        <v>554</v>
      </c>
      <c r="E176" s="272" t="s">
        <v>1</v>
      </c>
      <c r="F176" s="273" t="s">
        <v>3579</v>
      </c>
      <c r="G176" s="271"/>
      <c r="H176" s="274">
        <v>2.6949999999999998</v>
      </c>
      <c r="I176" s="275"/>
      <c r="J176" s="271"/>
      <c r="K176" s="271"/>
      <c r="L176" s="276"/>
      <c r="M176" s="277"/>
      <c r="N176" s="278"/>
      <c r="O176" s="278"/>
      <c r="P176" s="278"/>
      <c r="Q176" s="278"/>
      <c r="R176" s="278"/>
      <c r="S176" s="278"/>
      <c r="T176" s="27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0" t="s">
        <v>554</v>
      </c>
      <c r="AU176" s="280" t="s">
        <v>82</v>
      </c>
      <c r="AV176" s="14" t="s">
        <v>82</v>
      </c>
      <c r="AW176" s="14" t="s">
        <v>30</v>
      </c>
      <c r="AX176" s="14" t="s">
        <v>80</v>
      </c>
      <c r="AY176" s="280" t="s">
        <v>258</v>
      </c>
    </row>
    <row r="177" s="2" customFormat="1" ht="24.15" customHeight="1">
      <c r="A177" s="39"/>
      <c r="B177" s="40"/>
      <c r="C177" s="221" t="s">
        <v>379</v>
      </c>
      <c r="D177" s="221" t="s">
        <v>260</v>
      </c>
      <c r="E177" s="222" t="s">
        <v>3580</v>
      </c>
      <c r="F177" s="223" t="s">
        <v>3581</v>
      </c>
      <c r="G177" s="224" t="s">
        <v>490</v>
      </c>
      <c r="H177" s="225">
        <v>70.069999999999993</v>
      </c>
      <c r="I177" s="226"/>
      <c r="J177" s="227">
        <f>ROUND(I177*H177,2)</f>
        <v>0</v>
      </c>
      <c r="K177" s="223" t="s">
        <v>257</v>
      </c>
      <c r="L177" s="45"/>
      <c r="M177" s="228" t="s">
        <v>1</v>
      </c>
      <c r="N177" s="229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124</v>
      </c>
      <c r="AT177" s="219" t="s">
        <v>260</v>
      </c>
      <c r="AU177" s="219" t="s">
        <v>82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124</v>
      </c>
      <c r="BM177" s="219" t="s">
        <v>3582</v>
      </c>
    </row>
    <row r="178" s="2" customFormat="1">
      <c r="A178" s="39"/>
      <c r="B178" s="40"/>
      <c r="C178" s="41"/>
      <c r="D178" s="261" t="s">
        <v>696</v>
      </c>
      <c r="E178" s="41"/>
      <c r="F178" s="292" t="s">
        <v>3415</v>
      </c>
      <c r="G178" s="41"/>
      <c r="H178" s="41"/>
      <c r="I178" s="293"/>
      <c r="J178" s="41"/>
      <c r="K178" s="41"/>
      <c r="L178" s="45"/>
      <c r="M178" s="294"/>
      <c r="N178" s="29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696</v>
      </c>
      <c r="AU178" s="18" t="s">
        <v>82</v>
      </c>
    </row>
    <row r="179" s="14" customFormat="1">
      <c r="A179" s="14"/>
      <c r="B179" s="270"/>
      <c r="C179" s="271"/>
      <c r="D179" s="261" t="s">
        <v>554</v>
      </c>
      <c r="E179" s="272" t="s">
        <v>1</v>
      </c>
      <c r="F179" s="273" t="s">
        <v>3583</v>
      </c>
      <c r="G179" s="271"/>
      <c r="H179" s="274">
        <v>70.069999999999993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80" t="s">
        <v>554</v>
      </c>
      <c r="AU179" s="280" t="s">
        <v>82</v>
      </c>
      <c r="AV179" s="14" t="s">
        <v>82</v>
      </c>
      <c r="AW179" s="14" t="s">
        <v>30</v>
      </c>
      <c r="AX179" s="14" t="s">
        <v>80</v>
      </c>
      <c r="AY179" s="280" t="s">
        <v>258</v>
      </c>
    </row>
    <row r="180" s="2" customFormat="1" ht="24.15" customHeight="1">
      <c r="A180" s="39"/>
      <c r="B180" s="40"/>
      <c r="C180" s="221" t="s">
        <v>383</v>
      </c>
      <c r="D180" s="221" t="s">
        <v>260</v>
      </c>
      <c r="E180" s="222" t="s">
        <v>3412</v>
      </c>
      <c r="F180" s="223" t="s">
        <v>3413</v>
      </c>
      <c r="G180" s="224" t="s">
        <v>490</v>
      </c>
      <c r="H180" s="225">
        <v>8.0850000000000009</v>
      </c>
      <c r="I180" s="226"/>
      <c r="J180" s="227">
        <f>ROUND(I180*H180,2)</f>
        <v>0</v>
      </c>
      <c r="K180" s="223" t="s">
        <v>1</v>
      </c>
      <c r="L180" s="45"/>
      <c r="M180" s="228" t="s">
        <v>1</v>
      </c>
      <c r="N180" s="229" t="s">
        <v>38</v>
      </c>
      <c r="O180" s="92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9" t="s">
        <v>124</v>
      </c>
      <c r="AT180" s="219" t="s">
        <v>260</v>
      </c>
      <c r="AU180" s="219" t="s">
        <v>82</v>
      </c>
      <c r="AY180" s="18" t="s">
        <v>258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80</v>
      </c>
      <c r="BK180" s="220">
        <f>ROUND(I180*H180,2)</f>
        <v>0</v>
      </c>
      <c r="BL180" s="18" t="s">
        <v>124</v>
      </c>
      <c r="BM180" s="219" t="s">
        <v>3584</v>
      </c>
    </row>
    <row r="181" s="2" customFormat="1">
      <c r="A181" s="39"/>
      <c r="B181" s="40"/>
      <c r="C181" s="41"/>
      <c r="D181" s="261" t="s">
        <v>696</v>
      </c>
      <c r="E181" s="41"/>
      <c r="F181" s="292" t="s">
        <v>3415</v>
      </c>
      <c r="G181" s="41"/>
      <c r="H181" s="41"/>
      <c r="I181" s="293"/>
      <c r="J181" s="41"/>
      <c r="K181" s="41"/>
      <c r="L181" s="45"/>
      <c r="M181" s="294"/>
      <c r="N181" s="29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696</v>
      </c>
      <c r="AU181" s="18" t="s">
        <v>82</v>
      </c>
    </row>
    <row r="182" s="14" customFormat="1">
      <c r="A182" s="14"/>
      <c r="B182" s="270"/>
      <c r="C182" s="271"/>
      <c r="D182" s="261" t="s">
        <v>554</v>
      </c>
      <c r="E182" s="272" t="s">
        <v>1</v>
      </c>
      <c r="F182" s="273" t="s">
        <v>3585</v>
      </c>
      <c r="G182" s="271"/>
      <c r="H182" s="274">
        <v>8.0850000000000009</v>
      </c>
      <c r="I182" s="275"/>
      <c r="J182" s="271"/>
      <c r="K182" s="271"/>
      <c r="L182" s="276"/>
      <c r="M182" s="277"/>
      <c r="N182" s="278"/>
      <c r="O182" s="278"/>
      <c r="P182" s="278"/>
      <c r="Q182" s="278"/>
      <c r="R182" s="278"/>
      <c r="S182" s="278"/>
      <c r="T182" s="27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0" t="s">
        <v>554</v>
      </c>
      <c r="AU182" s="280" t="s">
        <v>82</v>
      </c>
      <c r="AV182" s="14" t="s">
        <v>82</v>
      </c>
      <c r="AW182" s="14" t="s">
        <v>30</v>
      </c>
      <c r="AX182" s="14" t="s">
        <v>80</v>
      </c>
      <c r="AY182" s="280" t="s">
        <v>258</v>
      </c>
    </row>
    <row r="183" s="2" customFormat="1" ht="16.5" customHeight="1">
      <c r="A183" s="39"/>
      <c r="B183" s="40"/>
      <c r="C183" s="207" t="s">
        <v>387</v>
      </c>
      <c r="D183" s="207" t="s">
        <v>253</v>
      </c>
      <c r="E183" s="208" t="s">
        <v>3417</v>
      </c>
      <c r="F183" s="209" t="s">
        <v>3418</v>
      </c>
      <c r="G183" s="210" t="s">
        <v>1714</v>
      </c>
      <c r="H183" s="211">
        <v>24.963000000000001</v>
      </c>
      <c r="I183" s="212"/>
      <c r="J183" s="213">
        <f>ROUND(I183*H183,2)</f>
        <v>0</v>
      </c>
      <c r="K183" s="209" t="s">
        <v>257</v>
      </c>
      <c r="L183" s="214"/>
      <c r="M183" s="215" t="s">
        <v>1</v>
      </c>
      <c r="N183" s="216" t="s">
        <v>38</v>
      </c>
      <c r="O183" s="92"/>
      <c r="P183" s="217">
        <f>O183*H183</f>
        <v>0</v>
      </c>
      <c r="Q183" s="217">
        <v>1</v>
      </c>
      <c r="R183" s="217">
        <f>Q183*H183</f>
        <v>24.963000000000001</v>
      </c>
      <c r="S183" s="217">
        <v>0</v>
      </c>
      <c r="T183" s="21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9" t="s">
        <v>284</v>
      </c>
      <c r="AT183" s="219" t="s">
        <v>253</v>
      </c>
      <c r="AU183" s="219" t="s">
        <v>82</v>
      </c>
      <c r="AY183" s="18" t="s">
        <v>258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80</v>
      </c>
      <c r="BK183" s="220">
        <f>ROUND(I183*H183,2)</f>
        <v>0</v>
      </c>
      <c r="BL183" s="18" t="s">
        <v>124</v>
      </c>
      <c r="BM183" s="219" t="s">
        <v>3586</v>
      </c>
    </row>
    <row r="184" s="14" customFormat="1">
      <c r="A184" s="14"/>
      <c r="B184" s="270"/>
      <c r="C184" s="271"/>
      <c r="D184" s="261" t="s">
        <v>554</v>
      </c>
      <c r="E184" s="272" t="s">
        <v>1</v>
      </c>
      <c r="F184" s="273" t="s">
        <v>3587</v>
      </c>
      <c r="G184" s="271"/>
      <c r="H184" s="274">
        <v>24.437000000000001</v>
      </c>
      <c r="I184" s="275"/>
      <c r="J184" s="271"/>
      <c r="K184" s="271"/>
      <c r="L184" s="276"/>
      <c r="M184" s="277"/>
      <c r="N184" s="278"/>
      <c r="O184" s="278"/>
      <c r="P184" s="278"/>
      <c r="Q184" s="278"/>
      <c r="R184" s="278"/>
      <c r="S184" s="278"/>
      <c r="T184" s="27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0" t="s">
        <v>554</v>
      </c>
      <c r="AU184" s="280" t="s">
        <v>82</v>
      </c>
      <c r="AV184" s="14" t="s">
        <v>82</v>
      </c>
      <c r="AW184" s="14" t="s">
        <v>30</v>
      </c>
      <c r="AX184" s="14" t="s">
        <v>73</v>
      </c>
      <c r="AY184" s="280" t="s">
        <v>258</v>
      </c>
    </row>
    <row r="185" s="14" customFormat="1">
      <c r="A185" s="14"/>
      <c r="B185" s="270"/>
      <c r="C185" s="271"/>
      <c r="D185" s="261" t="s">
        <v>554</v>
      </c>
      <c r="E185" s="272" t="s">
        <v>1</v>
      </c>
      <c r="F185" s="273" t="s">
        <v>3588</v>
      </c>
      <c r="G185" s="271"/>
      <c r="H185" s="274">
        <v>0.52600000000000002</v>
      </c>
      <c r="I185" s="275"/>
      <c r="J185" s="271"/>
      <c r="K185" s="271"/>
      <c r="L185" s="276"/>
      <c r="M185" s="277"/>
      <c r="N185" s="278"/>
      <c r="O185" s="278"/>
      <c r="P185" s="278"/>
      <c r="Q185" s="278"/>
      <c r="R185" s="278"/>
      <c r="S185" s="278"/>
      <c r="T185" s="27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0" t="s">
        <v>554</v>
      </c>
      <c r="AU185" s="280" t="s">
        <v>82</v>
      </c>
      <c r="AV185" s="14" t="s">
        <v>82</v>
      </c>
      <c r="AW185" s="14" t="s">
        <v>30</v>
      </c>
      <c r="AX185" s="14" t="s">
        <v>73</v>
      </c>
      <c r="AY185" s="280" t="s">
        <v>258</v>
      </c>
    </row>
    <row r="186" s="15" customFormat="1">
      <c r="A186" s="15"/>
      <c r="B186" s="281"/>
      <c r="C186" s="282"/>
      <c r="D186" s="261" t="s">
        <v>554</v>
      </c>
      <c r="E186" s="283" t="s">
        <v>1</v>
      </c>
      <c r="F186" s="284" t="s">
        <v>559</v>
      </c>
      <c r="G186" s="282"/>
      <c r="H186" s="285">
        <v>24.963000000000001</v>
      </c>
      <c r="I186" s="286"/>
      <c r="J186" s="282"/>
      <c r="K186" s="282"/>
      <c r="L186" s="287"/>
      <c r="M186" s="288"/>
      <c r="N186" s="289"/>
      <c r="O186" s="289"/>
      <c r="P186" s="289"/>
      <c r="Q186" s="289"/>
      <c r="R186" s="289"/>
      <c r="S186" s="289"/>
      <c r="T186" s="290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91" t="s">
        <v>554</v>
      </c>
      <c r="AU186" s="291" t="s">
        <v>82</v>
      </c>
      <c r="AV186" s="15" t="s">
        <v>124</v>
      </c>
      <c r="AW186" s="15" t="s">
        <v>30</v>
      </c>
      <c r="AX186" s="15" t="s">
        <v>80</v>
      </c>
      <c r="AY186" s="291" t="s">
        <v>258</v>
      </c>
    </row>
    <row r="187" s="2" customFormat="1" ht="24.15" customHeight="1">
      <c r="A187" s="39"/>
      <c r="B187" s="40"/>
      <c r="C187" s="221" t="s">
        <v>391</v>
      </c>
      <c r="D187" s="221" t="s">
        <v>260</v>
      </c>
      <c r="E187" s="222" t="s">
        <v>3589</v>
      </c>
      <c r="F187" s="223" t="s">
        <v>3590</v>
      </c>
      <c r="G187" s="224" t="s">
        <v>499</v>
      </c>
      <c r="H187" s="225">
        <v>2.4300000000000002</v>
      </c>
      <c r="I187" s="226"/>
      <c r="J187" s="227">
        <f>ROUND(I187*H187,2)</f>
        <v>0</v>
      </c>
      <c r="K187" s="223" t="s">
        <v>257</v>
      </c>
      <c r="L187" s="45"/>
      <c r="M187" s="228" t="s">
        <v>1</v>
      </c>
      <c r="N187" s="229" t="s">
        <v>38</v>
      </c>
      <c r="O187" s="9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9" t="s">
        <v>124</v>
      </c>
      <c r="AT187" s="219" t="s">
        <v>260</v>
      </c>
      <c r="AU187" s="219" t="s">
        <v>82</v>
      </c>
      <c r="AY187" s="18" t="s">
        <v>258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80</v>
      </c>
      <c r="BK187" s="220">
        <f>ROUND(I187*H187,2)</f>
        <v>0</v>
      </c>
      <c r="BL187" s="18" t="s">
        <v>124</v>
      </c>
      <c r="BM187" s="219" t="s">
        <v>3591</v>
      </c>
    </row>
    <row r="188" s="14" customFormat="1">
      <c r="A188" s="14"/>
      <c r="B188" s="270"/>
      <c r="C188" s="271"/>
      <c r="D188" s="261" t="s">
        <v>554</v>
      </c>
      <c r="E188" s="272" t="s">
        <v>1</v>
      </c>
      <c r="F188" s="273" t="s">
        <v>3592</v>
      </c>
      <c r="G188" s="271"/>
      <c r="H188" s="274">
        <v>2.4300000000000002</v>
      </c>
      <c r="I188" s="275"/>
      <c r="J188" s="271"/>
      <c r="K188" s="271"/>
      <c r="L188" s="276"/>
      <c r="M188" s="277"/>
      <c r="N188" s="278"/>
      <c r="O188" s="278"/>
      <c r="P188" s="278"/>
      <c r="Q188" s="278"/>
      <c r="R188" s="278"/>
      <c r="S188" s="278"/>
      <c r="T188" s="27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80" t="s">
        <v>554</v>
      </c>
      <c r="AU188" s="280" t="s">
        <v>82</v>
      </c>
      <c r="AV188" s="14" t="s">
        <v>82</v>
      </c>
      <c r="AW188" s="14" t="s">
        <v>30</v>
      </c>
      <c r="AX188" s="14" t="s">
        <v>80</v>
      </c>
      <c r="AY188" s="280" t="s">
        <v>258</v>
      </c>
    </row>
    <row r="189" s="2" customFormat="1" ht="24.15" customHeight="1">
      <c r="A189" s="39"/>
      <c r="B189" s="40"/>
      <c r="C189" s="221" t="s">
        <v>395</v>
      </c>
      <c r="D189" s="221" t="s">
        <v>260</v>
      </c>
      <c r="E189" s="222" t="s">
        <v>3593</v>
      </c>
      <c r="F189" s="223" t="s">
        <v>3594</v>
      </c>
      <c r="G189" s="224" t="s">
        <v>499</v>
      </c>
      <c r="H189" s="225">
        <v>13.195</v>
      </c>
      <c r="I189" s="226"/>
      <c r="J189" s="227">
        <f>ROUND(I189*H189,2)</f>
        <v>0</v>
      </c>
      <c r="K189" s="223" t="s">
        <v>257</v>
      </c>
      <c r="L189" s="45"/>
      <c r="M189" s="228" t="s">
        <v>1</v>
      </c>
      <c r="N189" s="229" t="s">
        <v>38</v>
      </c>
      <c r="O189" s="9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9" t="s">
        <v>124</v>
      </c>
      <c r="AT189" s="219" t="s">
        <v>260</v>
      </c>
      <c r="AU189" s="219" t="s">
        <v>82</v>
      </c>
      <c r="AY189" s="18" t="s">
        <v>258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80</v>
      </c>
      <c r="BK189" s="220">
        <f>ROUND(I189*H189,2)</f>
        <v>0</v>
      </c>
      <c r="BL189" s="18" t="s">
        <v>124</v>
      </c>
      <c r="BM189" s="219" t="s">
        <v>3595</v>
      </c>
    </row>
    <row r="190" s="14" customFormat="1">
      <c r="A190" s="14"/>
      <c r="B190" s="270"/>
      <c r="C190" s="271"/>
      <c r="D190" s="261" t="s">
        <v>554</v>
      </c>
      <c r="E190" s="272" t="s">
        <v>1</v>
      </c>
      <c r="F190" s="273" t="s">
        <v>3596</v>
      </c>
      <c r="G190" s="271"/>
      <c r="H190" s="274">
        <v>13.195</v>
      </c>
      <c r="I190" s="275"/>
      <c r="J190" s="271"/>
      <c r="K190" s="271"/>
      <c r="L190" s="276"/>
      <c r="M190" s="277"/>
      <c r="N190" s="278"/>
      <c r="O190" s="278"/>
      <c r="P190" s="278"/>
      <c r="Q190" s="278"/>
      <c r="R190" s="278"/>
      <c r="S190" s="278"/>
      <c r="T190" s="27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80" t="s">
        <v>554</v>
      </c>
      <c r="AU190" s="280" t="s">
        <v>82</v>
      </c>
      <c r="AV190" s="14" t="s">
        <v>82</v>
      </c>
      <c r="AW190" s="14" t="s">
        <v>30</v>
      </c>
      <c r="AX190" s="14" t="s">
        <v>80</v>
      </c>
      <c r="AY190" s="280" t="s">
        <v>258</v>
      </c>
    </row>
    <row r="191" s="11" customFormat="1" ht="25.92" customHeight="1">
      <c r="A191" s="11"/>
      <c r="B191" s="230"/>
      <c r="C191" s="231"/>
      <c r="D191" s="232" t="s">
        <v>72</v>
      </c>
      <c r="E191" s="233" t="s">
        <v>425</v>
      </c>
      <c r="F191" s="233" t="s">
        <v>426</v>
      </c>
      <c r="G191" s="231"/>
      <c r="H191" s="231"/>
      <c r="I191" s="234"/>
      <c r="J191" s="235">
        <f>BK191</f>
        <v>0</v>
      </c>
      <c r="K191" s="231"/>
      <c r="L191" s="236"/>
      <c r="M191" s="237"/>
      <c r="N191" s="238"/>
      <c r="O191" s="238"/>
      <c r="P191" s="239">
        <f>SUM(P192:P243)</f>
        <v>0</v>
      </c>
      <c r="Q191" s="238"/>
      <c r="R191" s="239">
        <f>SUM(R192:R243)</f>
        <v>0</v>
      </c>
      <c r="S191" s="238"/>
      <c r="T191" s="240">
        <f>SUM(T192:T243)</f>
        <v>0</v>
      </c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R191" s="241" t="s">
        <v>124</v>
      </c>
      <c r="AT191" s="242" t="s">
        <v>72</v>
      </c>
      <c r="AU191" s="242" t="s">
        <v>73</v>
      </c>
      <c r="AY191" s="241" t="s">
        <v>258</v>
      </c>
      <c r="BK191" s="243">
        <f>SUM(BK192:BK243)</f>
        <v>0</v>
      </c>
    </row>
    <row r="192" s="2" customFormat="1" ht="55.5" customHeight="1">
      <c r="A192" s="39"/>
      <c r="B192" s="40"/>
      <c r="C192" s="221" t="s">
        <v>399</v>
      </c>
      <c r="D192" s="221" t="s">
        <v>260</v>
      </c>
      <c r="E192" s="222" t="s">
        <v>1722</v>
      </c>
      <c r="F192" s="223" t="s">
        <v>3442</v>
      </c>
      <c r="G192" s="224" t="s">
        <v>1714</v>
      </c>
      <c r="H192" s="225">
        <v>83.638000000000005</v>
      </c>
      <c r="I192" s="226"/>
      <c r="J192" s="227">
        <f>ROUND(I192*H192,2)</f>
        <v>0</v>
      </c>
      <c r="K192" s="223" t="s">
        <v>257</v>
      </c>
      <c r="L192" s="45"/>
      <c r="M192" s="228" t="s">
        <v>1</v>
      </c>
      <c r="N192" s="229" t="s">
        <v>38</v>
      </c>
      <c r="O192" s="9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9" t="s">
        <v>430</v>
      </c>
      <c r="AT192" s="219" t="s">
        <v>260</v>
      </c>
      <c r="AU192" s="219" t="s">
        <v>80</v>
      </c>
      <c r="AY192" s="18" t="s">
        <v>258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80</v>
      </c>
      <c r="BK192" s="220">
        <f>ROUND(I192*H192,2)</f>
        <v>0</v>
      </c>
      <c r="BL192" s="18" t="s">
        <v>430</v>
      </c>
      <c r="BM192" s="219" t="s">
        <v>3597</v>
      </c>
    </row>
    <row r="193" s="2" customFormat="1">
      <c r="A193" s="39"/>
      <c r="B193" s="40"/>
      <c r="C193" s="41"/>
      <c r="D193" s="261" t="s">
        <v>696</v>
      </c>
      <c r="E193" s="41"/>
      <c r="F193" s="292" t="s">
        <v>1725</v>
      </c>
      <c r="G193" s="41"/>
      <c r="H193" s="41"/>
      <c r="I193" s="293"/>
      <c r="J193" s="41"/>
      <c r="K193" s="41"/>
      <c r="L193" s="45"/>
      <c r="M193" s="294"/>
      <c r="N193" s="29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696</v>
      </c>
      <c r="AU193" s="18" t="s">
        <v>80</v>
      </c>
    </row>
    <row r="194" s="14" customFormat="1">
      <c r="A194" s="14"/>
      <c r="B194" s="270"/>
      <c r="C194" s="271"/>
      <c r="D194" s="261" t="s">
        <v>554</v>
      </c>
      <c r="E194" s="272" t="s">
        <v>1</v>
      </c>
      <c r="F194" s="273" t="s">
        <v>3598</v>
      </c>
      <c r="G194" s="271"/>
      <c r="H194" s="274">
        <v>2.52</v>
      </c>
      <c r="I194" s="275"/>
      <c r="J194" s="271"/>
      <c r="K194" s="271"/>
      <c r="L194" s="276"/>
      <c r="M194" s="277"/>
      <c r="N194" s="278"/>
      <c r="O194" s="278"/>
      <c r="P194" s="278"/>
      <c r="Q194" s="278"/>
      <c r="R194" s="278"/>
      <c r="S194" s="278"/>
      <c r="T194" s="27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80" t="s">
        <v>554</v>
      </c>
      <c r="AU194" s="280" t="s">
        <v>80</v>
      </c>
      <c r="AV194" s="14" t="s">
        <v>82</v>
      </c>
      <c r="AW194" s="14" t="s">
        <v>30</v>
      </c>
      <c r="AX194" s="14" t="s">
        <v>73</v>
      </c>
      <c r="AY194" s="280" t="s">
        <v>258</v>
      </c>
    </row>
    <row r="195" s="14" customFormat="1">
      <c r="A195" s="14"/>
      <c r="B195" s="270"/>
      <c r="C195" s="271"/>
      <c r="D195" s="261" t="s">
        <v>554</v>
      </c>
      <c r="E195" s="272" t="s">
        <v>1</v>
      </c>
      <c r="F195" s="273" t="s">
        <v>3599</v>
      </c>
      <c r="G195" s="271"/>
      <c r="H195" s="274">
        <v>3.4199999999999999</v>
      </c>
      <c r="I195" s="275"/>
      <c r="J195" s="271"/>
      <c r="K195" s="271"/>
      <c r="L195" s="276"/>
      <c r="M195" s="277"/>
      <c r="N195" s="278"/>
      <c r="O195" s="278"/>
      <c r="P195" s="278"/>
      <c r="Q195" s="278"/>
      <c r="R195" s="278"/>
      <c r="S195" s="278"/>
      <c r="T195" s="27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0" t="s">
        <v>554</v>
      </c>
      <c r="AU195" s="280" t="s">
        <v>80</v>
      </c>
      <c r="AV195" s="14" t="s">
        <v>82</v>
      </c>
      <c r="AW195" s="14" t="s">
        <v>30</v>
      </c>
      <c r="AX195" s="14" t="s">
        <v>73</v>
      </c>
      <c r="AY195" s="280" t="s">
        <v>258</v>
      </c>
    </row>
    <row r="196" s="14" customFormat="1">
      <c r="A196" s="14"/>
      <c r="B196" s="270"/>
      <c r="C196" s="271"/>
      <c r="D196" s="261" t="s">
        <v>554</v>
      </c>
      <c r="E196" s="272" t="s">
        <v>1</v>
      </c>
      <c r="F196" s="273" t="s">
        <v>3600</v>
      </c>
      <c r="G196" s="271"/>
      <c r="H196" s="274">
        <v>9.3599999999999994</v>
      </c>
      <c r="I196" s="275"/>
      <c r="J196" s="271"/>
      <c r="K196" s="271"/>
      <c r="L196" s="276"/>
      <c r="M196" s="277"/>
      <c r="N196" s="278"/>
      <c r="O196" s="278"/>
      <c r="P196" s="278"/>
      <c r="Q196" s="278"/>
      <c r="R196" s="278"/>
      <c r="S196" s="278"/>
      <c r="T196" s="27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80" t="s">
        <v>554</v>
      </c>
      <c r="AU196" s="280" t="s">
        <v>80</v>
      </c>
      <c r="AV196" s="14" t="s">
        <v>82</v>
      </c>
      <c r="AW196" s="14" t="s">
        <v>30</v>
      </c>
      <c r="AX196" s="14" t="s">
        <v>73</v>
      </c>
      <c r="AY196" s="280" t="s">
        <v>258</v>
      </c>
    </row>
    <row r="197" s="14" customFormat="1">
      <c r="A197" s="14"/>
      <c r="B197" s="270"/>
      <c r="C197" s="271"/>
      <c r="D197" s="261" t="s">
        <v>554</v>
      </c>
      <c r="E197" s="272" t="s">
        <v>1</v>
      </c>
      <c r="F197" s="273" t="s">
        <v>3601</v>
      </c>
      <c r="G197" s="271"/>
      <c r="H197" s="274">
        <v>2.7400000000000002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80" t="s">
        <v>554</v>
      </c>
      <c r="AU197" s="280" t="s">
        <v>80</v>
      </c>
      <c r="AV197" s="14" t="s">
        <v>82</v>
      </c>
      <c r="AW197" s="14" t="s">
        <v>30</v>
      </c>
      <c r="AX197" s="14" t="s">
        <v>73</v>
      </c>
      <c r="AY197" s="280" t="s">
        <v>258</v>
      </c>
    </row>
    <row r="198" s="14" customFormat="1">
      <c r="A198" s="14"/>
      <c r="B198" s="270"/>
      <c r="C198" s="271"/>
      <c r="D198" s="261" t="s">
        <v>554</v>
      </c>
      <c r="E198" s="272" t="s">
        <v>1</v>
      </c>
      <c r="F198" s="273" t="s">
        <v>3602</v>
      </c>
      <c r="G198" s="271"/>
      <c r="H198" s="274">
        <v>4.1100000000000003</v>
      </c>
      <c r="I198" s="275"/>
      <c r="J198" s="271"/>
      <c r="K198" s="271"/>
      <c r="L198" s="276"/>
      <c r="M198" s="277"/>
      <c r="N198" s="278"/>
      <c r="O198" s="278"/>
      <c r="P198" s="278"/>
      <c r="Q198" s="278"/>
      <c r="R198" s="278"/>
      <c r="S198" s="278"/>
      <c r="T198" s="279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80" t="s">
        <v>554</v>
      </c>
      <c r="AU198" s="280" t="s">
        <v>80</v>
      </c>
      <c r="AV198" s="14" t="s">
        <v>82</v>
      </c>
      <c r="AW198" s="14" t="s">
        <v>30</v>
      </c>
      <c r="AX198" s="14" t="s">
        <v>73</v>
      </c>
      <c r="AY198" s="280" t="s">
        <v>258</v>
      </c>
    </row>
    <row r="199" s="14" customFormat="1">
      <c r="A199" s="14"/>
      <c r="B199" s="270"/>
      <c r="C199" s="271"/>
      <c r="D199" s="261" t="s">
        <v>554</v>
      </c>
      <c r="E199" s="272" t="s">
        <v>1</v>
      </c>
      <c r="F199" s="273" t="s">
        <v>3603</v>
      </c>
      <c r="G199" s="271"/>
      <c r="H199" s="274">
        <v>3.4249999999999998</v>
      </c>
      <c r="I199" s="275"/>
      <c r="J199" s="271"/>
      <c r="K199" s="271"/>
      <c r="L199" s="276"/>
      <c r="M199" s="277"/>
      <c r="N199" s="278"/>
      <c r="O199" s="278"/>
      <c r="P199" s="278"/>
      <c r="Q199" s="278"/>
      <c r="R199" s="278"/>
      <c r="S199" s="278"/>
      <c r="T199" s="27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0" t="s">
        <v>554</v>
      </c>
      <c r="AU199" s="280" t="s">
        <v>80</v>
      </c>
      <c r="AV199" s="14" t="s">
        <v>82</v>
      </c>
      <c r="AW199" s="14" t="s">
        <v>30</v>
      </c>
      <c r="AX199" s="14" t="s">
        <v>73</v>
      </c>
      <c r="AY199" s="280" t="s">
        <v>258</v>
      </c>
    </row>
    <row r="200" s="14" customFormat="1">
      <c r="A200" s="14"/>
      <c r="B200" s="270"/>
      <c r="C200" s="271"/>
      <c r="D200" s="261" t="s">
        <v>554</v>
      </c>
      <c r="E200" s="272" t="s">
        <v>1</v>
      </c>
      <c r="F200" s="273" t="s">
        <v>3604</v>
      </c>
      <c r="G200" s="271"/>
      <c r="H200" s="274">
        <v>0.084000000000000005</v>
      </c>
      <c r="I200" s="275"/>
      <c r="J200" s="271"/>
      <c r="K200" s="271"/>
      <c r="L200" s="276"/>
      <c r="M200" s="277"/>
      <c r="N200" s="278"/>
      <c r="O200" s="278"/>
      <c r="P200" s="278"/>
      <c r="Q200" s="278"/>
      <c r="R200" s="278"/>
      <c r="S200" s="278"/>
      <c r="T200" s="27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80" t="s">
        <v>554</v>
      </c>
      <c r="AU200" s="280" t="s">
        <v>80</v>
      </c>
      <c r="AV200" s="14" t="s">
        <v>82</v>
      </c>
      <c r="AW200" s="14" t="s">
        <v>30</v>
      </c>
      <c r="AX200" s="14" t="s">
        <v>73</v>
      </c>
      <c r="AY200" s="280" t="s">
        <v>258</v>
      </c>
    </row>
    <row r="201" s="14" customFormat="1">
      <c r="A201" s="14"/>
      <c r="B201" s="270"/>
      <c r="C201" s="271"/>
      <c r="D201" s="261" t="s">
        <v>554</v>
      </c>
      <c r="E201" s="272" t="s">
        <v>1</v>
      </c>
      <c r="F201" s="273" t="s">
        <v>3605</v>
      </c>
      <c r="G201" s="271"/>
      <c r="H201" s="274">
        <v>31.25</v>
      </c>
      <c r="I201" s="275"/>
      <c r="J201" s="271"/>
      <c r="K201" s="271"/>
      <c r="L201" s="276"/>
      <c r="M201" s="277"/>
      <c r="N201" s="278"/>
      <c r="O201" s="278"/>
      <c r="P201" s="278"/>
      <c r="Q201" s="278"/>
      <c r="R201" s="278"/>
      <c r="S201" s="278"/>
      <c r="T201" s="27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0" t="s">
        <v>554</v>
      </c>
      <c r="AU201" s="280" t="s">
        <v>80</v>
      </c>
      <c r="AV201" s="14" t="s">
        <v>82</v>
      </c>
      <c r="AW201" s="14" t="s">
        <v>30</v>
      </c>
      <c r="AX201" s="14" t="s">
        <v>73</v>
      </c>
      <c r="AY201" s="280" t="s">
        <v>258</v>
      </c>
    </row>
    <row r="202" s="14" customFormat="1">
      <c r="A202" s="14"/>
      <c r="B202" s="270"/>
      <c r="C202" s="271"/>
      <c r="D202" s="261" t="s">
        <v>554</v>
      </c>
      <c r="E202" s="272" t="s">
        <v>1</v>
      </c>
      <c r="F202" s="273" t="s">
        <v>3606</v>
      </c>
      <c r="G202" s="271"/>
      <c r="H202" s="274">
        <v>0.67300000000000004</v>
      </c>
      <c r="I202" s="275"/>
      <c r="J202" s="271"/>
      <c r="K202" s="271"/>
      <c r="L202" s="276"/>
      <c r="M202" s="277"/>
      <c r="N202" s="278"/>
      <c r="O202" s="278"/>
      <c r="P202" s="278"/>
      <c r="Q202" s="278"/>
      <c r="R202" s="278"/>
      <c r="S202" s="278"/>
      <c r="T202" s="27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80" t="s">
        <v>554</v>
      </c>
      <c r="AU202" s="280" t="s">
        <v>80</v>
      </c>
      <c r="AV202" s="14" t="s">
        <v>82</v>
      </c>
      <c r="AW202" s="14" t="s">
        <v>30</v>
      </c>
      <c r="AX202" s="14" t="s">
        <v>73</v>
      </c>
      <c r="AY202" s="280" t="s">
        <v>258</v>
      </c>
    </row>
    <row r="203" s="14" customFormat="1">
      <c r="A203" s="14"/>
      <c r="B203" s="270"/>
      <c r="C203" s="271"/>
      <c r="D203" s="261" t="s">
        <v>554</v>
      </c>
      <c r="E203" s="272" t="s">
        <v>1</v>
      </c>
      <c r="F203" s="273" t="s">
        <v>3607</v>
      </c>
      <c r="G203" s="271"/>
      <c r="H203" s="274">
        <v>24.963000000000001</v>
      </c>
      <c r="I203" s="275"/>
      <c r="J203" s="271"/>
      <c r="K203" s="271"/>
      <c r="L203" s="276"/>
      <c r="M203" s="277"/>
      <c r="N203" s="278"/>
      <c r="O203" s="278"/>
      <c r="P203" s="278"/>
      <c r="Q203" s="278"/>
      <c r="R203" s="278"/>
      <c r="S203" s="278"/>
      <c r="T203" s="27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80" t="s">
        <v>554</v>
      </c>
      <c r="AU203" s="280" t="s">
        <v>80</v>
      </c>
      <c r="AV203" s="14" t="s">
        <v>82</v>
      </c>
      <c r="AW203" s="14" t="s">
        <v>30</v>
      </c>
      <c r="AX203" s="14" t="s">
        <v>73</v>
      </c>
      <c r="AY203" s="280" t="s">
        <v>258</v>
      </c>
    </row>
    <row r="204" s="14" customFormat="1">
      <c r="A204" s="14"/>
      <c r="B204" s="270"/>
      <c r="C204" s="271"/>
      <c r="D204" s="261" t="s">
        <v>554</v>
      </c>
      <c r="E204" s="272" t="s">
        <v>1</v>
      </c>
      <c r="F204" s="273" t="s">
        <v>3608</v>
      </c>
      <c r="G204" s="271"/>
      <c r="H204" s="274">
        <v>1.093</v>
      </c>
      <c r="I204" s="275"/>
      <c r="J204" s="271"/>
      <c r="K204" s="271"/>
      <c r="L204" s="276"/>
      <c r="M204" s="277"/>
      <c r="N204" s="278"/>
      <c r="O204" s="278"/>
      <c r="P204" s="278"/>
      <c r="Q204" s="278"/>
      <c r="R204" s="278"/>
      <c r="S204" s="278"/>
      <c r="T204" s="279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80" t="s">
        <v>554</v>
      </c>
      <c r="AU204" s="280" t="s">
        <v>80</v>
      </c>
      <c r="AV204" s="14" t="s">
        <v>82</v>
      </c>
      <c r="AW204" s="14" t="s">
        <v>30</v>
      </c>
      <c r="AX204" s="14" t="s">
        <v>73</v>
      </c>
      <c r="AY204" s="280" t="s">
        <v>258</v>
      </c>
    </row>
    <row r="205" s="15" customFormat="1">
      <c r="A205" s="15"/>
      <c r="B205" s="281"/>
      <c r="C205" s="282"/>
      <c r="D205" s="261" t="s">
        <v>554</v>
      </c>
      <c r="E205" s="283" t="s">
        <v>1</v>
      </c>
      <c r="F205" s="284" t="s">
        <v>559</v>
      </c>
      <c r="G205" s="282"/>
      <c r="H205" s="285">
        <v>83.638000000000005</v>
      </c>
      <c r="I205" s="286"/>
      <c r="J205" s="282"/>
      <c r="K205" s="282"/>
      <c r="L205" s="287"/>
      <c r="M205" s="288"/>
      <c r="N205" s="289"/>
      <c r="O205" s="289"/>
      <c r="P205" s="289"/>
      <c r="Q205" s="289"/>
      <c r="R205" s="289"/>
      <c r="S205" s="289"/>
      <c r="T205" s="290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91" t="s">
        <v>554</v>
      </c>
      <c r="AU205" s="291" t="s">
        <v>80</v>
      </c>
      <c r="AV205" s="15" t="s">
        <v>124</v>
      </c>
      <c r="AW205" s="15" t="s">
        <v>30</v>
      </c>
      <c r="AX205" s="15" t="s">
        <v>80</v>
      </c>
      <c r="AY205" s="291" t="s">
        <v>258</v>
      </c>
    </row>
    <row r="206" s="2" customFormat="1" ht="37.8" customHeight="1">
      <c r="A206" s="39"/>
      <c r="B206" s="40"/>
      <c r="C206" s="221" t="s">
        <v>401</v>
      </c>
      <c r="D206" s="221" t="s">
        <v>260</v>
      </c>
      <c r="E206" s="222" t="s">
        <v>1726</v>
      </c>
      <c r="F206" s="223" t="s">
        <v>1727</v>
      </c>
      <c r="G206" s="224" t="s">
        <v>1714</v>
      </c>
      <c r="H206" s="225">
        <v>84.707999999999998</v>
      </c>
      <c r="I206" s="226"/>
      <c r="J206" s="227">
        <f>ROUND(I206*H206,2)</f>
        <v>0</v>
      </c>
      <c r="K206" s="223" t="s">
        <v>257</v>
      </c>
      <c r="L206" s="45"/>
      <c r="M206" s="228" t="s">
        <v>1</v>
      </c>
      <c r="N206" s="229" t="s">
        <v>38</v>
      </c>
      <c r="O206" s="92"/>
      <c r="P206" s="217">
        <f>O206*H206</f>
        <v>0</v>
      </c>
      <c r="Q206" s="217">
        <v>0</v>
      </c>
      <c r="R206" s="217">
        <f>Q206*H206</f>
        <v>0</v>
      </c>
      <c r="S206" s="217">
        <v>0</v>
      </c>
      <c r="T206" s="21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9" t="s">
        <v>430</v>
      </c>
      <c r="AT206" s="219" t="s">
        <v>260</v>
      </c>
      <c r="AU206" s="219" t="s">
        <v>80</v>
      </c>
      <c r="AY206" s="18" t="s">
        <v>258</v>
      </c>
      <c r="BE206" s="220">
        <f>IF(N206="základní",J206,0)</f>
        <v>0</v>
      </c>
      <c r="BF206" s="220">
        <f>IF(N206="snížená",J206,0)</f>
        <v>0</v>
      </c>
      <c r="BG206" s="220">
        <f>IF(N206="zákl. přenesená",J206,0)</f>
        <v>0</v>
      </c>
      <c r="BH206" s="220">
        <f>IF(N206="sníž. přenesená",J206,0)</f>
        <v>0</v>
      </c>
      <c r="BI206" s="220">
        <f>IF(N206="nulová",J206,0)</f>
        <v>0</v>
      </c>
      <c r="BJ206" s="18" t="s">
        <v>80</v>
      </c>
      <c r="BK206" s="220">
        <f>ROUND(I206*H206,2)</f>
        <v>0</v>
      </c>
      <c r="BL206" s="18" t="s">
        <v>430</v>
      </c>
      <c r="BM206" s="219" t="s">
        <v>3609</v>
      </c>
    </row>
    <row r="207" s="14" customFormat="1">
      <c r="A207" s="14"/>
      <c r="B207" s="270"/>
      <c r="C207" s="271"/>
      <c r="D207" s="261" t="s">
        <v>554</v>
      </c>
      <c r="E207" s="272" t="s">
        <v>1</v>
      </c>
      <c r="F207" s="273" t="s">
        <v>3605</v>
      </c>
      <c r="G207" s="271"/>
      <c r="H207" s="274">
        <v>31.25</v>
      </c>
      <c r="I207" s="275"/>
      <c r="J207" s="271"/>
      <c r="K207" s="271"/>
      <c r="L207" s="276"/>
      <c r="M207" s="277"/>
      <c r="N207" s="278"/>
      <c r="O207" s="278"/>
      <c r="P207" s="278"/>
      <c r="Q207" s="278"/>
      <c r="R207" s="278"/>
      <c r="S207" s="278"/>
      <c r="T207" s="27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80" t="s">
        <v>554</v>
      </c>
      <c r="AU207" s="280" t="s">
        <v>80</v>
      </c>
      <c r="AV207" s="14" t="s">
        <v>82</v>
      </c>
      <c r="AW207" s="14" t="s">
        <v>30</v>
      </c>
      <c r="AX207" s="14" t="s">
        <v>73</v>
      </c>
      <c r="AY207" s="280" t="s">
        <v>258</v>
      </c>
    </row>
    <row r="208" s="14" customFormat="1">
      <c r="A208" s="14"/>
      <c r="B208" s="270"/>
      <c r="C208" s="271"/>
      <c r="D208" s="261" t="s">
        <v>554</v>
      </c>
      <c r="E208" s="272" t="s">
        <v>1</v>
      </c>
      <c r="F208" s="273" t="s">
        <v>3610</v>
      </c>
      <c r="G208" s="271"/>
      <c r="H208" s="274">
        <v>1.3460000000000001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80" t="s">
        <v>554</v>
      </c>
      <c r="AU208" s="280" t="s">
        <v>80</v>
      </c>
      <c r="AV208" s="14" t="s">
        <v>82</v>
      </c>
      <c r="AW208" s="14" t="s">
        <v>30</v>
      </c>
      <c r="AX208" s="14" t="s">
        <v>73</v>
      </c>
      <c r="AY208" s="280" t="s">
        <v>258</v>
      </c>
    </row>
    <row r="209" s="14" customFormat="1">
      <c r="A209" s="14"/>
      <c r="B209" s="270"/>
      <c r="C209" s="271"/>
      <c r="D209" s="261" t="s">
        <v>554</v>
      </c>
      <c r="E209" s="272" t="s">
        <v>1</v>
      </c>
      <c r="F209" s="273" t="s">
        <v>3611</v>
      </c>
      <c r="G209" s="271"/>
      <c r="H209" s="274">
        <v>49.926000000000002</v>
      </c>
      <c r="I209" s="275"/>
      <c r="J209" s="271"/>
      <c r="K209" s="271"/>
      <c r="L209" s="276"/>
      <c r="M209" s="277"/>
      <c r="N209" s="278"/>
      <c r="O209" s="278"/>
      <c r="P209" s="278"/>
      <c r="Q209" s="278"/>
      <c r="R209" s="278"/>
      <c r="S209" s="278"/>
      <c r="T209" s="27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80" t="s">
        <v>554</v>
      </c>
      <c r="AU209" s="280" t="s">
        <v>80</v>
      </c>
      <c r="AV209" s="14" t="s">
        <v>82</v>
      </c>
      <c r="AW209" s="14" t="s">
        <v>30</v>
      </c>
      <c r="AX209" s="14" t="s">
        <v>73</v>
      </c>
      <c r="AY209" s="280" t="s">
        <v>258</v>
      </c>
    </row>
    <row r="210" s="14" customFormat="1">
      <c r="A210" s="14"/>
      <c r="B210" s="270"/>
      <c r="C210" s="271"/>
      <c r="D210" s="261" t="s">
        <v>554</v>
      </c>
      <c r="E210" s="272" t="s">
        <v>1</v>
      </c>
      <c r="F210" s="273" t="s">
        <v>3612</v>
      </c>
      <c r="G210" s="271"/>
      <c r="H210" s="274">
        <v>2.1859999999999999</v>
      </c>
      <c r="I210" s="275"/>
      <c r="J210" s="271"/>
      <c r="K210" s="271"/>
      <c r="L210" s="276"/>
      <c r="M210" s="277"/>
      <c r="N210" s="278"/>
      <c r="O210" s="278"/>
      <c r="P210" s="278"/>
      <c r="Q210" s="278"/>
      <c r="R210" s="278"/>
      <c r="S210" s="278"/>
      <c r="T210" s="27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80" t="s">
        <v>554</v>
      </c>
      <c r="AU210" s="280" t="s">
        <v>80</v>
      </c>
      <c r="AV210" s="14" t="s">
        <v>82</v>
      </c>
      <c r="AW210" s="14" t="s">
        <v>30</v>
      </c>
      <c r="AX210" s="14" t="s">
        <v>73</v>
      </c>
      <c r="AY210" s="280" t="s">
        <v>258</v>
      </c>
    </row>
    <row r="211" s="15" customFormat="1">
      <c r="A211" s="15"/>
      <c r="B211" s="281"/>
      <c r="C211" s="282"/>
      <c r="D211" s="261" t="s">
        <v>554</v>
      </c>
      <c r="E211" s="283" t="s">
        <v>1</v>
      </c>
      <c r="F211" s="284" t="s">
        <v>559</v>
      </c>
      <c r="G211" s="282"/>
      <c r="H211" s="285">
        <v>84.707999999999998</v>
      </c>
      <c r="I211" s="286"/>
      <c r="J211" s="282"/>
      <c r="K211" s="282"/>
      <c r="L211" s="287"/>
      <c r="M211" s="288"/>
      <c r="N211" s="289"/>
      <c r="O211" s="289"/>
      <c r="P211" s="289"/>
      <c r="Q211" s="289"/>
      <c r="R211" s="289"/>
      <c r="S211" s="289"/>
      <c r="T211" s="290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91" t="s">
        <v>554</v>
      </c>
      <c r="AU211" s="291" t="s">
        <v>80</v>
      </c>
      <c r="AV211" s="15" t="s">
        <v>124</v>
      </c>
      <c r="AW211" s="15" t="s">
        <v>30</v>
      </c>
      <c r="AX211" s="15" t="s">
        <v>80</v>
      </c>
      <c r="AY211" s="291" t="s">
        <v>258</v>
      </c>
    </row>
    <row r="212" s="2" customFormat="1" ht="49.05" customHeight="1">
      <c r="A212" s="39"/>
      <c r="B212" s="40"/>
      <c r="C212" s="221" t="s">
        <v>405</v>
      </c>
      <c r="D212" s="221" t="s">
        <v>260</v>
      </c>
      <c r="E212" s="222" t="s">
        <v>1730</v>
      </c>
      <c r="F212" s="223" t="s">
        <v>1731</v>
      </c>
      <c r="G212" s="224" t="s">
        <v>1714</v>
      </c>
      <c r="H212" s="225">
        <v>42.268000000000001</v>
      </c>
      <c r="I212" s="226"/>
      <c r="J212" s="227">
        <f>ROUND(I212*H212,2)</f>
        <v>0</v>
      </c>
      <c r="K212" s="223" t="s">
        <v>257</v>
      </c>
      <c r="L212" s="45"/>
      <c r="M212" s="228" t="s">
        <v>1</v>
      </c>
      <c r="N212" s="229" t="s">
        <v>38</v>
      </c>
      <c r="O212" s="92"/>
      <c r="P212" s="217">
        <f>O212*H212</f>
        <v>0</v>
      </c>
      <c r="Q212" s="217">
        <v>0</v>
      </c>
      <c r="R212" s="217">
        <f>Q212*H212</f>
        <v>0</v>
      </c>
      <c r="S212" s="217">
        <v>0</v>
      </c>
      <c r="T212" s="21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9" t="s">
        <v>430</v>
      </c>
      <c r="AT212" s="219" t="s">
        <v>260</v>
      </c>
      <c r="AU212" s="219" t="s">
        <v>80</v>
      </c>
      <c r="AY212" s="18" t="s">
        <v>258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80</v>
      </c>
      <c r="BK212" s="220">
        <f>ROUND(I212*H212,2)</f>
        <v>0</v>
      </c>
      <c r="BL212" s="18" t="s">
        <v>430</v>
      </c>
      <c r="BM212" s="219" t="s">
        <v>3613</v>
      </c>
    </row>
    <row r="213" s="14" customFormat="1">
      <c r="A213" s="14"/>
      <c r="B213" s="270"/>
      <c r="C213" s="271"/>
      <c r="D213" s="261" t="s">
        <v>554</v>
      </c>
      <c r="E213" s="272" t="s">
        <v>1</v>
      </c>
      <c r="F213" s="273" t="s">
        <v>3614</v>
      </c>
      <c r="G213" s="271"/>
      <c r="H213" s="274">
        <v>8.0839999999999996</v>
      </c>
      <c r="I213" s="275"/>
      <c r="J213" s="271"/>
      <c r="K213" s="271"/>
      <c r="L213" s="276"/>
      <c r="M213" s="277"/>
      <c r="N213" s="278"/>
      <c r="O213" s="278"/>
      <c r="P213" s="278"/>
      <c r="Q213" s="278"/>
      <c r="R213" s="278"/>
      <c r="S213" s="278"/>
      <c r="T213" s="27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80" t="s">
        <v>554</v>
      </c>
      <c r="AU213" s="280" t="s">
        <v>80</v>
      </c>
      <c r="AV213" s="14" t="s">
        <v>82</v>
      </c>
      <c r="AW213" s="14" t="s">
        <v>30</v>
      </c>
      <c r="AX213" s="14" t="s">
        <v>73</v>
      </c>
      <c r="AY213" s="280" t="s">
        <v>258</v>
      </c>
    </row>
    <row r="214" s="14" customFormat="1">
      <c r="A214" s="14"/>
      <c r="B214" s="270"/>
      <c r="C214" s="271"/>
      <c r="D214" s="261" t="s">
        <v>554</v>
      </c>
      <c r="E214" s="272" t="s">
        <v>1</v>
      </c>
      <c r="F214" s="273" t="s">
        <v>3615</v>
      </c>
      <c r="G214" s="271"/>
      <c r="H214" s="274">
        <v>15.311999999999999</v>
      </c>
      <c r="I214" s="275"/>
      <c r="J214" s="271"/>
      <c r="K214" s="271"/>
      <c r="L214" s="276"/>
      <c r="M214" s="277"/>
      <c r="N214" s="278"/>
      <c r="O214" s="278"/>
      <c r="P214" s="278"/>
      <c r="Q214" s="278"/>
      <c r="R214" s="278"/>
      <c r="S214" s="278"/>
      <c r="T214" s="27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80" t="s">
        <v>554</v>
      </c>
      <c r="AU214" s="280" t="s">
        <v>80</v>
      </c>
      <c r="AV214" s="14" t="s">
        <v>82</v>
      </c>
      <c r="AW214" s="14" t="s">
        <v>30</v>
      </c>
      <c r="AX214" s="14" t="s">
        <v>73</v>
      </c>
      <c r="AY214" s="280" t="s">
        <v>258</v>
      </c>
    </row>
    <row r="215" s="14" customFormat="1">
      <c r="A215" s="14"/>
      <c r="B215" s="270"/>
      <c r="C215" s="271"/>
      <c r="D215" s="261" t="s">
        <v>554</v>
      </c>
      <c r="E215" s="272" t="s">
        <v>1</v>
      </c>
      <c r="F215" s="273" t="s">
        <v>3616</v>
      </c>
      <c r="G215" s="271"/>
      <c r="H215" s="274">
        <v>1.3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80" t="s">
        <v>554</v>
      </c>
      <c r="AU215" s="280" t="s">
        <v>80</v>
      </c>
      <c r="AV215" s="14" t="s">
        <v>82</v>
      </c>
      <c r="AW215" s="14" t="s">
        <v>30</v>
      </c>
      <c r="AX215" s="14" t="s">
        <v>73</v>
      </c>
      <c r="AY215" s="280" t="s">
        <v>258</v>
      </c>
    </row>
    <row r="216" s="14" customFormat="1">
      <c r="A216" s="14"/>
      <c r="B216" s="270"/>
      <c r="C216" s="271"/>
      <c r="D216" s="261" t="s">
        <v>554</v>
      </c>
      <c r="E216" s="272" t="s">
        <v>1</v>
      </c>
      <c r="F216" s="273" t="s">
        <v>3617</v>
      </c>
      <c r="G216" s="271"/>
      <c r="H216" s="274">
        <v>0.027</v>
      </c>
      <c r="I216" s="275"/>
      <c r="J216" s="271"/>
      <c r="K216" s="271"/>
      <c r="L216" s="276"/>
      <c r="M216" s="277"/>
      <c r="N216" s="278"/>
      <c r="O216" s="278"/>
      <c r="P216" s="278"/>
      <c r="Q216" s="278"/>
      <c r="R216" s="278"/>
      <c r="S216" s="278"/>
      <c r="T216" s="27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80" t="s">
        <v>554</v>
      </c>
      <c r="AU216" s="280" t="s">
        <v>80</v>
      </c>
      <c r="AV216" s="14" t="s">
        <v>82</v>
      </c>
      <c r="AW216" s="14" t="s">
        <v>30</v>
      </c>
      <c r="AX216" s="14" t="s">
        <v>73</v>
      </c>
      <c r="AY216" s="280" t="s">
        <v>258</v>
      </c>
    </row>
    <row r="217" s="14" customFormat="1">
      <c r="A217" s="14"/>
      <c r="B217" s="270"/>
      <c r="C217" s="271"/>
      <c r="D217" s="261" t="s">
        <v>554</v>
      </c>
      <c r="E217" s="272" t="s">
        <v>1</v>
      </c>
      <c r="F217" s="273" t="s">
        <v>3618</v>
      </c>
      <c r="G217" s="271"/>
      <c r="H217" s="274">
        <v>0.88200000000000001</v>
      </c>
      <c r="I217" s="275"/>
      <c r="J217" s="271"/>
      <c r="K217" s="271"/>
      <c r="L217" s="276"/>
      <c r="M217" s="277"/>
      <c r="N217" s="278"/>
      <c r="O217" s="278"/>
      <c r="P217" s="278"/>
      <c r="Q217" s="278"/>
      <c r="R217" s="278"/>
      <c r="S217" s="278"/>
      <c r="T217" s="279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80" t="s">
        <v>554</v>
      </c>
      <c r="AU217" s="280" t="s">
        <v>80</v>
      </c>
      <c r="AV217" s="14" t="s">
        <v>82</v>
      </c>
      <c r="AW217" s="14" t="s">
        <v>30</v>
      </c>
      <c r="AX217" s="14" t="s">
        <v>73</v>
      </c>
      <c r="AY217" s="280" t="s">
        <v>258</v>
      </c>
    </row>
    <row r="218" s="14" customFormat="1">
      <c r="A218" s="14"/>
      <c r="B218" s="270"/>
      <c r="C218" s="271"/>
      <c r="D218" s="261" t="s">
        <v>554</v>
      </c>
      <c r="E218" s="272" t="s">
        <v>1</v>
      </c>
      <c r="F218" s="273" t="s">
        <v>3619</v>
      </c>
      <c r="G218" s="271"/>
      <c r="H218" s="274">
        <v>1.4430000000000001</v>
      </c>
      <c r="I218" s="275"/>
      <c r="J218" s="271"/>
      <c r="K218" s="271"/>
      <c r="L218" s="276"/>
      <c r="M218" s="277"/>
      <c r="N218" s="278"/>
      <c r="O218" s="278"/>
      <c r="P218" s="278"/>
      <c r="Q218" s="278"/>
      <c r="R218" s="278"/>
      <c r="S218" s="278"/>
      <c r="T218" s="27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80" t="s">
        <v>554</v>
      </c>
      <c r="AU218" s="280" t="s">
        <v>80</v>
      </c>
      <c r="AV218" s="14" t="s">
        <v>82</v>
      </c>
      <c r="AW218" s="14" t="s">
        <v>30</v>
      </c>
      <c r="AX218" s="14" t="s">
        <v>73</v>
      </c>
      <c r="AY218" s="280" t="s">
        <v>258</v>
      </c>
    </row>
    <row r="219" s="14" customFormat="1">
      <c r="A219" s="14"/>
      <c r="B219" s="270"/>
      <c r="C219" s="271"/>
      <c r="D219" s="261" t="s">
        <v>554</v>
      </c>
      <c r="E219" s="272" t="s">
        <v>1</v>
      </c>
      <c r="F219" s="273" t="s">
        <v>3620</v>
      </c>
      <c r="G219" s="271"/>
      <c r="H219" s="274">
        <v>1.3</v>
      </c>
      <c r="I219" s="275"/>
      <c r="J219" s="271"/>
      <c r="K219" s="271"/>
      <c r="L219" s="276"/>
      <c r="M219" s="277"/>
      <c r="N219" s="278"/>
      <c r="O219" s="278"/>
      <c r="P219" s="278"/>
      <c r="Q219" s="278"/>
      <c r="R219" s="278"/>
      <c r="S219" s="278"/>
      <c r="T219" s="27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80" t="s">
        <v>554</v>
      </c>
      <c r="AU219" s="280" t="s">
        <v>80</v>
      </c>
      <c r="AV219" s="14" t="s">
        <v>82</v>
      </c>
      <c r="AW219" s="14" t="s">
        <v>30</v>
      </c>
      <c r="AX219" s="14" t="s">
        <v>73</v>
      </c>
      <c r="AY219" s="280" t="s">
        <v>258</v>
      </c>
    </row>
    <row r="220" s="14" customFormat="1">
      <c r="A220" s="14"/>
      <c r="B220" s="270"/>
      <c r="C220" s="271"/>
      <c r="D220" s="261" t="s">
        <v>554</v>
      </c>
      <c r="E220" s="272" t="s">
        <v>1</v>
      </c>
      <c r="F220" s="273" t="s">
        <v>3621</v>
      </c>
      <c r="G220" s="271"/>
      <c r="H220" s="274">
        <v>13.92</v>
      </c>
      <c r="I220" s="275"/>
      <c r="J220" s="271"/>
      <c r="K220" s="271"/>
      <c r="L220" s="276"/>
      <c r="M220" s="277"/>
      <c r="N220" s="278"/>
      <c r="O220" s="278"/>
      <c r="P220" s="278"/>
      <c r="Q220" s="278"/>
      <c r="R220" s="278"/>
      <c r="S220" s="278"/>
      <c r="T220" s="279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80" t="s">
        <v>554</v>
      </c>
      <c r="AU220" s="280" t="s">
        <v>80</v>
      </c>
      <c r="AV220" s="14" t="s">
        <v>82</v>
      </c>
      <c r="AW220" s="14" t="s">
        <v>30</v>
      </c>
      <c r="AX220" s="14" t="s">
        <v>73</v>
      </c>
      <c r="AY220" s="280" t="s">
        <v>258</v>
      </c>
    </row>
    <row r="221" s="15" customFormat="1">
      <c r="A221" s="15"/>
      <c r="B221" s="281"/>
      <c r="C221" s="282"/>
      <c r="D221" s="261" t="s">
        <v>554</v>
      </c>
      <c r="E221" s="283" t="s">
        <v>1</v>
      </c>
      <c r="F221" s="284" t="s">
        <v>559</v>
      </c>
      <c r="G221" s="282"/>
      <c r="H221" s="285">
        <v>42.268000000000008</v>
      </c>
      <c r="I221" s="286"/>
      <c r="J221" s="282"/>
      <c r="K221" s="282"/>
      <c r="L221" s="287"/>
      <c r="M221" s="288"/>
      <c r="N221" s="289"/>
      <c r="O221" s="289"/>
      <c r="P221" s="289"/>
      <c r="Q221" s="289"/>
      <c r="R221" s="289"/>
      <c r="S221" s="289"/>
      <c r="T221" s="290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91" t="s">
        <v>554</v>
      </c>
      <c r="AU221" s="291" t="s">
        <v>80</v>
      </c>
      <c r="AV221" s="15" t="s">
        <v>124</v>
      </c>
      <c r="AW221" s="15" t="s">
        <v>30</v>
      </c>
      <c r="AX221" s="15" t="s">
        <v>80</v>
      </c>
      <c r="AY221" s="291" t="s">
        <v>258</v>
      </c>
    </row>
    <row r="222" s="2" customFormat="1" ht="55.5" customHeight="1">
      <c r="A222" s="39"/>
      <c r="B222" s="40"/>
      <c r="C222" s="221" t="s">
        <v>409</v>
      </c>
      <c r="D222" s="221" t="s">
        <v>260</v>
      </c>
      <c r="E222" s="222" t="s">
        <v>1733</v>
      </c>
      <c r="F222" s="223" t="s">
        <v>1734</v>
      </c>
      <c r="G222" s="224" t="s">
        <v>1714</v>
      </c>
      <c r="H222" s="225">
        <v>505.976</v>
      </c>
      <c r="I222" s="226"/>
      <c r="J222" s="227">
        <f>ROUND(I222*H222,2)</f>
        <v>0</v>
      </c>
      <c r="K222" s="223" t="s">
        <v>257</v>
      </c>
      <c r="L222" s="45"/>
      <c r="M222" s="228" t="s">
        <v>1</v>
      </c>
      <c r="N222" s="229" t="s">
        <v>38</v>
      </c>
      <c r="O222" s="9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9" t="s">
        <v>430</v>
      </c>
      <c r="AT222" s="219" t="s">
        <v>260</v>
      </c>
      <c r="AU222" s="219" t="s">
        <v>80</v>
      </c>
      <c r="AY222" s="18" t="s">
        <v>258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80</v>
      </c>
      <c r="BK222" s="220">
        <f>ROUND(I222*H222,2)</f>
        <v>0</v>
      </c>
      <c r="BL222" s="18" t="s">
        <v>430</v>
      </c>
      <c r="BM222" s="219" t="s">
        <v>3622</v>
      </c>
    </row>
    <row r="223" s="14" customFormat="1">
      <c r="A223" s="14"/>
      <c r="B223" s="270"/>
      <c r="C223" s="271"/>
      <c r="D223" s="261" t="s">
        <v>554</v>
      </c>
      <c r="E223" s="272" t="s">
        <v>1</v>
      </c>
      <c r="F223" s="273" t="s">
        <v>3623</v>
      </c>
      <c r="G223" s="271"/>
      <c r="H223" s="274">
        <v>16.167999999999999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80" t="s">
        <v>554</v>
      </c>
      <c r="AU223" s="280" t="s">
        <v>80</v>
      </c>
      <c r="AV223" s="14" t="s">
        <v>82</v>
      </c>
      <c r="AW223" s="14" t="s">
        <v>30</v>
      </c>
      <c r="AX223" s="14" t="s">
        <v>73</v>
      </c>
      <c r="AY223" s="280" t="s">
        <v>258</v>
      </c>
    </row>
    <row r="224" s="14" customFormat="1">
      <c r="A224" s="14"/>
      <c r="B224" s="270"/>
      <c r="C224" s="271"/>
      <c r="D224" s="261" t="s">
        <v>554</v>
      </c>
      <c r="E224" s="272" t="s">
        <v>1</v>
      </c>
      <c r="F224" s="273" t="s">
        <v>3624</v>
      </c>
      <c r="G224" s="271"/>
      <c r="H224" s="274">
        <v>30.623999999999999</v>
      </c>
      <c r="I224" s="275"/>
      <c r="J224" s="271"/>
      <c r="K224" s="271"/>
      <c r="L224" s="276"/>
      <c r="M224" s="277"/>
      <c r="N224" s="278"/>
      <c r="O224" s="278"/>
      <c r="P224" s="278"/>
      <c r="Q224" s="278"/>
      <c r="R224" s="278"/>
      <c r="S224" s="278"/>
      <c r="T224" s="27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80" t="s">
        <v>554</v>
      </c>
      <c r="AU224" s="280" t="s">
        <v>80</v>
      </c>
      <c r="AV224" s="14" t="s">
        <v>82</v>
      </c>
      <c r="AW224" s="14" t="s">
        <v>30</v>
      </c>
      <c r="AX224" s="14" t="s">
        <v>73</v>
      </c>
      <c r="AY224" s="280" t="s">
        <v>258</v>
      </c>
    </row>
    <row r="225" s="14" customFormat="1">
      <c r="A225" s="14"/>
      <c r="B225" s="270"/>
      <c r="C225" s="271"/>
      <c r="D225" s="261" t="s">
        <v>554</v>
      </c>
      <c r="E225" s="272" t="s">
        <v>1</v>
      </c>
      <c r="F225" s="273" t="s">
        <v>3625</v>
      </c>
      <c r="G225" s="271"/>
      <c r="H225" s="274">
        <v>11.699999999999999</v>
      </c>
      <c r="I225" s="275"/>
      <c r="J225" s="271"/>
      <c r="K225" s="271"/>
      <c r="L225" s="276"/>
      <c r="M225" s="277"/>
      <c r="N225" s="278"/>
      <c r="O225" s="278"/>
      <c r="P225" s="278"/>
      <c r="Q225" s="278"/>
      <c r="R225" s="278"/>
      <c r="S225" s="278"/>
      <c r="T225" s="27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80" t="s">
        <v>554</v>
      </c>
      <c r="AU225" s="280" t="s">
        <v>80</v>
      </c>
      <c r="AV225" s="14" t="s">
        <v>82</v>
      </c>
      <c r="AW225" s="14" t="s">
        <v>30</v>
      </c>
      <c r="AX225" s="14" t="s">
        <v>73</v>
      </c>
      <c r="AY225" s="280" t="s">
        <v>258</v>
      </c>
    </row>
    <row r="226" s="14" customFormat="1">
      <c r="A226" s="14"/>
      <c r="B226" s="270"/>
      <c r="C226" s="271"/>
      <c r="D226" s="261" t="s">
        <v>554</v>
      </c>
      <c r="E226" s="272" t="s">
        <v>1</v>
      </c>
      <c r="F226" s="273" t="s">
        <v>3626</v>
      </c>
      <c r="G226" s="271"/>
      <c r="H226" s="274">
        <v>11.178000000000001</v>
      </c>
      <c r="I226" s="275"/>
      <c r="J226" s="271"/>
      <c r="K226" s="271"/>
      <c r="L226" s="276"/>
      <c r="M226" s="277"/>
      <c r="N226" s="278"/>
      <c r="O226" s="278"/>
      <c r="P226" s="278"/>
      <c r="Q226" s="278"/>
      <c r="R226" s="278"/>
      <c r="S226" s="278"/>
      <c r="T226" s="279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80" t="s">
        <v>554</v>
      </c>
      <c r="AU226" s="280" t="s">
        <v>80</v>
      </c>
      <c r="AV226" s="14" t="s">
        <v>82</v>
      </c>
      <c r="AW226" s="14" t="s">
        <v>30</v>
      </c>
      <c r="AX226" s="14" t="s">
        <v>73</v>
      </c>
      <c r="AY226" s="280" t="s">
        <v>258</v>
      </c>
    </row>
    <row r="227" s="14" customFormat="1">
      <c r="A227" s="14"/>
      <c r="B227" s="270"/>
      <c r="C227" s="271"/>
      <c r="D227" s="261" t="s">
        <v>554</v>
      </c>
      <c r="E227" s="272" t="s">
        <v>1</v>
      </c>
      <c r="F227" s="273" t="s">
        <v>3627</v>
      </c>
      <c r="G227" s="271"/>
      <c r="H227" s="274">
        <v>7.9379999999999997</v>
      </c>
      <c r="I227" s="275"/>
      <c r="J227" s="271"/>
      <c r="K227" s="271"/>
      <c r="L227" s="276"/>
      <c r="M227" s="277"/>
      <c r="N227" s="278"/>
      <c r="O227" s="278"/>
      <c r="P227" s="278"/>
      <c r="Q227" s="278"/>
      <c r="R227" s="278"/>
      <c r="S227" s="278"/>
      <c r="T227" s="27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80" t="s">
        <v>554</v>
      </c>
      <c r="AU227" s="280" t="s">
        <v>80</v>
      </c>
      <c r="AV227" s="14" t="s">
        <v>82</v>
      </c>
      <c r="AW227" s="14" t="s">
        <v>30</v>
      </c>
      <c r="AX227" s="14" t="s">
        <v>73</v>
      </c>
      <c r="AY227" s="280" t="s">
        <v>258</v>
      </c>
    </row>
    <row r="228" s="14" customFormat="1">
      <c r="A228" s="14"/>
      <c r="B228" s="270"/>
      <c r="C228" s="271"/>
      <c r="D228" s="261" t="s">
        <v>554</v>
      </c>
      <c r="E228" s="272" t="s">
        <v>1</v>
      </c>
      <c r="F228" s="273" t="s">
        <v>3628</v>
      </c>
      <c r="G228" s="271"/>
      <c r="H228" s="274">
        <v>12.988</v>
      </c>
      <c r="I228" s="275"/>
      <c r="J228" s="271"/>
      <c r="K228" s="271"/>
      <c r="L228" s="276"/>
      <c r="M228" s="277"/>
      <c r="N228" s="278"/>
      <c r="O228" s="278"/>
      <c r="P228" s="278"/>
      <c r="Q228" s="278"/>
      <c r="R228" s="278"/>
      <c r="S228" s="278"/>
      <c r="T228" s="279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80" t="s">
        <v>554</v>
      </c>
      <c r="AU228" s="280" t="s">
        <v>80</v>
      </c>
      <c r="AV228" s="14" t="s">
        <v>82</v>
      </c>
      <c r="AW228" s="14" t="s">
        <v>30</v>
      </c>
      <c r="AX228" s="14" t="s">
        <v>73</v>
      </c>
      <c r="AY228" s="280" t="s">
        <v>258</v>
      </c>
    </row>
    <row r="229" s="14" customFormat="1">
      <c r="A229" s="14"/>
      <c r="B229" s="270"/>
      <c r="C229" s="271"/>
      <c r="D229" s="261" t="s">
        <v>554</v>
      </c>
      <c r="E229" s="272" t="s">
        <v>1</v>
      </c>
      <c r="F229" s="273" t="s">
        <v>3629</v>
      </c>
      <c r="G229" s="271"/>
      <c r="H229" s="274">
        <v>11.699999999999999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80" t="s">
        <v>554</v>
      </c>
      <c r="AU229" s="280" t="s">
        <v>80</v>
      </c>
      <c r="AV229" s="14" t="s">
        <v>82</v>
      </c>
      <c r="AW229" s="14" t="s">
        <v>30</v>
      </c>
      <c r="AX229" s="14" t="s">
        <v>73</v>
      </c>
      <c r="AY229" s="280" t="s">
        <v>258</v>
      </c>
    </row>
    <row r="230" s="14" customFormat="1">
      <c r="A230" s="14"/>
      <c r="B230" s="270"/>
      <c r="C230" s="271"/>
      <c r="D230" s="261" t="s">
        <v>554</v>
      </c>
      <c r="E230" s="272" t="s">
        <v>1</v>
      </c>
      <c r="F230" s="273" t="s">
        <v>3630</v>
      </c>
      <c r="G230" s="271"/>
      <c r="H230" s="274">
        <v>403.68000000000001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0" t="s">
        <v>554</v>
      </c>
      <c r="AU230" s="280" t="s">
        <v>80</v>
      </c>
      <c r="AV230" s="14" t="s">
        <v>82</v>
      </c>
      <c r="AW230" s="14" t="s">
        <v>30</v>
      </c>
      <c r="AX230" s="14" t="s">
        <v>73</v>
      </c>
      <c r="AY230" s="280" t="s">
        <v>258</v>
      </c>
    </row>
    <row r="231" s="15" customFormat="1">
      <c r="A231" s="15"/>
      <c r="B231" s="281"/>
      <c r="C231" s="282"/>
      <c r="D231" s="261" t="s">
        <v>554</v>
      </c>
      <c r="E231" s="283" t="s">
        <v>1</v>
      </c>
      <c r="F231" s="284" t="s">
        <v>559</v>
      </c>
      <c r="G231" s="282"/>
      <c r="H231" s="285">
        <v>505.976</v>
      </c>
      <c r="I231" s="286"/>
      <c r="J231" s="282"/>
      <c r="K231" s="282"/>
      <c r="L231" s="287"/>
      <c r="M231" s="288"/>
      <c r="N231" s="289"/>
      <c r="O231" s="289"/>
      <c r="P231" s="289"/>
      <c r="Q231" s="289"/>
      <c r="R231" s="289"/>
      <c r="S231" s="289"/>
      <c r="T231" s="290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91" t="s">
        <v>554</v>
      </c>
      <c r="AU231" s="291" t="s">
        <v>80</v>
      </c>
      <c r="AV231" s="15" t="s">
        <v>124</v>
      </c>
      <c r="AW231" s="15" t="s">
        <v>30</v>
      </c>
      <c r="AX231" s="15" t="s">
        <v>80</v>
      </c>
      <c r="AY231" s="291" t="s">
        <v>258</v>
      </c>
    </row>
    <row r="232" s="2" customFormat="1" ht="24.15" customHeight="1">
      <c r="A232" s="39"/>
      <c r="B232" s="40"/>
      <c r="C232" s="221" t="s">
        <v>413</v>
      </c>
      <c r="D232" s="221" t="s">
        <v>260</v>
      </c>
      <c r="E232" s="222" t="s">
        <v>1751</v>
      </c>
      <c r="F232" s="223" t="s">
        <v>1752</v>
      </c>
      <c r="G232" s="224" t="s">
        <v>1714</v>
      </c>
      <c r="H232" s="225">
        <v>14.564</v>
      </c>
      <c r="I232" s="226"/>
      <c r="J232" s="227">
        <f>ROUND(I232*H232,2)</f>
        <v>0</v>
      </c>
      <c r="K232" s="223" t="s">
        <v>257</v>
      </c>
      <c r="L232" s="45"/>
      <c r="M232" s="228" t="s">
        <v>1</v>
      </c>
      <c r="N232" s="229" t="s">
        <v>38</v>
      </c>
      <c r="O232" s="9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9" t="s">
        <v>430</v>
      </c>
      <c r="AT232" s="219" t="s">
        <v>260</v>
      </c>
      <c r="AU232" s="219" t="s">
        <v>80</v>
      </c>
      <c r="AY232" s="18" t="s">
        <v>258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80</v>
      </c>
      <c r="BK232" s="220">
        <f>ROUND(I232*H232,2)</f>
        <v>0</v>
      </c>
      <c r="BL232" s="18" t="s">
        <v>430</v>
      </c>
      <c r="BM232" s="219" t="s">
        <v>3631</v>
      </c>
    </row>
    <row r="233" s="14" customFormat="1">
      <c r="A233" s="14"/>
      <c r="B233" s="270"/>
      <c r="C233" s="271"/>
      <c r="D233" s="261" t="s">
        <v>554</v>
      </c>
      <c r="E233" s="272" t="s">
        <v>1</v>
      </c>
      <c r="F233" s="273" t="s">
        <v>3632</v>
      </c>
      <c r="G233" s="271"/>
      <c r="H233" s="274">
        <v>14.564</v>
      </c>
      <c r="I233" s="275"/>
      <c r="J233" s="271"/>
      <c r="K233" s="271"/>
      <c r="L233" s="276"/>
      <c r="M233" s="277"/>
      <c r="N233" s="278"/>
      <c r="O233" s="278"/>
      <c r="P233" s="278"/>
      <c r="Q233" s="278"/>
      <c r="R233" s="278"/>
      <c r="S233" s="278"/>
      <c r="T233" s="27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80" t="s">
        <v>554</v>
      </c>
      <c r="AU233" s="280" t="s">
        <v>80</v>
      </c>
      <c r="AV233" s="14" t="s">
        <v>82</v>
      </c>
      <c r="AW233" s="14" t="s">
        <v>30</v>
      </c>
      <c r="AX233" s="14" t="s">
        <v>80</v>
      </c>
      <c r="AY233" s="280" t="s">
        <v>258</v>
      </c>
    </row>
    <row r="234" s="2" customFormat="1" ht="21.75" customHeight="1">
      <c r="A234" s="39"/>
      <c r="B234" s="40"/>
      <c r="C234" s="221" t="s">
        <v>417</v>
      </c>
      <c r="D234" s="221" t="s">
        <v>260</v>
      </c>
      <c r="E234" s="222" t="s">
        <v>1762</v>
      </c>
      <c r="F234" s="223" t="s">
        <v>1763</v>
      </c>
      <c r="G234" s="224" t="s">
        <v>1714</v>
      </c>
      <c r="H234" s="225">
        <v>46.561999999999998</v>
      </c>
      <c r="I234" s="226"/>
      <c r="J234" s="227">
        <f>ROUND(I234*H234,2)</f>
        <v>0</v>
      </c>
      <c r="K234" s="223" t="s">
        <v>257</v>
      </c>
      <c r="L234" s="45"/>
      <c r="M234" s="228" t="s">
        <v>1</v>
      </c>
      <c r="N234" s="229" t="s">
        <v>38</v>
      </c>
      <c r="O234" s="92"/>
      <c r="P234" s="217">
        <f>O234*H234</f>
        <v>0</v>
      </c>
      <c r="Q234" s="217">
        <v>0</v>
      </c>
      <c r="R234" s="217">
        <f>Q234*H234</f>
        <v>0</v>
      </c>
      <c r="S234" s="217">
        <v>0</v>
      </c>
      <c r="T234" s="21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9" t="s">
        <v>430</v>
      </c>
      <c r="AT234" s="219" t="s">
        <v>260</v>
      </c>
      <c r="AU234" s="219" t="s">
        <v>80</v>
      </c>
      <c r="AY234" s="18" t="s">
        <v>258</v>
      </c>
      <c r="BE234" s="220">
        <f>IF(N234="základní",J234,0)</f>
        <v>0</v>
      </c>
      <c r="BF234" s="220">
        <f>IF(N234="snížená",J234,0)</f>
        <v>0</v>
      </c>
      <c r="BG234" s="220">
        <f>IF(N234="zákl. přenesená",J234,0)</f>
        <v>0</v>
      </c>
      <c r="BH234" s="220">
        <f>IF(N234="sníž. přenesená",J234,0)</f>
        <v>0</v>
      </c>
      <c r="BI234" s="220">
        <f>IF(N234="nulová",J234,0)</f>
        <v>0</v>
      </c>
      <c r="BJ234" s="18" t="s">
        <v>80</v>
      </c>
      <c r="BK234" s="220">
        <f>ROUND(I234*H234,2)</f>
        <v>0</v>
      </c>
      <c r="BL234" s="18" t="s">
        <v>430</v>
      </c>
      <c r="BM234" s="219" t="s">
        <v>3633</v>
      </c>
    </row>
    <row r="235" s="14" customFormat="1">
      <c r="A235" s="14"/>
      <c r="B235" s="270"/>
      <c r="C235" s="271"/>
      <c r="D235" s="261" t="s">
        <v>554</v>
      </c>
      <c r="E235" s="272" t="s">
        <v>1</v>
      </c>
      <c r="F235" s="273" t="s">
        <v>3605</v>
      </c>
      <c r="G235" s="271"/>
      <c r="H235" s="274">
        <v>31.25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0" t="s">
        <v>554</v>
      </c>
      <c r="AU235" s="280" t="s">
        <v>80</v>
      </c>
      <c r="AV235" s="14" t="s">
        <v>82</v>
      </c>
      <c r="AW235" s="14" t="s">
        <v>30</v>
      </c>
      <c r="AX235" s="14" t="s">
        <v>73</v>
      </c>
      <c r="AY235" s="280" t="s">
        <v>258</v>
      </c>
    </row>
    <row r="236" s="14" customFormat="1">
      <c r="A236" s="14"/>
      <c r="B236" s="270"/>
      <c r="C236" s="271"/>
      <c r="D236" s="261" t="s">
        <v>554</v>
      </c>
      <c r="E236" s="272" t="s">
        <v>1</v>
      </c>
      <c r="F236" s="273" t="s">
        <v>3634</v>
      </c>
      <c r="G236" s="271"/>
      <c r="H236" s="274">
        <v>15.311999999999999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80" t="s">
        <v>554</v>
      </c>
      <c r="AU236" s="280" t="s">
        <v>80</v>
      </c>
      <c r="AV236" s="14" t="s">
        <v>82</v>
      </c>
      <c r="AW236" s="14" t="s">
        <v>30</v>
      </c>
      <c r="AX236" s="14" t="s">
        <v>73</v>
      </c>
      <c r="AY236" s="280" t="s">
        <v>258</v>
      </c>
    </row>
    <row r="237" s="15" customFormat="1">
      <c r="A237" s="15"/>
      <c r="B237" s="281"/>
      <c r="C237" s="282"/>
      <c r="D237" s="261" t="s">
        <v>554</v>
      </c>
      <c r="E237" s="283" t="s">
        <v>1</v>
      </c>
      <c r="F237" s="284" t="s">
        <v>559</v>
      </c>
      <c r="G237" s="282"/>
      <c r="H237" s="285">
        <v>46.561999999999998</v>
      </c>
      <c r="I237" s="286"/>
      <c r="J237" s="282"/>
      <c r="K237" s="282"/>
      <c r="L237" s="287"/>
      <c r="M237" s="288"/>
      <c r="N237" s="289"/>
      <c r="O237" s="289"/>
      <c r="P237" s="289"/>
      <c r="Q237" s="289"/>
      <c r="R237" s="289"/>
      <c r="S237" s="289"/>
      <c r="T237" s="290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91" t="s">
        <v>554</v>
      </c>
      <c r="AU237" s="291" t="s">
        <v>80</v>
      </c>
      <c r="AV237" s="15" t="s">
        <v>124</v>
      </c>
      <c r="AW237" s="15" t="s">
        <v>30</v>
      </c>
      <c r="AX237" s="15" t="s">
        <v>80</v>
      </c>
      <c r="AY237" s="291" t="s">
        <v>258</v>
      </c>
    </row>
    <row r="238" s="2" customFormat="1" ht="16.5" customHeight="1">
      <c r="A238" s="39"/>
      <c r="B238" s="40"/>
      <c r="C238" s="221" t="s">
        <v>421</v>
      </c>
      <c r="D238" s="221" t="s">
        <v>260</v>
      </c>
      <c r="E238" s="222" t="s">
        <v>3357</v>
      </c>
      <c r="F238" s="223" t="s">
        <v>3358</v>
      </c>
      <c r="G238" s="224" t="s">
        <v>1714</v>
      </c>
      <c r="H238" s="225">
        <v>6.4800000000000004</v>
      </c>
      <c r="I238" s="226"/>
      <c r="J238" s="227">
        <f>ROUND(I238*H238,2)</f>
        <v>0</v>
      </c>
      <c r="K238" s="223" t="s">
        <v>257</v>
      </c>
      <c r="L238" s="45"/>
      <c r="M238" s="228" t="s">
        <v>1</v>
      </c>
      <c r="N238" s="229" t="s">
        <v>38</v>
      </c>
      <c r="O238" s="92"/>
      <c r="P238" s="217">
        <f>O238*H238</f>
        <v>0</v>
      </c>
      <c r="Q238" s="217">
        <v>0</v>
      </c>
      <c r="R238" s="217">
        <f>Q238*H238</f>
        <v>0</v>
      </c>
      <c r="S238" s="217">
        <v>0</v>
      </c>
      <c r="T238" s="21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9" t="s">
        <v>430</v>
      </c>
      <c r="AT238" s="219" t="s">
        <v>260</v>
      </c>
      <c r="AU238" s="219" t="s">
        <v>80</v>
      </c>
      <c r="AY238" s="18" t="s">
        <v>258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80</v>
      </c>
      <c r="BK238" s="220">
        <f>ROUND(I238*H238,2)</f>
        <v>0</v>
      </c>
      <c r="BL238" s="18" t="s">
        <v>430</v>
      </c>
      <c r="BM238" s="219" t="s">
        <v>3635</v>
      </c>
    </row>
    <row r="239" s="14" customFormat="1">
      <c r="A239" s="14"/>
      <c r="B239" s="270"/>
      <c r="C239" s="271"/>
      <c r="D239" s="261" t="s">
        <v>554</v>
      </c>
      <c r="E239" s="272" t="s">
        <v>1</v>
      </c>
      <c r="F239" s="273" t="s">
        <v>3636</v>
      </c>
      <c r="G239" s="271"/>
      <c r="H239" s="274">
        <v>6.4800000000000004</v>
      </c>
      <c r="I239" s="275"/>
      <c r="J239" s="271"/>
      <c r="K239" s="271"/>
      <c r="L239" s="276"/>
      <c r="M239" s="277"/>
      <c r="N239" s="278"/>
      <c r="O239" s="278"/>
      <c r="P239" s="278"/>
      <c r="Q239" s="278"/>
      <c r="R239" s="278"/>
      <c r="S239" s="278"/>
      <c r="T239" s="27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80" t="s">
        <v>554</v>
      </c>
      <c r="AU239" s="280" t="s">
        <v>80</v>
      </c>
      <c r="AV239" s="14" t="s">
        <v>82</v>
      </c>
      <c r="AW239" s="14" t="s">
        <v>30</v>
      </c>
      <c r="AX239" s="14" t="s">
        <v>80</v>
      </c>
      <c r="AY239" s="280" t="s">
        <v>258</v>
      </c>
    </row>
    <row r="240" s="2" customFormat="1" ht="16.5" customHeight="1">
      <c r="A240" s="39"/>
      <c r="B240" s="40"/>
      <c r="C240" s="221" t="s">
        <v>427</v>
      </c>
      <c r="D240" s="221" t="s">
        <v>260</v>
      </c>
      <c r="E240" s="222" t="s">
        <v>1766</v>
      </c>
      <c r="F240" s="223" t="s">
        <v>1767</v>
      </c>
      <c r="G240" s="224" t="s">
        <v>1714</v>
      </c>
      <c r="H240" s="225">
        <v>8.0839999999999996</v>
      </c>
      <c r="I240" s="226"/>
      <c r="J240" s="227">
        <f>ROUND(I240*H240,2)</f>
        <v>0</v>
      </c>
      <c r="K240" s="223" t="s">
        <v>257</v>
      </c>
      <c r="L240" s="45"/>
      <c r="M240" s="228" t="s">
        <v>1</v>
      </c>
      <c r="N240" s="229" t="s">
        <v>38</v>
      </c>
      <c r="O240" s="92"/>
      <c r="P240" s="217">
        <f>O240*H240</f>
        <v>0</v>
      </c>
      <c r="Q240" s="217">
        <v>0</v>
      </c>
      <c r="R240" s="217">
        <f>Q240*H240</f>
        <v>0</v>
      </c>
      <c r="S240" s="217">
        <v>0</v>
      </c>
      <c r="T240" s="21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9" t="s">
        <v>430</v>
      </c>
      <c r="AT240" s="219" t="s">
        <v>260</v>
      </c>
      <c r="AU240" s="219" t="s">
        <v>80</v>
      </c>
      <c r="AY240" s="18" t="s">
        <v>258</v>
      </c>
      <c r="BE240" s="220">
        <f>IF(N240="základní",J240,0)</f>
        <v>0</v>
      </c>
      <c r="BF240" s="220">
        <f>IF(N240="snížená",J240,0)</f>
        <v>0</v>
      </c>
      <c r="BG240" s="220">
        <f>IF(N240="zákl. přenesená",J240,0)</f>
        <v>0</v>
      </c>
      <c r="BH240" s="220">
        <f>IF(N240="sníž. přenesená",J240,0)</f>
        <v>0</v>
      </c>
      <c r="BI240" s="220">
        <f>IF(N240="nulová",J240,0)</f>
        <v>0</v>
      </c>
      <c r="BJ240" s="18" t="s">
        <v>80</v>
      </c>
      <c r="BK240" s="220">
        <f>ROUND(I240*H240,2)</f>
        <v>0</v>
      </c>
      <c r="BL240" s="18" t="s">
        <v>430</v>
      </c>
      <c r="BM240" s="219" t="s">
        <v>3637</v>
      </c>
    </row>
    <row r="241" s="14" customFormat="1">
      <c r="A241" s="14"/>
      <c r="B241" s="270"/>
      <c r="C241" s="271"/>
      <c r="D241" s="261" t="s">
        <v>554</v>
      </c>
      <c r="E241" s="272" t="s">
        <v>1</v>
      </c>
      <c r="F241" s="273" t="s">
        <v>3638</v>
      </c>
      <c r="G241" s="271"/>
      <c r="H241" s="274">
        <v>7.29</v>
      </c>
      <c r="I241" s="275"/>
      <c r="J241" s="271"/>
      <c r="K241" s="271"/>
      <c r="L241" s="276"/>
      <c r="M241" s="277"/>
      <c r="N241" s="278"/>
      <c r="O241" s="278"/>
      <c r="P241" s="278"/>
      <c r="Q241" s="278"/>
      <c r="R241" s="278"/>
      <c r="S241" s="278"/>
      <c r="T241" s="27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0" t="s">
        <v>554</v>
      </c>
      <c r="AU241" s="280" t="s">
        <v>80</v>
      </c>
      <c r="AV241" s="14" t="s">
        <v>82</v>
      </c>
      <c r="AW241" s="14" t="s">
        <v>30</v>
      </c>
      <c r="AX241" s="14" t="s">
        <v>73</v>
      </c>
      <c r="AY241" s="280" t="s">
        <v>258</v>
      </c>
    </row>
    <row r="242" s="14" customFormat="1">
      <c r="A242" s="14"/>
      <c r="B242" s="270"/>
      <c r="C242" s="271"/>
      <c r="D242" s="261" t="s">
        <v>554</v>
      </c>
      <c r="E242" s="272" t="s">
        <v>1</v>
      </c>
      <c r="F242" s="273" t="s">
        <v>3639</v>
      </c>
      <c r="G242" s="271"/>
      <c r="H242" s="274">
        <v>0.79400000000000004</v>
      </c>
      <c r="I242" s="275"/>
      <c r="J242" s="271"/>
      <c r="K242" s="271"/>
      <c r="L242" s="276"/>
      <c r="M242" s="277"/>
      <c r="N242" s="278"/>
      <c r="O242" s="278"/>
      <c r="P242" s="278"/>
      <c r="Q242" s="278"/>
      <c r="R242" s="278"/>
      <c r="S242" s="278"/>
      <c r="T242" s="27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80" t="s">
        <v>554</v>
      </c>
      <c r="AU242" s="280" t="s">
        <v>80</v>
      </c>
      <c r="AV242" s="14" t="s">
        <v>82</v>
      </c>
      <c r="AW242" s="14" t="s">
        <v>30</v>
      </c>
      <c r="AX242" s="14" t="s">
        <v>73</v>
      </c>
      <c r="AY242" s="280" t="s">
        <v>258</v>
      </c>
    </row>
    <row r="243" s="15" customFormat="1">
      <c r="A243" s="15"/>
      <c r="B243" s="281"/>
      <c r="C243" s="282"/>
      <c r="D243" s="261" t="s">
        <v>554</v>
      </c>
      <c r="E243" s="283" t="s">
        <v>1</v>
      </c>
      <c r="F243" s="284" t="s">
        <v>559</v>
      </c>
      <c r="G243" s="282"/>
      <c r="H243" s="285">
        <v>8.0839999999999996</v>
      </c>
      <c r="I243" s="286"/>
      <c r="J243" s="282"/>
      <c r="K243" s="282"/>
      <c r="L243" s="287"/>
      <c r="M243" s="303"/>
      <c r="N243" s="304"/>
      <c r="O243" s="304"/>
      <c r="P243" s="304"/>
      <c r="Q243" s="304"/>
      <c r="R243" s="304"/>
      <c r="S243" s="304"/>
      <c r="T243" s="30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91" t="s">
        <v>554</v>
      </c>
      <c r="AU243" s="291" t="s">
        <v>80</v>
      </c>
      <c r="AV243" s="15" t="s">
        <v>124</v>
      </c>
      <c r="AW243" s="15" t="s">
        <v>30</v>
      </c>
      <c r="AX243" s="15" t="s">
        <v>80</v>
      </c>
      <c r="AY243" s="291" t="s">
        <v>258</v>
      </c>
    </row>
    <row r="244" s="2" customFormat="1" ht="6.96" customHeight="1">
      <c r="A244" s="39"/>
      <c r="B244" s="67"/>
      <c r="C244" s="68"/>
      <c r="D244" s="68"/>
      <c r="E244" s="68"/>
      <c r="F244" s="68"/>
      <c r="G244" s="68"/>
      <c r="H244" s="68"/>
      <c r="I244" s="68"/>
      <c r="J244" s="68"/>
      <c r="K244" s="68"/>
      <c r="L244" s="45"/>
      <c r="M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</row>
  </sheetData>
  <sheetProtection sheet="1" autoFilter="0" formatColumns="0" formatRows="0" objects="1" scenarios="1" spinCount="100000" saltValue="ZWxj8gi2uSzGITD7/NcfbpE8P5ImzIVsIBquR5jvRNk25c5ajnXa6TfzKBxZjrh3a6n67yygEIGliCiZfUq4bg==" hashValue="Hi+4utiVRa+/FYqSh4XZwgn9R+AkMfQ5jU12aO4Xd2xYF79NbBt5pkXR/a7gFpy6tv5iZwhtsFv6yOQWZlCWoQ==" algorithmName="SHA-512" password="CC35"/>
  <autoFilter ref="C118:K243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3640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2923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2924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2925</v>
      </c>
      <c r="F15" s="39"/>
      <c r="G15" s="39"/>
      <c r="H15" s="39"/>
      <c r="I15" s="152" t="s">
        <v>26</v>
      </c>
      <c r="J15" s="142" t="s">
        <v>2926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">
        <v>2927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2928</v>
      </c>
      <c r="F21" s="39"/>
      <c r="G21" s="39"/>
      <c r="H21" s="39"/>
      <c r="I21" s="152" t="s">
        <v>26</v>
      </c>
      <c r="J21" s="142" t="s">
        <v>2929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">
        <v>2927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2928</v>
      </c>
      <c r="F24" s="39"/>
      <c r="G24" s="39"/>
      <c r="H24" s="39"/>
      <c r="I24" s="152" t="s">
        <v>26</v>
      </c>
      <c r="J24" s="142" t="s">
        <v>2929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ROUND((SUM(BE119:BE154)),  2)</f>
        <v>0</v>
      </c>
      <c r="G33" s="39"/>
      <c r="H33" s="39"/>
      <c r="I33" s="166">
        <v>0.20999999999999999</v>
      </c>
      <c r="J33" s="165">
        <f>ROUND(((SUM(BE119:BE154))*I33),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ROUND((SUM(BF119:BF154)),  2)</f>
        <v>0</v>
      </c>
      <c r="G34" s="39"/>
      <c r="H34" s="39"/>
      <c r="I34" s="166">
        <v>0.12</v>
      </c>
      <c r="J34" s="165">
        <f>ROUND(((SUM(BF119:BF154))*I34),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ROUND((SUM(BG119:BG154)),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ROUND((SUM(BH119:BH154)),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ROUND((SUM(BI119:BI154)),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32-50-01 - Pozemní komunikace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žst. Sokolnice-Telnice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Správa železnic, státní organizace</v>
      </c>
      <c r="G91" s="41"/>
      <c r="H91" s="41"/>
      <c r="I91" s="33" t="s">
        <v>29</v>
      </c>
      <c r="J91" s="37" t="str">
        <f>E21</f>
        <v>DMC Havlíčkův Brod,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>DMC Havlíčkův Brod,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9" customFormat="1" ht="24.96" customHeight="1">
      <c r="A97" s="9"/>
      <c r="B97" s="190"/>
      <c r="C97" s="191"/>
      <c r="D97" s="192" t="s">
        <v>465</v>
      </c>
      <c r="E97" s="193"/>
      <c r="F97" s="193"/>
      <c r="G97" s="193"/>
      <c r="H97" s="193"/>
      <c r="I97" s="193"/>
      <c r="J97" s="194">
        <f>J120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2" customFormat="1" ht="19.92" customHeight="1">
      <c r="A98" s="12"/>
      <c r="B98" s="249"/>
      <c r="C98" s="134"/>
      <c r="D98" s="250" t="s">
        <v>2930</v>
      </c>
      <c r="E98" s="251"/>
      <c r="F98" s="251"/>
      <c r="G98" s="251"/>
      <c r="H98" s="251"/>
      <c r="I98" s="251"/>
      <c r="J98" s="252">
        <f>J121</f>
        <v>0</v>
      </c>
      <c r="K98" s="134"/>
      <c r="L98" s="253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J138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240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Prostá rekonstrukce zabezpečovacího zařízení v ŽST Sokolnice-Telnice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230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32-50-01 - Pozemní komunikace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žst. Sokolnice-Telnice</v>
      </c>
      <c r="G113" s="41"/>
      <c r="H113" s="41"/>
      <c r="I113" s="33" t="s">
        <v>22</v>
      </c>
      <c r="J113" s="80" t="str">
        <f>IF(J12="","",J12)</f>
        <v>12. 1. 2024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5.65" customHeight="1">
      <c r="A115" s="39"/>
      <c r="B115" s="40"/>
      <c r="C115" s="33" t="s">
        <v>24</v>
      </c>
      <c r="D115" s="41"/>
      <c r="E115" s="41"/>
      <c r="F115" s="28" t="str">
        <f>E15</f>
        <v>Správa železnic, státní organizace</v>
      </c>
      <c r="G115" s="41"/>
      <c r="H115" s="41"/>
      <c r="I115" s="33" t="s">
        <v>29</v>
      </c>
      <c r="J115" s="37" t="str">
        <f>E21</f>
        <v>DMC Havlíčkův Brod, s.r.o.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5.6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>DMC Havlíčkův Brod, s.r.o.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96"/>
      <c r="B118" s="197"/>
      <c r="C118" s="198" t="s">
        <v>241</v>
      </c>
      <c r="D118" s="199" t="s">
        <v>58</v>
      </c>
      <c r="E118" s="199" t="s">
        <v>54</v>
      </c>
      <c r="F118" s="199" t="s">
        <v>55</v>
      </c>
      <c r="G118" s="199" t="s">
        <v>242</v>
      </c>
      <c r="H118" s="199" t="s">
        <v>243</v>
      </c>
      <c r="I118" s="199" t="s">
        <v>244</v>
      </c>
      <c r="J118" s="199" t="s">
        <v>236</v>
      </c>
      <c r="K118" s="200" t="s">
        <v>245</v>
      </c>
      <c r="L118" s="201"/>
      <c r="M118" s="101" t="s">
        <v>1</v>
      </c>
      <c r="N118" s="102" t="s">
        <v>37</v>
      </c>
      <c r="O118" s="102" t="s">
        <v>246</v>
      </c>
      <c r="P118" s="102" t="s">
        <v>247</v>
      </c>
      <c r="Q118" s="102" t="s">
        <v>248</v>
      </c>
      <c r="R118" s="102" t="s">
        <v>249</v>
      </c>
      <c r="S118" s="102" t="s">
        <v>250</v>
      </c>
      <c r="T118" s="103" t="s">
        <v>251</v>
      </c>
      <c r="U118" s="196"/>
      <c r="V118" s="196"/>
      <c r="W118" s="196"/>
      <c r="X118" s="196"/>
      <c r="Y118" s="196"/>
      <c r="Z118" s="196"/>
      <c r="AA118" s="196"/>
      <c r="AB118" s="196"/>
      <c r="AC118" s="196"/>
      <c r="AD118" s="196"/>
      <c r="AE118" s="196"/>
    </row>
    <row r="119" s="2" customFormat="1" ht="22.8" customHeight="1">
      <c r="A119" s="39"/>
      <c r="B119" s="40"/>
      <c r="C119" s="108" t="s">
        <v>252</v>
      </c>
      <c r="D119" s="41"/>
      <c r="E119" s="41"/>
      <c r="F119" s="41"/>
      <c r="G119" s="41"/>
      <c r="H119" s="41"/>
      <c r="I119" s="41"/>
      <c r="J119" s="202">
        <f>BK119</f>
        <v>0</v>
      </c>
      <c r="K119" s="41"/>
      <c r="L119" s="45"/>
      <c r="M119" s="104"/>
      <c r="N119" s="203"/>
      <c r="O119" s="105"/>
      <c r="P119" s="204">
        <f>P120+P138</f>
        <v>0</v>
      </c>
      <c r="Q119" s="105"/>
      <c r="R119" s="204">
        <f>R120+R138</f>
        <v>39.299999999999997</v>
      </c>
      <c r="S119" s="105"/>
      <c r="T119" s="205">
        <f>T120+T138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238</v>
      </c>
      <c r="BK119" s="206">
        <f>BK120+BK138</f>
        <v>0</v>
      </c>
    </row>
    <row r="120" s="11" customFormat="1" ht="25.92" customHeight="1">
      <c r="A120" s="11"/>
      <c r="B120" s="230"/>
      <c r="C120" s="231"/>
      <c r="D120" s="232" t="s">
        <v>72</v>
      </c>
      <c r="E120" s="233" t="s">
        <v>492</v>
      </c>
      <c r="F120" s="233" t="s">
        <v>493</v>
      </c>
      <c r="G120" s="231"/>
      <c r="H120" s="231"/>
      <c r="I120" s="234"/>
      <c r="J120" s="235">
        <f>BK120</f>
        <v>0</v>
      </c>
      <c r="K120" s="231"/>
      <c r="L120" s="236"/>
      <c r="M120" s="237"/>
      <c r="N120" s="238"/>
      <c r="O120" s="238"/>
      <c r="P120" s="239">
        <f>P121</f>
        <v>0</v>
      </c>
      <c r="Q120" s="238"/>
      <c r="R120" s="239">
        <f>R121</f>
        <v>39.299999999999997</v>
      </c>
      <c r="S120" s="238"/>
      <c r="T120" s="240">
        <f>T121</f>
        <v>0</v>
      </c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R120" s="241" t="s">
        <v>80</v>
      </c>
      <c r="AT120" s="242" t="s">
        <v>72</v>
      </c>
      <c r="AU120" s="242" t="s">
        <v>73</v>
      </c>
      <c r="AY120" s="241" t="s">
        <v>258</v>
      </c>
      <c r="BK120" s="243">
        <f>BK121</f>
        <v>0</v>
      </c>
    </row>
    <row r="121" s="11" customFormat="1" ht="22.8" customHeight="1">
      <c r="A121" s="11"/>
      <c r="B121" s="230"/>
      <c r="C121" s="231"/>
      <c r="D121" s="232" t="s">
        <v>72</v>
      </c>
      <c r="E121" s="254" t="s">
        <v>271</v>
      </c>
      <c r="F121" s="254" t="s">
        <v>2931</v>
      </c>
      <c r="G121" s="231"/>
      <c r="H121" s="231"/>
      <c r="I121" s="234"/>
      <c r="J121" s="255">
        <f>BK121</f>
        <v>0</v>
      </c>
      <c r="K121" s="231"/>
      <c r="L121" s="236"/>
      <c r="M121" s="237"/>
      <c r="N121" s="238"/>
      <c r="O121" s="238"/>
      <c r="P121" s="239">
        <f>SUM(P122:P137)</f>
        <v>0</v>
      </c>
      <c r="Q121" s="238"/>
      <c r="R121" s="239">
        <f>SUM(R122:R137)</f>
        <v>39.299999999999997</v>
      </c>
      <c r="S121" s="238"/>
      <c r="T121" s="240">
        <f>SUM(T122:T137)</f>
        <v>0</v>
      </c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R121" s="241" t="s">
        <v>80</v>
      </c>
      <c r="AT121" s="242" t="s">
        <v>72</v>
      </c>
      <c r="AU121" s="242" t="s">
        <v>80</v>
      </c>
      <c r="AY121" s="241" t="s">
        <v>258</v>
      </c>
      <c r="BK121" s="243">
        <f>SUM(BK122:BK137)</f>
        <v>0</v>
      </c>
    </row>
    <row r="122" s="2" customFormat="1" ht="24.15" customHeight="1">
      <c r="A122" s="39"/>
      <c r="B122" s="40"/>
      <c r="C122" s="221" t="s">
        <v>80</v>
      </c>
      <c r="D122" s="221" t="s">
        <v>260</v>
      </c>
      <c r="E122" s="222" t="s">
        <v>3489</v>
      </c>
      <c r="F122" s="223" t="s">
        <v>3490</v>
      </c>
      <c r="G122" s="224" t="s">
        <v>490</v>
      </c>
      <c r="H122" s="225">
        <v>118.5</v>
      </c>
      <c r="I122" s="226"/>
      <c r="J122" s="227">
        <f>ROUND(I122*H122,2)</f>
        <v>0</v>
      </c>
      <c r="K122" s="223" t="s">
        <v>257</v>
      </c>
      <c r="L122" s="45"/>
      <c r="M122" s="228" t="s">
        <v>1</v>
      </c>
      <c r="N122" s="229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124</v>
      </c>
      <c r="AT122" s="219" t="s">
        <v>260</v>
      </c>
      <c r="AU122" s="219" t="s">
        <v>82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124</v>
      </c>
      <c r="BM122" s="219" t="s">
        <v>3641</v>
      </c>
    </row>
    <row r="123" s="2" customFormat="1" ht="24.15" customHeight="1">
      <c r="A123" s="39"/>
      <c r="B123" s="40"/>
      <c r="C123" s="221" t="s">
        <v>82</v>
      </c>
      <c r="D123" s="221" t="s">
        <v>260</v>
      </c>
      <c r="E123" s="222" t="s">
        <v>3493</v>
      </c>
      <c r="F123" s="223" t="s">
        <v>3494</v>
      </c>
      <c r="G123" s="224" t="s">
        <v>282</v>
      </c>
      <c r="H123" s="225">
        <v>13</v>
      </c>
      <c r="I123" s="226"/>
      <c r="J123" s="227">
        <f>ROUND(I123*H123,2)</f>
        <v>0</v>
      </c>
      <c r="K123" s="223" t="s">
        <v>257</v>
      </c>
      <c r="L123" s="45"/>
      <c r="M123" s="228" t="s">
        <v>1</v>
      </c>
      <c r="N123" s="229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124</v>
      </c>
      <c r="AT123" s="219" t="s">
        <v>260</v>
      </c>
      <c r="AU123" s="219" t="s">
        <v>82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124</v>
      </c>
      <c r="BM123" s="219" t="s">
        <v>3642</v>
      </c>
    </row>
    <row r="124" s="14" customFormat="1">
      <c r="A124" s="14"/>
      <c r="B124" s="270"/>
      <c r="C124" s="271"/>
      <c r="D124" s="261" t="s">
        <v>554</v>
      </c>
      <c r="E124" s="272" t="s">
        <v>1</v>
      </c>
      <c r="F124" s="273" t="s">
        <v>3565</v>
      </c>
      <c r="G124" s="271"/>
      <c r="H124" s="274">
        <v>13</v>
      </c>
      <c r="I124" s="275"/>
      <c r="J124" s="271"/>
      <c r="K124" s="271"/>
      <c r="L124" s="276"/>
      <c r="M124" s="277"/>
      <c r="N124" s="278"/>
      <c r="O124" s="278"/>
      <c r="P124" s="278"/>
      <c r="Q124" s="278"/>
      <c r="R124" s="278"/>
      <c r="S124" s="278"/>
      <c r="T124" s="279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80" t="s">
        <v>554</v>
      </c>
      <c r="AU124" s="280" t="s">
        <v>82</v>
      </c>
      <c r="AV124" s="14" t="s">
        <v>82</v>
      </c>
      <c r="AW124" s="14" t="s">
        <v>30</v>
      </c>
      <c r="AX124" s="14" t="s">
        <v>80</v>
      </c>
      <c r="AY124" s="280" t="s">
        <v>258</v>
      </c>
    </row>
    <row r="125" s="2" customFormat="1" ht="16.5" customHeight="1">
      <c r="A125" s="39"/>
      <c r="B125" s="40"/>
      <c r="C125" s="207" t="s">
        <v>99</v>
      </c>
      <c r="D125" s="207" t="s">
        <v>253</v>
      </c>
      <c r="E125" s="208" t="s">
        <v>3497</v>
      </c>
      <c r="F125" s="209" t="s">
        <v>3498</v>
      </c>
      <c r="G125" s="210" t="s">
        <v>3499</v>
      </c>
      <c r="H125" s="211">
        <v>1.5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284</v>
      </c>
      <c r="AT125" s="219" t="s">
        <v>253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3643</v>
      </c>
    </row>
    <row r="126" s="2" customFormat="1" ht="33" customHeight="1">
      <c r="A126" s="39"/>
      <c r="B126" s="40"/>
      <c r="C126" s="221" t="s">
        <v>124</v>
      </c>
      <c r="D126" s="221" t="s">
        <v>260</v>
      </c>
      <c r="E126" s="222" t="s">
        <v>3501</v>
      </c>
      <c r="F126" s="223" t="s">
        <v>3502</v>
      </c>
      <c r="G126" s="224" t="s">
        <v>490</v>
      </c>
      <c r="H126" s="225">
        <v>118.5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124</v>
      </c>
      <c r="AT126" s="219" t="s">
        <v>260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124</v>
      </c>
      <c r="BM126" s="219" t="s">
        <v>3644</v>
      </c>
    </row>
    <row r="127" s="2" customFormat="1" ht="24.15" customHeight="1">
      <c r="A127" s="39"/>
      <c r="B127" s="40"/>
      <c r="C127" s="207" t="s">
        <v>271</v>
      </c>
      <c r="D127" s="207" t="s">
        <v>253</v>
      </c>
      <c r="E127" s="208" t="s">
        <v>3505</v>
      </c>
      <c r="F127" s="209" t="s">
        <v>3506</v>
      </c>
      <c r="G127" s="210" t="s">
        <v>1714</v>
      </c>
      <c r="H127" s="211">
        <v>10.428000000000001</v>
      </c>
      <c r="I127" s="212"/>
      <c r="J127" s="213">
        <f>ROUND(I127*H127,2)</f>
        <v>0</v>
      </c>
      <c r="K127" s="209" t="s">
        <v>257</v>
      </c>
      <c r="L127" s="214"/>
      <c r="M127" s="215" t="s">
        <v>1</v>
      </c>
      <c r="N127" s="216" t="s">
        <v>38</v>
      </c>
      <c r="O127" s="92"/>
      <c r="P127" s="217">
        <f>O127*H127</f>
        <v>0</v>
      </c>
      <c r="Q127" s="217">
        <v>1</v>
      </c>
      <c r="R127" s="217">
        <f>Q127*H127</f>
        <v>10.428000000000001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284</v>
      </c>
      <c r="AT127" s="219" t="s">
        <v>253</v>
      </c>
      <c r="AU127" s="219" t="s">
        <v>82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124</v>
      </c>
      <c r="BM127" s="219" t="s">
        <v>3645</v>
      </c>
    </row>
    <row r="128" s="14" customFormat="1">
      <c r="A128" s="14"/>
      <c r="B128" s="270"/>
      <c r="C128" s="271"/>
      <c r="D128" s="261" t="s">
        <v>554</v>
      </c>
      <c r="E128" s="272" t="s">
        <v>1</v>
      </c>
      <c r="F128" s="273" t="s">
        <v>3646</v>
      </c>
      <c r="G128" s="271"/>
      <c r="H128" s="274">
        <v>10.428000000000001</v>
      </c>
      <c r="I128" s="275"/>
      <c r="J128" s="271"/>
      <c r="K128" s="271"/>
      <c r="L128" s="276"/>
      <c r="M128" s="277"/>
      <c r="N128" s="278"/>
      <c r="O128" s="278"/>
      <c r="P128" s="278"/>
      <c r="Q128" s="278"/>
      <c r="R128" s="278"/>
      <c r="S128" s="278"/>
      <c r="T128" s="279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80" t="s">
        <v>554</v>
      </c>
      <c r="AU128" s="280" t="s">
        <v>82</v>
      </c>
      <c r="AV128" s="14" t="s">
        <v>82</v>
      </c>
      <c r="AW128" s="14" t="s">
        <v>30</v>
      </c>
      <c r="AX128" s="14" t="s">
        <v>80</v>
      </c>
      <c r="AY128" s="280" t="s">
        <v>258</v>
      </c>
    </row>
    <row r="129" s="2" customFormat="1" ht="21.75" customHeight="1">
      <c r="A129" s="39"/>
      <c r="B129" s="40"/>
      <c r="C129" s="207" t="s">
        <v>275</v>
      </c>
      <c r="D129" s="207" t="s">
        <v>253</v>
      </c>
      <c r="E129" s="208" t="s">
        <v>3509</v>
      </c>
      <c r="F129" s="209" t="s">
        <v>3510</v>
      </c>
      <c r="G129" s="210" t="s">
        <v>1714</v>
      </c>
      <c r="H129" s="211">
        <v>15.642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1</v>
      </c>
      <c r="R129" s="217">
        <f>Q129*H129</f>
        <v>15.642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284</v>
      </c>
      <c r="AT129" s="219" t="s">
        <v>253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124</v>
      </c>
      <c r="BM129" s="219" t="s">
        <v>3647</v>
      </c>
    </row>
    <row r="130" s="14" customFormat="1">
      <c r="A130" s="14"/>
      <c r="B130" s="270"/>
      <c r="C130" s="271"/>
      <c r="D130" s="261" t="s">
        <v>554</v>
      </c>
      <c r="E130" s="272" t="s">
        <v>1</v>
      </c>
      <c r="F130" s="273" t="s">
        <v>3648</v>
      </c>
      <c r="G130" s="271"/>
      <c r="H130" s="274">
        <v>15.642</v>
      </c>
      <c r="I130" s="275"/>
      <c r="J130" s="271"/>
      <c r="K130" s="271"/>
      <c r="L130" s="276"/>
      <c r="M130" s="277"/>
      <c r="N130" s="278"/>
      <c r="O130" s="278"/>
      <c r="P130" s="278"/>
      <c r="Q130" s="278"/>
      <c r="R130" s="278"/>
      <c r="S130" s="278"/>
      <c r="T130" s="279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80" t="s">
        <v>554</v>
      </c>
      <c r="AU130" s="280" t="s">
        <v>82</v>
      </c>
      <c r="AV130" s="14" t="s">
        <v>82</v>
      </c>
      <c r="AW130" s="14" t="s">
        <v>30</v>
      </c>
      <c r="AX130" s="14" t="s">
        <v>80</v>
      </c>
      <c r="AY130" s="280" t="s">
        <v>258</v>
      </c>
    </row>
    <row r="131" s="2" customFormat="1" ht="24.15" customHeight="1">
      <c r="A131" s="39"/>
      <c r="B131" s="40"/>
      <c r="C131" s="207" t="s">
        <v>279</v>
      </c>
      <c r="D131" s="207" t="s">
        <v>253</v>
      </c>
      <c r="E131" s="208" t="s">
        <v>3513</v>
      </c>
      <c r="F131" s="209" t="s">
        <v>3514</v>
      </c>
      <c r="G131" s="210" t="s">
        <v>1714</v>
      </c>
      <c r="H131" s="211">
        <v>13.035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1</v>
      </c>
      <c r="R131" s="217">
        <f>Q131*H131</f>
        <v>13.035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284</v>
      </c>
      <c r="AT131" s="219" t="s">
        <v>253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124</v>
      </c>
      <c r="BM131" s="219" t="s">
        <v>3649</v>
      </c>
    </row>
    <row r="132" s="14" customFormat="1">
      <c r="A132" s="14"/>
      <c r="B132" s="270"/>
      <c r="C132" s="271"/>
      <c r="D132" s="261" t="s">
        <v>554</v>
      </c>
      <c r="E132" s="272" t="s">
        <v>1</v>
      </c>
      <c r="F132" s="273" t="s">
        <v>3650</v>
      </c>
      <c r="G132" s="271"/>
      <c r="H132" s="274">
        <v>13.035</v>
      </c>
      <c r="I132" s="275"/>
      <c r="J132" s="271"/>
      <c r="K132" s="271"/>
      <c r="L132" s="276"/>
      <c r="M132" s="277"/>
      <c r="N132" s="278"/>
      <c r="O132" s="278"/>
      <c r="P132" s="278"/>
      <c r="Q132" s="278"/>
      <c r="R132" s="278"/>
      <c r="S132" s="278"/>
      <c r="T132" s="279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0" t="s">
        <v>554</v>
      </c>
      <c r="AU132" s="280" t="s">
        <v>82</v>
      </c>
      <c r="AV132" s="14" t="s">
        <v>82</v>
      </c>
      <c r="AW132" s="14" t="s">
        <v>30</v>
      </c>
      <c r="AX132" s="14" t="s">
        <v>80</v>
      </c>
      <c r="AY132" s="280" t="s">
        <v>258</v>
      </c>
    </row>
    <row r="133" s="2" customFormat="1" ht="16.5" customHeight="1">
      <c r="A133" s="39"/>
      <c r="B133" s="40"/>
      <c r="C133" s="207" t="s">
        <v>284</v>
      </c>
      <c r="D133" s="207" t="s">
        <v>253</v>
      </c>
      <c r="E133" s="208" t="s">
        <v>3517</v>
      </c>
      <c r="F133" s="209" t="s">
        <v>3518</v>
      </c>
      <c r="G133" s="210" t="s">
        <v>1714</v>
      </c>
      <c r="H133" s="211">
        <v>0.30199999999999999</v>
      </c>
      <c r="I133" s="212"/>
      <c r="J133" s="213">
        <f>ROUND(I133*H133,2)</f>
        <v>0</v>
      </c>
      <c r="K133" s="209" t="s">
        <v>1</v>
      </c>
      <c r="L133" s="214"/>
      <c r="M133" s="215" t="s">
        <v>1</v>
      </c>
      <c r="N133" s="216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284</v>
      </c>
      <c r="AT133" s="219" t="s">
        <v>253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124</v>
      </c>
      <c r="BM133" s="219" t="s">
        <v>3651</v>
      </c>
    </row>
    <row r="134" s="14" customFormat="1">
      <c r="A134" s="14"/>
      <c r="B134" s="270"/>
      <c r="C134" s="271"/>
      <c r="D134" s="261" t="s">
        <v>554</v>
      </c>
      <c r="E134" s="272" t="s">
        <v>1</v>
      </c>
      <c r="F134" s="273" t="s">
        <v>3652</v>
      </c>
      <c r="G134" s="271"/>
      <c r="H134" s="274">
        <v>0.30199999999999999</v>
      </c>
      <c r="I134" s="275"/>
      <c r="J134" s="271"/>
      <c r="K134" s="271"/>
      <c r="L134" s="276"/>
      <c r="M134" s="277"/>
      <c r="N134" s="278"/>
      <c r="O134" s="278"/>
      <c r="P134" s="278"/>
      <c r="Q134" s="278"/>
      <c r="R134" s="278"/>
      <c r="S134" s="278"/>
      <c r="T134" s="27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0" t="s">
        <v>554</v>
      </c>
      <c r="AU134" s="280" t="s">
        <v>82</v>
      </c>
      <c r="AV134" s="14" t="s">
        <v>82</v>
      </c>
      <c r="AW134" s="14" t="s">
        <v>30</v>
      </c>
      <c r="AX134" s="14" t="s">
        <v>80</v>
      </c>
      <c r="AY134" s="280" t="s">
        <v>258</v>
      </c>
    </row>
    <row r="135" s="2" customFormat="1" ht="16.5" customHeight="1">
      <c r="A135" s="39"/>
      <c r="B135" s="40"/>
      <c r="C135" s="221" t="s">
        <v>288</v>
      </c>
      <c r="D135" s="221" t="s">
        <v>260</v>
      </c>
      <c r="E135" s="222" t="s">
        <v>3576</v>
      </c>
      <c r="F135" s="223" t="s">
        <v>3577</v>
      </c>
      <c r="G135" s="224" t="s">
        <v>490</v>
      </c>
      <c r="H135" s="225">
        <v>1</v>
      </c>
      <c r="I135" s="226"/>
      <c r="J135" s="227">
        <f>ROUND(I135*H135,2)</f>
        <v>0</v>
      </c>
      <c r="K135" s="223" t="s">
        <v>1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124</v>
      </c>
      <c r="AT135" s="219" t="s">
        <v>260</v>
      </c>
      <c r="AU135" s="219" t="s">
        <v>82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124</v>
      </c>
      <c r="BM135" s="219" t="s">
        <v>3653</v>
      </c>
    </row>
    <row r="136" s="2" customFormat="1" ht="16.5" customHeight="1">
      <c r="A136" s="39"/>
      <c r="B136" s="40"/>
      <c r="C136" s="207" t="s">
        <v>292</v>
      </c>
      <c r="D136" s="207" t="s">
        <v>253</v>
      </c>
      <c r="E136" s="208" t="s">
        <v>3417</v>
      </c>
      <c r="F136" s="209" t="s">
        <v>3418</v>
      </c>
      <c r="G136" s="210" t="s">
        <v>1714</v>
      </c>
      <c r="H136" s="211">
        <v>0.19500000000000001</v>
      </c>
      <c r="I136" s="212"/>
      <c r="J136" s="213">
        <f>ROUND(I136*H136,2)</f>
        <v>0</v>
      </c>
      <c r="K136" s="209" t="s">
        <v>257</v>
      </c>
      <c r="L136" s="214"/>
      <c r="M136" s="215" t="s">
        <v>1</v>
      </c>
      <c r="N136" s="216" t="s">
        <v>38</v>
      </c>
      <c r="O136" s="92"/>
      <c r="P136" s="217">
        <f>O136*H136</f>
        <v>0</v>
      </c>
      <c r="Q136" s="217">
        <v>1</v>
      </c>
      <c r="R136" s="217">
        <f>Q136*H136</f>
        <v>0.19500000000000001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284</v>
      </c>
      <c r="AT136" s="219" t="s">
        <v>253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124</v>
      </c>
      <c r="BM136" s="219" t="s">
        <v>3654</v>
      </c>
    </row>
    <row r="137" s="14" customFormat="1">
      <c r="A137" s="14"/>
      <c r="B137" s="270"/>
      <c r="C137" s="271"/>
      <c r="D137" s="261" t="s">
        <v>554</v>
      </c>
      <c r="E137" s="272" t="s">
        <v>1</v>
      </c>
      <c r="F137" s="273" t="s">
        <v>3655</v>
      </c>
      <c r="G137" s="271"/>
      <c r="H137" s="274">
        <v>0.19500000000000001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0" t="s">
        <v>554</v>
      </c>
      <c r="AU137" s="280" t="s">
        <v>82</v>
      </c>
      <c r="AV137" s="14" t="s">
        <v>82</v>
      </c>
      <c r="AW137" s="14" t="s">
        <v>30</v>
      </c>
      <c r="AX137" s="14" t="s">
        <v>80</v>
      </c>
      <c r="AY137" s="280" t="s">
        <v>258</v>
      </c>
    </row>
    <row r="138" s="11" customFormat="1" ht="25.92" customHeight="1">
      <c r="A138" s="11"/>
      <c r="B138" s="230"/>
      <c r="C138" s="231"/>
      <c r="D138" s="232" t="s">
        <v>72</v>
      </c>
      <c r="E138" s="233" t="s">
        <v>425</v>
      </c>
      <c r="F138" s="233" t="s">
        <v>426</v>
      </c>
      <c r="G138" s="231"/>
      <c r="H138" s="231"/>
      <c r="I138" s="234"/>
      <c r="J138" s="235">
        <f>BK138</f>
        <v>0</v>
      </c>
      <c r="K138" s="231"/>
      <c r="L138" s="236"/>
      <c r="M138" s="237"/>
      <c r="N138" s="238"/>
      <c r="O138" s="238"/>
      <c r="P138" s="239">
        <f>SUM(P139:P154)</f>
        <v>0</v>
      </c>
      <c r="Q138" s="238"/>
      <c r="R138" s="239">
        <f>SUM(R139:R154)</f>
        <v>0</v>
      </c>
      <c r="S138" s="238"/>
      <c r="T138" s="240">
        <f>SUM(T139:T154)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241" t="s">
        <v>124</v>
      </c>
      <c r="AT138" s="242" t="s">
        <v>72</v>
      </c>
      <c r="AU138" s="242" t="s">
        <v>73</v>
      </c>
      <c r="AY138" s="241" t="s">
        <v>258</v>
      </c>
      <c r="BK138" s="243">
        <f>SUM(BK139:BK154)</f>
        <v>0</v>
      </c>
    </row>
    <row r="139" s="2" customFormat="1" ht="55.5" customHeight="1">
      <c r="A139" s="39"/>
      <c r="B139" s="40"/>
      <c r="C139" s="221" t="s">
        <v>296</v>
      </c>
      <c r="D139" s="221" t="s">
        <v>260</v>
      </c>
      <c r="E139" s="222" t="s">
        <v>1722</v>
      </c>
      <c r="F139" s="223" t="s">
        <v>3442</v>
      </c>
      <c r="G139" s="224" t="s">
        <v>1714</v>
      </c>
      <c r="H139" s="225">
        <v>39.603999999999999</v>
      </c>
      <c r="I139" s="226"/>
      <c r="J139" s="227">
        <f>ROUND(I139*H139,2)</f>
        <v>0</v>
      </c>
      <c r="K139" s="223" t="s">
        <v>257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430</v>
      </c>
      <c r="AT139" s="219" t="s">
        <v>260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430</v>
      </c>
      <c r="BM139" s="219" t="s">
        <v>3656</v>
      </c>
    </row>
    <row r="140" s="2" customFormat="1">
      <c r="A140" s="39"/>
      <c r="B140" s="40"/>
      <c r="C140" s="41"/>
      <c r="D140" s="261" t="s">
        <v>696</v>
      </c>
      <c r="E140" s="41"/>
      <c r="F140" s="292" t="s">
        <v>1725</v>
      </c>
      <c r="G140" s="41"/>
      <c r="H140" s="41"/>
      <c r="I140" s="293"/>
      <c r="J140" s="41"/>
      <c r="K140" s="41"/>
      <c r="L140" s="45"/>
      <c r="M140" s="294"/>
      <c r="N140" s="29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696</v>
      </c>
      <c r="AU140" s="18" t="s">
        <v>80</v>
      </c>
    </row>
    <row r="141" s="14" customFormat="1">
      <c r="A141" s="14"/>
      <c r="B141" s="270"/>
      <c r="C141" s="271"/>
      <c r="D141" s="261" t="s">
        <v>554</v>
      </c>
      <c r="E141" s="272" t="s">
        <v>1</v>
      </c>
      <c r="F141" s="273" t="s">
        <v>3657</v>
      </c>
      <c r="G141" s="271"/>
      <c r="H141" s="274">
        <v>10.428000000000001</v>
      </c>
      <c r="I141" s="275"/>
      <c r="J141" s="271"/>
      <c r="K141" s="271"/>
      <c r="L141" s="276"/>
      <c r="M141" s="277"/>
      <c r="N141" s="278"/>
      <c r="O141" s="278"/>
      <c r="P141" s="278"/>
      <c r="Q141" s="278"/>
      <c r="R141" s="278"/>
      <c r="S141" s="278"/>
      <c r="T141" s="27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0" t="s">
        <v>554</v>
      </c>
      <c r="AU141" s="280" t="s">
        <v>80</v>
      </c>
      <c r="AV141" s="14" t="s">
        <v>82</v>
      </c>
      <c r="AW141" s="14" t="s">
        <v>30</v>
      </c>
      <c r="AX141" s="14" t="s">
        <v>73</v>
      </c>
      <c r="AY141" s="280" t="s">
        <v>258</v>
      </c>
    </row>
    <row r="142" s="14" customFormat="1">
      <c r="A142" s="14"/>
      <c r="B142" s="270"/>
      <c r="C142" s="271"/>
      <c r="D142" s="261" t="s">
        <v>554</v>
      </c>
      <c r="E142" s="272" t="s">
        <v>1</v>
      </c>
      <c r="F142" s="273" t="s">
        <v>3658</v>
      </c>
      <c r="G142" s="271"/>
      <c r="H142" s="274">
        <v>15.642</v>
      </c>
      <c r="I142" s="275"/>
      <c r="J142" s="271"/>
      <c r="K142" s="271"/>
      <c r="L142" s="276"/>
      <c r="M142" s="277"/>
      <c r="N142" s="278"/>
      <c r="O142" s="278"/>
      <c r="P142" s="278"/>
      <c r="Q142" s="278"/>
      <c r="R142" s="278"/>
      <c r="S142" s="278"/>
      <c r="T142" s="27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80" t="s">
        <v>554</v>
      </c>
      <c r="AU142" s="280" t="s">
        <v>80</v>
      </c>
      <c r="AV142" s="14" t="s">
        <v>82</v>
      </c>
      <c r="AW142" s="14" t="s">
        <v>30</v>
      </c>
      <c r="AX142" s="14" t="s">
        <v>73</v>
      </c>
      <c r="AY142" s="280" t="s">
        <v>258</v>
      </c>
    </row>
    <row r="143" s="14" customFormat="1">
      <c r="A143" s="14"/>
      <c r="B143" s="270"/>
      <c r="C143" s="271"/>
      <c r="D143" s="261" t="s">
        <v>554</v>
      </c>
      <c r="E143" s="272" t="s">
        <v>1</v>
      </c>
      <c r="F143" s="273" t="s">
        <v>3659</v>
      </c>
      <c r="G143" s="271"/>
      <c r="H143" s="274">
        <v>13.035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0" t="s">
        <v>554</v>
      </c>
      <c r="AU143" s="280" t="s">
        <v>80</v>
      </c>
      <c r="AV143" s="14" t="s">
        <v>82</v>
      </c>
      <c r="AW143" s="14" t="s">
        <v>30</v>
      </c>
      <c r="AX143" s="14" t="s">
        <v>73</v>
      </c>
      <c r="AY143" s="280" t="s">
        <v>258</v>
      </c>
    </row>
    <row r="144" s="14" customFormat="1">
      <c r="A144" s="14"/>
      <c r="B144" s="270"/>
      <c r="C144" s="271"/>
      <c r="D144" s="261" t="s">
        <v>554</v>
      </c>
      <c r="E144" s="272" t="s">
        <v>1</v>
      </c>
      <c r="F144" s="273" t="s">
        <v>3660</v>
      </c>
      <c r="G144" s="271"/>
      <c r="H144" s="274">
        <v>0.30399999999999999</v>
      </c>
      <c r="I144" s="275"/>
      <c r="J144" s="271"/>
      <c r="K144" s="271"/>
      <c r="L144" s="276"/>
      <c r="M144" s="277"/>
      <c r="N144" s="278"/>
      <c r="O144" s="278"/>
      <c r="P144" s="278"/>
      <c r="Q144" s="278"/>
      <c r="R144" s="278"/>
      <c r="S144" s="278"/>
      <c r="T144" s="27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80" t="s">
        <v>554</v>
      </c>
      <c r="AU144" s="280" t="s">
        <v>80</v>
      </c>
      <c r="AV144" s="14" t="s">
        <v>82</v>
      </c>
      <c r="AW144" s="14" t="s">
        <v>30</v>
      </c>
      <c r="AX144" s="14" t="s">
        <v>73</v>
      </c>
      <c r="AY144" s="280" t="s">
        <v>258</v>
      </c>
    </row>
    <row r="145" s="14" customFormat="1">
      <c r="A145" s="14"/>
      <c r="B145" s="270"/>
      <c r="C145" s="271"/>
      <c r="D145" s="261" t="s">
        <v>554</v>
      </c>
      <c r="E145" s="272" t="s">
        <v>1</v>
      </c>
      <c r="F145" s="273" t="s">
        <v>3661</v>
      </c>
      <c r="G145" s="271"/>
      <c r="H145" s="274">
        <v>0.19500000000000001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0" t="s">
        <v>554</v>
      </c>
      <c r="AU145" s="280" t="s">
        <v>80</v>
      </c>
      <c r="AV145" s="14" t="s">
        <v>82</v>
      </c>
      <c r="AW145" s="14" t="s">
        <v>30</v>
      </c>
      <c r="AX145" s="14" t="s">
        <v>73</v>
      </c>
      <c r="AY145" s="280" t="s">
        <v>258</v>
      </c>
    </row>
    <row r="146" s="15" customFormat="1">
      <c r="A146" s="15"/>
      <c r="B146" s="281"/>
      <c r="C146" s="282"/>
      <c r="D146" s="261" t="s">
        <v>554</v>
      </c>
      <c r="E146" s="283" t="s">
        <v>1</v>
      </c>
      <c r="F146" s="284" t="s">
        <v>559</v>
      </c>
      <c r="G146" s="282"/>
      <c r="H146" s="285">
        <v>39.603999999999999</v>
      </c>
      <c r="I146" s="286"/>
      <c r="J146" s="282"/>
      <c r="K146" s="282"/>
      <c r="L146" s="287"/>
      <c r="M146" s="288"/>
      <c r="N146" s="289"/>
      <c r="O146" s="289"/>
      <c r="P146" s="289"/>
      <c r="Q146" s="289"/>
      <c r="R146" s="289"/>
      <c r="S146" s="289"/>
      <c r="T146" s="290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91" t="s">
        <v>554</v>
      </c>
      <c r="AU146" s="291" t="s">
        <v>80</v>
      </c>
      <c r="AV146" s="15" t="s">
        <v>124</v>
      </c>
      <c r="AW146" s="15" t="s">
        <v>30</v>
      </c>
      <c r="AX146" s="15" t="s">
        <v>80</v>
      </c>
      <c r="AY146" s="291" t="s">
        <v>258</v>
      </c>
    </row>
    <row r="147" s="2" customFormat="1" ht="37.8" customHeight="1">
      <c r="A147" s="39"/>
      <c r="B147" s="40"/>
      <c r="C147" s="221" t="s">
        <v>8</v>
      </c>
      <c r="D147" s="221" t="s">
        <v>260</v>
      </c>
      <c r="E147" s="222" t="s">
        <v>1726</v>
      </c>
      <c r="F147" s="223" t="s">
        <v>1727</v>
      </c>
      <c r="G147" s="224" t="s">
        <v>1714</v>
      </c>
      <c r="H147" s="225">
        <v>0.39000000000000001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430</v>
      </c>
      <c r="AT147" s="219" t="s">
        <v>260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430</v>
      </c>
      <c r="BM147" s="219" t="s">
        <v>3662</v>
      </c>
    </row>
    <row r="148" s="14" customFormat="1">
      <c r="A148" s="14"/>
      <c r="B148" s="270"/>
      <c r="C148" s="271"/>
      <c r="D148" s="261" t="s">
        <v>554</v>
      </c>
      <c r="E148" s="272" t="s">
        <v>1</v>
      </c>
      <c r="F148" s="273" t="s">
        <v>3663</v>
      </c>
      <c r="G148" s="271"/>
      <c r="H148" s="274">
        <v>0.39000000000000001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0" t="s">
        <v>554</v>
      </c>
      <c r="AU148" s="280" t="s">
        <v>80</v>
      </c>
      <c r="AV148" s="14" t="s">
        <v>82</v>
      </c>
      <c r="AW148" s="14" t="s">
        <v>30</v>
      </c>
      <c r="AX148" s="14" t="s">
        <v>80</v>
      </c>
      <c r="AY148" s="280" t="s">
        <v>258</v>
      </c>
    </row>
    <row r="149" s="2" customFormat="1" ht="49.05" customHeight="1">
      <c r="A149" s="39"/>
      <c r="B149" s="40"/>
      <c r="C149" s="221" t="s">
        <v>303</v>
      </c>
      <c r="D149" s="221" t="s">
        <v>260</v>
      </c>
      <c r="E149" s="222" t="s">
        <v>1730</v>
      </c>
      <c r="F149" s="223" t="s">
        <v>1731</v>
      </c>
      <c r="G149" s="224" t="s">
        <v>1714</v>
      </c>
      <c r="H149" s="225">
        <v>39.104999999999997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430</v>
      </c>
      <c r="AT149" s="219" t="s">
        <v>260</v>
      </c>
      <c r="AU149" s="219" t="s">
        <v>80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430</v>
      </c>
      <c r="BM149" s="219" t="s">
        <v>3664</v>
      </c>
    </row>
    <row r="150" s="14" customFormat="1">
      <c r="A150" s="14"/>
      <c r="B150" s="270"/>
      <c r="C150" s="271"/>
      <c r="D150" s="261" t="s">
        <v>554</v>
      </c>
      <c r="E150" s="272" t="s">
        <v>1</v>
      </c>
      <c r="F150" s="273" t="s">
        <v>3665</v>
      </c>
      <c r="G150" s="271"/>
      <c r="H150" s="274">
        <v>39.104999999999997</v>
      </c>
      <c r="I150" s="275"/>
      <c r="J150" s="271"/>
      <c r="K150" s="271"/>
      <c r="L150" s="276"/>
      <c r="M150" s="277"/>
      <c r="N150" s="278"/>
      <c r="O150" s="278"/>
      <c r="P150" s="278"/>
      <c r="Q150" s="278"/>
      <c r="R150" s="278"/>
      <c r="S150" s="278"/>
      <c r="T150" s="27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0" t="s">
        <v>554</v>
      </c>
      <c r="AU150" s="280" t="s">
        <v>80</v>
      </c>
      <c r="AV150" s="14" t="s">
        <v>82</v>
      </c>
      <c r="AW150" s="14" t="s">
        <v>30</v>
      </c>
      <c r="AX150" s="14" t="s">
        <v>80</v>
      </c>
      <c r="AY150" s="280" t="s">
        <v>258</v>
      </c>
    </row>
    <row r="151" s="2" customFormat="1" ht="55.5" customHeight="1">
      <c r="A151" s="39"/>
      <c r="B151" s="40"/>
      <c r="C151" s="221" t="s">
        <v>307</v>
      </c>
      <c r="D151" s="221" t="s">
        <v>260</v>
      </c>
      <c r="E151" s="222" t="s">
        <v>1733</v>
      </c>
      <c r="F151" s="223" t="s">
        <v>1734</v>
      </c>
      <c r="G151" s="224" t="s">
        <v>1714</v>
      </c>
      <c r="H151" s="225">
        <v>78.209999999999994</v>
      </c>
      <c r="I151" s="226"/>
      <c r="J151" s="227">
        <f>ROUND(I151*H151,2)</f>
        <v>0</v>
      </c>
      <c r="K151" s="223" t="s">
        <v>257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430</v>
      </c>
      <c r="AT151" s="219" t="s">
        <v>260</v>
      </c>
      <c r="AU151" s="219" t="s">
        <v>80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430</v>
      </c>
      <c r="BM151" s="219" t="s">
        <v>3666</v>
      </c>
    </row>
    <row r="152" s="14" customFormat="1">
      <c r="A152" s="14"/>
      <c r="B152" s="270"/>
      <c r="C152" s="271"/>
      <c r="D152" s="261" t="s">
        <v>554</v>
      </c>
      <c r="E152" s="272" t="s">
        <v>1</v>
      </c>
      <c r="F152" s="273" t="s">
        <v>3667</v>
      </c>
      <c r="G152" s="271"/>
      <c r="H152" s="274">
        <v>78.209999999999994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0" t="s">
        <v>554</v>
      </c>
      <c r="AU152" s="280" t="s">
        <v>80</v>
      </c>
      <c r="AV152" s="14" t="s">
        <v>82</v>
      </c>
      <c r="AW152" s="14" t="s">
        <v>30</v>
      </c>
      <c r="AX152" s="14" t="s">
        <v>80</v>
      </c>
      <c r="AY152" s="280" t="s">
        <v>258</v>
      </c>
    </row>
    <row r="153" s="2" customFormat="1" ht="21.75" customHeight="1">
      <c r="A153" s="39"/>
      <c r="B153" s="40"/>
      <c r="C153" s="221" t="s">
        <v>311</v>
      </c>
      <c r="D153" s="221" t="s">
        <v>260</v>
      </c>
      <c r="E153" s="222" t="s">
        <v>1762</v>
      </c>
      <c r="F153" s="223" t="s">
        <v>1763</v>
      </c>
      <c r="G153" s="224" t="s">
        <v>1714</v>
      </c>
      <c r="H153" s="225">
        <v>39.104999999999997</v>
      </c>
      <c r="I153" s="226"/>
      <c r="J153" s="227">
        <f>ROUND(I153*H153,2)</f>
        <v>0</v>
      </c>
      <c r="K153" s="223" t="s">
        <v>257</v>
      </c>
      <c r="L153" s="45"/>
      <c r="M153" s="228" t="s">
        <v>1</v>
      </c>
      <c r="N153" s="229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430</v>
      </c>
      <c r="AT153" s="219" t="s">
        <v>260</v>
      </c>
      <c r="AU153" s="219" t="s">
        <v>80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430</v>
      </c>
      <c r="BM153" s="219" t="s">
        <v>3668</v>
      </c>
    </row>
    <row r="154" s="14" customFormat="1">
      <c r="A154" s="14"/>
      <c r="B154" s="270"/>
      <c r="C154" s="271"/>
      <c r="D154" s="261" t="s">
        <v>554</v>
      </c>
      <c r="E154" s="272" t="s">
        <v>1</v>
      </c>
      <c r="F154" s="273" t="s">
        <v>3669</v>
      </c>
      <c r="G154" s="271"/>
      <c r="H154" s="274">
        <v>39.104999999999997</v>
      </c>
      <c r="I154" s="275"/>
      <c r="J154" s="271"/>
      <c r="K154" s="271"/>
      <c r="L154" s="276"/>
      <c r="M154" s="300"/>
      <c r="N154" s="301"/>
      <c r="O154" s="301"/>
      <c r="P154" s="301"/>
      <c r="Q154" s="301"/>
      <c r="R154" s="301"/>
      <c r="S154" s="301"/>
      <c r="T154" s="30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0" t="s">
        <v>554</v>
      </c>
      <c r="AU154" s="280" t="s">
        <v>80</v>
      </c>
      <c r="AV154" s="14" t="s">
        <v>82</v>
      </c>
      <c r="AW154" s="14" t="s">
        <v>30</v>
      </c>
      <c r="AX154" s="14" t="s">
        <v>80</v>
      </c>
      <c r="AY154" s="280" t="s">
        <v>258</v>
      </c>
    </row>
    <row r="155" s="2" customFormat="1" ht="6.96" customHeight="1">
      <c r="A155" s="39"/>
      <c r="B155" s="67"/>
      <c r="C155" s="68"/>
      <c r="D155" s="68"/>
      <c r="E155" s="68"/>
      <c r="F155" s="68"/>
      <c r="G155" s="68"/>
      <c r="H155" s="68"/>
      <c r="I155" s="68"/>
      <c r="J155" s="68"/>
      <c r="K155" s="68"/>
      <c r="L155" s="45"/>
      <c r="M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</row>
  </sheetData>
  <sheetProtection sheet="1" autoFilter="0" formatColumns="0" formatRows="0" objects="1" scenarios="1" spinCount="100000" saltValue="UHFX+yQLtghyFT2rTulKlah6PNI1SCRGhiAiQvR817yMI7LS+7anK+GBgofG7XYYAfhVFRzipk0myCG9dAMb+Q==" hashValue="aaceHLIahF5uRbD2ZXm9GE/8sFrIA143FRVOCjBkcEweoSWGn5mjJplAEgUrc9coQDg1aUp2IuZWM4zfSnZC2Q==" algorithmName="SHA-512" password="CC35"/>
  <autoFilter ref="C118:K15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3670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2923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2924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2925</v>
      </c>
      <c r="F15" s="39"/>
      <c r="G15" s="39"/>
      <c r="H15" s="39"/>
      <c r="I15" s="152" t="s">
        <v>26</v>
      </c>
      <c r="J15" s="142" t="s">
        <v>2926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">
        <v>2927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2928</v>
      </c>
      <c r="F21" s="39"/>
      <c r="G21" s="39"/>
      <c r="H21" s="39"/>
      <c r="I21" s="152" t="s">
        <v>26</v>
      </c>
      <c r="J21" s="142" t="s">
        <v>2929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">
        <v>2927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2928</v>
      </c>
      <c r="F24" s="39"/>
      <c r="G24" s="39"/>
      <c r="H24" s="39"/>
      <c r="I24" s="152" t="s">
        <v>26</v>
      </c>
      <c r="J24" s="142" t="s">
        <v>2929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ROUND((SUM(BE119:BE170)),  2)</f>
        <v>0</v>
      </c>
      <c r="G33" s="39"/>
      <c r="H33" s="39"/>
      <c r="I33" s="166">
        <v>0.20999999999999999</v>
      </c>
      <c r="J33" s="165">
        <f>ROUND(((SUM(BE119:BE170))*I33),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ROUND((SUM(BF119:BF170)),  2)</f>
        <v>0</v>
      </c>
      <c r="G34" s="39"/>
      <c r="H34" s="39"/>
      <c r="I34" s="166">
        <v>0.12</v>
      </c>
      <c r="J34" s="165">
        <f>ROUND(((SUM(BF119:BF170))*I34),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ROUND((SUM(BG119:BG170)),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ROUND((SUM(BH119:BH170)),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ROUND((SUM(BI119:BI170)),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32-50-02 - Chodník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žst. Sokolnice-Telnice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Správa železnic, státní organizace</v>
      </c>
      <c r="G91" s="41"/>
      <c r="H91" s="41"/>
      <c r="I91" s="33" t="s">
        <v>29</v>
      </c>
      <c r="J91" s="37" t="str">
        <f>E21</f>
        <v>DMC Havlíčkův Brod,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>DMC Havlíčkův Brod,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9" customFormat="1" ht="24.96" customHeight="1">
      <c r="A97" s="9"/>
      <c r="B97" s="190"/>
      <c r="C97" s="191"/>
      <c r="D97" s="192" t="s">
        <v>465</v>
      </c>
      <c r="E97" s="193"/>
      <c r="F97" s="193"/>
      <c r="G97" s="193"/>
      <c r="H97" s="193"/>
      <c r="I97" s="193"/>
      <c r="J97" s="194">
        <f>J120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2" customFormat="1" ht="19.92" customHeight="1">
      <c r="A98" s="12"/>
      <c r="B98" s="249"/>
      <c r="C98" s="134"/>
      <c r="D98" s="250" t="s">
        <v>2930</v>
      </c>
      <c r="E98" s="251"/>
      <c r="F98" s="251"/>
      <c r="G98" s="251"/>
      <c r="H98" s="251"/>
      <c r="I98" s="251"/>
      <c r="J98" s="252">
        <f>J121</f>
        <v>0</v>
      </c>
      <c r="K98" s="134"/>
      <c r="L98" s="253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J142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240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Prostá rekonstrukce zabezpečovacího zařízení v ŽST Sokolnice-Telnice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230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32-50-02 - Chodník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žst. Sokolnice-Telnice</v>
      </c>
      <c r="G113" s="41"/>
      <c r="H113" s="41"/>
      <c r="I113" s="33" t="s">
        <v>22</v>
      </c>
      <c r="J113" s="80" t="str">
        <f>IF(J12="","",J12)</f>
        <v>12. 1. 2024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5.65" customHeight="1">
      <c r="A115" s="39"/>
      <c r="B115" s="40"/>
      <c r="C115" s="33" t="s">
        <v>24</v>
      </c>
      <c r="D115" s="41"/>
      <c r="E115" s="41"/>
      <c r="F115" s="28" t="str">
        <f>E15</f>
        <v>Správa železnic, státní organizace</v>
      </c>
      <c r="G115" s="41"/>
      <c r="H115" s="41"/>
      <c r="I115" s="33" t="s">
        <v>29</v>
      </c>
      <c r="J115" s="37" t="str">
        <f>E21</f>
        <v>DMC Havlíčkův Brod, s.r.o.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5.6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>DMC Havlíčkův Brod, s.r.o.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96"/>
      <c r="B118" s="197"/>
      <c r="C118" s="198" t="s">
        <v>241</v>
      </c>
      <c r="D118" s="199" t="s">
        <v>58</v>
      </c>
      <c r="E118" s="199" t="s">
        <v>54</v>
      </c>
      <c r="F118" s="199" t="s">
        <v>55</v>
      </c>
      <c r="G118" s="199" t="s">
        <v>242</v>
      </c>
      <c r="H118" s="199" t="s">
        <v>243</v>
      </c>
      <c r="I118" s="199" t="s">
        <v>244</v>
      </c>
      <c r="J118" s="199" t="s">
        <v>236</v>
      </c>
      <c r="K118" s="200" t="s">
        <v>245</v>
      </c>
      <c r="L118" s="201"/>
      <c r="M118" s="101" t="s">
        <v>1</v>
      </c>
      <c r="N118" s="102" t="s">
        <v>37</v>
      </c>
      <c r="O118" s="102" t="s">
        <v>246</v>
      </c>
      <c r="P118" s="102" t="s">
        <v>247</v>
      </c>
      <c r="Q118" s="102" t="s">
        <v>248</v>
      </c>
      <c r="R118" s="102" t="s">
        <v>249</v>
      </c>
      <c r="S118" s="102" t="s">
        <v>250</v>
      </c>
      <c r="T118" s="103" t="s">
        <v>251</v>
      </c>
      <c r="U118" s="196"/>
      <c r="V118" s="196"/>
      <c r="W118" s="196"/>
      <c r="X118" s="196"/>
      <c r="Y118" s="196"/>
      <c r="Z118" s="196"/>
      <c r="AA118" s="196"/>
      <c r="AB118" s="196"/>
      <c r="AC118" s="196"/>
      <c r="AD118" s="196"/>
      <c r="AE118" s="196"/>
    </row>
    <row r="119" s="2" customFormat="1" ht="22.8" customHeight="1">
      <c r="A119" s="39"/>
      <c r="B119" s="40"/>
      <c r="C119" s="108" t="s">
        <v>252</v>
      </c>
      <c r="D119" s="41"/>
      <c r="E119" s="41"/>
      <c r="F119" s="41"/>
      <c r="G119" s="41"/>
      <c r="H119" s="41"/>
      <c r="I119" s="41"/>
      <c r="J119" s="202">
        <f>BK119</f>
        <v>0</v>
      </c>
      <c r="K119" s="41"/>
      <c r="L119" s="45"/>
      <c r="M119" s="104"/>
      <c r="N119" s="203"/>
      <c r="O119" s="105"/>
      <c r="P119" s="204">
        <f>P120+P142</f>
        <v>0</v>
      </c>
      <c r="Q119" s="105"/>
      <c r="R119" s="204">
        <f>R120+R142</f>
        <v>7.0629999999999988</v>
      </c>
      <c r="S119" s="105"/>
      <c r="T119" s="205">
        <f>T120+T142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238</v>
      </c>
      <c r="BK119" s="206">
        <f>BK120+BK142</f>
        <v>0</v>
      </c>
    </row>
    <row r="120" s="11" customFormat="1" ht="25.92" customHeight="1">
      <c r="A120" s="11"/>
      <c r="B120" s="230"/>
      <c r="C120" s="231"/>
      <c r="D120" s="232" t="s">
        <v>72</v>
      </c>
      <c r="E120" s="233" t="s">
        <v>492</v>
      </c>
      <c r="F120" s="233" t="s">
        <v>493</v>
      </c>
      <c r="G120" s="231"/>
      <c r="H120" s="231"/>
      <c r="I120" s="234"/>
      <c r="J120" s="235">
        <f>BK120</f>
        <v>0</v>
      </c>
      <c r="K120" s="231"/>
      <c r="L120" s="236"/>
      <c r="M120" s="237"/>
      <c r="N120" s="238"/>
      <c r="O120" s="238"/>
      <c r="P120" s="239">
        <f>P121</f>
        <v>0</v>
      </c>
      <c r="Q120" s="238"/>
      <c r="R120" s="239">
        <f>R121</f>
        <v>7.0629999999999988</v>
      </c>
      <c r="S120" s="238"/>
      <c r="T120" s="240">
        <f>T121</f>
        <v>0</v>
      </c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R120" s="241" t="s">
        <v>80</v>
      </c>
      <c r="AT120" s="242" t="s">
        <v>72</v>
      </c>
      <c r="AU120" s="242" t="s">
        <v>73</v>
      </c>
      <c r="AY120" s="241" t="s">
        <v>258</v>
      </c>
      <c r="BK120" s="243">
        <f>BK121</f>
        <v>0</v>
      </c>
    </row>
    <row r="121" s="11" customFormat="1" ht="22.8" customHeight="1">
      <c r="A121" s="11"/>
      <c r="B121" s="230"/>
      <c r="C121" s="231"/>
      <c r="D121" s="232" t="s">
        <v>72</v>
      </c>
      <c r="E121" s="254" t="s">
        <v>271</v>
      </c>
      <c r="F121" s="254" t="s">
        <v>2931</v>
      </c>
      <c r="G121" s="231"/>
      <c r="H121" s="231"/>
      <c r="I121" s="234"/>
      <c r="J121" s="255">
        <f>BK121</f>
        <v>0</v>
      </c>
      <c r="K121" s="231"/>
      <c r="L121" s="236"/>
      <c r="M121" s="237"/>
      <c r="N121" s="238"/>
      <c r="O121" s="238"/>
      <c r="P121" s="239">
        <f>SUM(P122:P141)</f>
        <v>0</v>
      </c>
      <c r="Q121" s="238"/>
      <c r="R121" s="239">
        <f>SUM(R122:R141)</f>
        <v>7.0629999999999988</v>
      </c>
      <c r="S121" s="238"/>
      <c r="T121" s="240">
        <f>SUM(T122:T141)</f>
        <v>0</v>
      </c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R121" s="241" t="s">
        <v>80</v>
      </c>
      <c r="AT121" s="242" t="s">
        <v>72</v>
      </c>
      <c r="AU121" s="242" t="s">
        <v>80</v>
      </c>
      <c r="AY121" s="241" t="s">
        <v>258</v>
      </c>
      <c r="BK121" s="243">
        <f>SUM(BK122:BK141)</f>
        <v>0</v>
      </c>
    </row>
    <row r="122" s="2" customFormat="1" ht="24.15" customHeight="1">
      <c r="A122" s="39"/>
      <c r="B122" s="40"/>
      <c r="C122" s="221" t="s">
        <v>80</v>
      </c>
      <c r="D122" s="221" t="s">
        <v>260</v>
      </c>
      <c r="E122" s="222" t="s">
        <v>3671</v>
      </c>
      <c r="F122" s="223" t="s">
        <v>3672</v>
      </c>
      <c r="G122" s="224" t="s">
        <v>490</v>
      </c>
      <c r="H122" s="225">
        <v>7</v>
      </c>
      <c r="I122" s="226"/>
      <c r="J122" s="227">
        <f>ROUND(I122*H122,2)</f>
        <v>0</v>
      </c>
      <c r="K122" s="223" t="s">
        <v>257</v>
      </c>
      <c r="L122" s="45"/>
      <c r="M122" s="228" t="s">
        <v>1</v>
      </c>
      <c r="N122" s="229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124</v>
      </c>
      <c r="AT122" s="219" t="s">
        <v>260</v>
      </c>
      <c r="AU122" s="219" t="s">
        <v>82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124</v>
      </c>
      <c r="BM122" s="219" t="s">
        <v>3673</v>
      </c>
    </row>
    <row r="123" s="2" customFormat="1" ht="21.75" customHeight="1">
      <c r="A123" s="39"/>
      <c r="B123" s="40"/>
      <c r="C123" s="221" t="s">
        <v>82</v>
      </c>
      <c r="D123" s="221" t="s">
        <v>260</v>
      </c>
      <c r="E123" s="222" t="s">
        <v>3521</v>
      </c>
      <c r="F123" s="223" t="s">
        <v>3522</v>
      </c>
      <c r="G123" s="224" t="s">
        <v>282</v>
      </c>
      <c r="H123" s="225">
        <v>10</v>
      </c>
      <c r="I123" s="226"/>
      <c r="J123" s="227">
        <f>ROUND(I123*H123,2)</f>
        <v>0</v>
      </c>
      <c r="K123" s="223" t="s">
        <v>257</v>
      </c>
      <c r="L123" s="45"/>
      <c r="M123" s="228" t="s">
        <v>1</v>
      </c>
      <c r="N123" s="229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124</v>
      </c>
      <c r="AT123" s="219" t="s">
        <v>260</v>
      </c>
      <c r="AU123" s="219" t="s">
        <v>82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124</v>
      </c>
      <c r="BM123" s="219" t="s">
        <v>3674</v>
      </c>
    </row>
    <row r="124" s="2" customFormat="1" ht="24.15" customHeight="1">
      <c r="A124" s="39"/>
      <c r="B124" s="40"/>
      <c r="C124" s="221" t="s">
        <v>99</v>
      </c>
      <c r="D124" s="221" t="s">
        <v>260</v>
      </c>
      <c r="E124" s="222" t="s">
        <v>3532</v>
      </c>
      <c r="F124" s="223" t="s">
        <v>3533</v>
      </c>
      <c r="G124" s="224" t="s">
        <v>490</v>
      </c>
      <c r="H124" s="225">
        <v>7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124</v>
      </c>
      <c r="AT124" s="219" t="s">
        <v>260</v>
      </c>
      <c r="AU124" s="219" t="s">
        <v>82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124</v>
      </c>
      <c r="BM124" s="219" t="s">
        <v>3675</v>
      </c>
    </row>
    <row r="125" s="2" customFormat="1" ht="16.5" customHeight="1">
      <c r="A125" s="39"/>
      <c r="B125" s="40"/>
      <c r="C125" s="207" t="s">
        <v>124</v>
      </c>
      <c r="D125" s="207" t="s">
        <v>253</v>
      </c>
      <c r="E125" s="208" t="s">
        <v>3536</v>
      </c>
      <c r="F125" s="209" t="s">
        <v>3537</v>
      </c>
      <c r="G125" s="210" t="s">
        <v>490</v>
      </c>
      <c r="H125" s="211">
        <v>7.3499999999999996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284</v>
      </c>
      <c r="AT125" s="219" t="s">
        <v>253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3676</v>
      </c>
    </row>
    <row r="126" s="14" customFormat="1">
      <c r="A126" s="14"/>
      <c r="B126" s="270"/>
      <c r="C126" s="271"/>
      <c r="D126" s="261" t="s">
        <v>554</v>
      </c>
      <c r="E126" s="272" t="s">
        <v>1</v>
      </c>
      <c r="F126" s="273" t="s">
        <v>3677</v>
      </c>
      <c r="G126" s="271"/>
      <c r="H126" s="274">
        <v>7.3499999999999996</v>
      </c>
      <c r="I126" s="275"/>
      <c r="J126" s="271"/>
      <c r="K126" s="271"/>
      <c r="L126" s="276"/>
      <c r="M126" s="277"/>
      <c r="N126" s="278"/>
      <c r="O126" s="278"/>
      <c r="P126" s="278"/>
      <c r="Q126" s="278"/>
      <c r="R126" s="278"/>
      <c r="S126" s="278"/>
      <c r="T126" s="279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80" t="s">
        <v>554</v>
      </c>
      <c r="AU126" s="280" t="s">
        <v>82</v>
      </c>
      <c r="AV126" s="14" t="s">
        <v>82</v>
      </c>
      <c r="AW126" s="14" t="s">
        <v>30</v>
      </c>
      <c r="AX126" s="14" t="s">
        <v>80</v>
      </c>
      <c r="AY126" s="280" t="s">
        <v>258</v>
      </c>
    </row>
    <row r="127" s="2" customFormat="1" ht="16.5" customHeight="1">
      <c r="A127" s="39"/>
      <c r="B127" s="40"/>
      <c r="C127" s="207" t="s">
        <v>271</v>
      </c>
      <c r="D127" s="207" t="s">
        <v>253</v>
      </c>
      <c r="E127" s="208" t="s">
        <v>2946</v>
      </c>
      <c r="F127" s="209" t="s">
        <v>2947</v>
      </c>
      <c r="G127" s="210" t="s">
        <v>1714</v>
      </c>
      <c r="H127" s="211">
        <v>0.58299999999999996</v>
      </c>
      <c r="I127" s="212"/>
      <c r="J127" s="213">
        <f>ROUND(I127*H127,2)</f>
        <v>0</v>
      </c>
      <c r="K127" s="209" t="s">
        <v>257</v>
      </c>
      <c r="L127" s="214"/>
      <c r="M127" s="215" t="s">
        <v>1</v>
      </c>
      <c r="N127" s="216" t="s">
        <v>38</v>
      </c>
      <c r="O127" s="92"/>
      <c r="P127" s="217">
        <f>O127*H127</f>
        <v>0</v>
      </c>
      <c r="Q127" s="217">
        <v>1</v>
      </c>
      <c r="R127" s="217">
        <f>Q127*H127</f>
        <v>0.58299999999999996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284</v>
      </c>
      <c r="AT127" s="219" t="s">
        <v>253</v>
      </c>
      <c r="AU127" s="219" t="s">
        <v>82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124</v>
      </c>
      <c r="BM127" s="219" t="s">
        <v>3678</v>
      </c>
    </row>
    <row r="128" s="14" customFormat="1">
      <c r="A128" s="14"/>
      <c r="B128" s="270"/>
      <c r="C128" s="271"/>
      <c r="D128" s="261" t="s">
        <v>554</v>
      </c>
      <c r="E128" s="272" t="s">
        <v>1</v>
      </c>
      <c r="F128" s="273" t="s">
        <v>3679</v>
      </c>
      <c r="G128" s="271"/>
      <c r="H128" s="274">
        <v>0.58299999999999996</v>
      </c>
      <c r="I128" s="275"/>
      <c r="J128" s="271"/>
      <c r="K128" s="271"/>
      <c r="L128" s="276"/>
      <c r="M128" s="277"/>
      <c r="N128" s="278"/>
      <c r="O128" s="278"/>
      <c r="P128" s="278"/>
      <c r="Q128" s="278"/>
      <c r="R128" s="278"/>
      <c r="S128" s="278"/>
      <c r="T128" s="279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80" t="s">
        <v>554</v>
      </c>
      <c r="AU128" s="280" t="s">
        <v>82</v>
      </c>
      <c r="AV128" s="14" t="s">
        <v>82</v>
      </c>
      <c r="AW128" s="14" t="s">
        <v>30</v>
      </c>
      <c r="AX128" s="14" t="s">
        <v>80</v>
      </c>
      <c r="AY128" s="280" t="s">
        <v>258</v>
      </c>
    </row>
    <row r="129" s="2" customFormat="1" ht="21.75" customHeight="1">
      <c r="A129" s="39"/>
      <c r="B129" s="40"/>
      <c r="C129" s="221" t="s">
        <v>275</v>
      </c>
      <c r="D129" s="221" t="s">
        <v>260</v>
      </c>
      <c r="E129" s="222" t="s">
        <v>3542</v>
      </c>
      <c r="F129" s="223" t="s">
        <v>3543</v>
      </c>
      <c r="G129" s="224" t="s">
        <v>282</v>
      </c>
      <c r="H129" s="225">
        <v>10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124</v>
      </c>
      <c r="AT129" s="219" t="s">
        <v>260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124</v>
      </c>
      <c r="BM129" s="219" t="s">
        <v>3680</v>
      </c>
    </row>
    <row r="130" s="14" customFormat="1">
      <c r="A130" s="14"/>
      <c r="B130" s="270"/>
      <c r="C130" s="271"/>
      <c r="D130" s="261" t="s">
        <v>554</v>
      </c>
      <c r="E130" s="272" t="s">
        <v>1</v>
      </c>
      <c r="F130" s="273" t="s">
        <v>3681</v>
      </c>
      <c r="G130" s="271"/>
      <c r="H130" s="274">
        <v>10</v>
      </c>
      <c r="I130" s="275"/>
      <c r="J130" s="271"/>
      <c r="K130" s="271"/>
      <c r="L130" s="276"/>
      <c r="M130" s="277"/>
      <c r="N130" s="278"/>
      <c r="O130" s="278"/>
      <c r="P130" s="278"/>
      <c r="Q130" s="278"/>
      <c r="R130" s="278"/>
      <c r="S130" s="278"/>
      <c r="T130" s="279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80" t="s">
        <v>554</v>
      </c>
      <c r="AU130" s="280" t="s">
        <v>82</v>
      </c>
      <c r="AV130" s="14" t="s">
        <v>82</v>
      </c>
      <c r="AW130" s="14" t="s">
        <v>30</v>
      </c>
      <c r="AX130" s="14" t="s">
        <v>80</v>
      </c>
      <c r="AY130" s="280" t="s">
        <v>258</v>
      </c>
    </row>
    <row r="131" s="2" customFormat="1" ht="16.5" customHeight="1">
      <c r="A131" s="39"/>
      <c r="B131" s="40"/>
      <c r="C131" s="207" t="s">
        <v>279</v>
      </c>
      <c r="D131" s="207" t="s">
        <v>253</v>
      </c>
      <c r="E131" s="208" t="s">
        <v>3550</v>
      </c>
      <c r="F131" s="209" t="s">
        <v>3551</v>
      </c>
      <c r="G131" s="210" t="s">
        <v>256</v>
      </c>
      <c r="H131" s="211">
        <v>5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0.058999999999999997</v>
      </c>
      <c r="R131" s="217">
        <f>Q131*H131</f>
        <v>0.29499999999999998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284</v>
      </c>
      <c r="AT131" s="219" t="s">
        <v>253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124</v>
      </c>
      <c r="BM131" s="219" t="s">
        <v>3682</v>
      </c>
    </row>
    <row r="132" s="2" customFormat="1" ht="16.5" customHeight="1">
      <c r="A132" s="39"/>
      <c r="B132" s="40"/>
      <c r="C132" s="207" t="s">
        <v>284</v>
      </c>
      <c r="D132" s="207" t="s">
        <v>253</v>
      </c>
      <c r="E132" s="208" t="s">
        <v>3546</v>
      </c>
      <c r="F132" s="209" t="s">
        <v>3547</v>
      </c>
      <c r="G132" s="210" t="s">
        <v>256</v>
      </c>
      <c r="H132" s="211">
        <v>5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0.068599999999999994</v>
      </c>
      <c r="R132" s="217">
        <f>Q132*H132</f>
        <v>0.34299999999999997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284</v>
      </c>
      <c r="AT132" s="219" t="s">
        <v>253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124</v>
      </c>
      <c r="BM132" s="219" t="s">
        <v>3683</v>
      </c>
    </row>
    <row r="133" s="14" customFormat="1">
      <c r="A133" s="14"/>
      <c r="B133" s="270"/>
      <c r="C133" s="271"/>
      <c r="D133" s="261" t="s">
        <v>554</v>
      </c>
      <c r="E133" s="272" t="s">
        <v>1</v>
      </c>
      <c r="F133" s="273" t="s">
        <v>3684</v>
      </c>
      <c r="G133" s="271"/>
      <c r="H133" s="274">
        <v>5</v>
      </c>
      <c r="I133" s="275"/>
      <c r="J133" s="271"/>
      <c r="K133" s="271"/>
      <c r="L133" s="276"/>
      <c r="M133" s="277"/>
      <c r="N133" s="278"/>
      <c r="O133" s="278"/>
      <c r="P133" s="278"/>
      <c r="Q133" s="278"/>
      <c r="R133" s="278"/>
      <c r="S133" s="278"/>
      <c r="T133" s="279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0" t="s">
        <v>554</v>
      </c>
      <c r="AU133" s="280" t="s">
        <v>82</v>
      </c>
      <c r="AV133" s="14" t="s">
        <v>82</v>
      </c>
      <c r="AW133" s="14" t="s">
        <v>30</v>
      </c>
      <c r="AX133" s="14" t="s">
        <v>80</v>
      </c>
      <c r="AY133" s="280" t="s">
        <v>258</v>
      </c>
    </row>
    <row r="134" s="2" customFormat="1" ht="24.15" customHeight="1">
      <c r="A134" s="39"/>
      <c r="B134" s="40"/>
      <c r="C134" s="207" t="s">
        <v>288</v>
      </c>
      <c r="D134" s="207" t="s">
        <v>253</v>
      </c>
      <c r="E134" s="208" t="s">
        <v>3553</v>
      </c>
      <c r="F134" s="209" t="s">
        <v>3554</v>
      </c>
      <c r="G134" s="210" t="s">
        <v>499</v>
      </c>
      <c r="H134" s="211">
        <v>1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2.4289999999999998</v>
      </c>
      <c r="R134" s="217">
        <f>Q134*H134</f>
        <v>2.4289999999999998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284</v>
      </c>
      <c r="AT134" s="219" t="s">
        <v>253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124</v>
      </c>
      <c r="BM134" s="219" t="s">
        <v>3685</v>
      </c>
    </row>
    <row r="135" s="14" customFormat="1">
      <c r="A135" s="14"/>
      <c r="B135" s="270"/>
      <c r="C135" s="271"/>
      <c r="D135" s="261" t="s">
        <v>554</v>
      </c>
      <c r="E135" s="272" t="s">
        <v>1</v>
      </c>
      <c r="F135" s="273" t="s">
        <v>3686</v>
      </c>
      <c r="G135" s="271"/>
      <c r="H135" s="274">
        <v>1</v>
      </c>
      <c r="I135" s="275"/>
      <c r="J135" s="271"/>
      <c r="K135" s="271"/>
      <c r="L135" s="276"/>
      <c r="M135" s="277"/>
      <c r="N135" s="278"/>
      <c r="O135" s="278"/>
      <c r="P135" s="278"/>
      <c r="Q135" s="278"/>
      <c r="R135" s="278"/>
      <c r="S135" s="278"/>
      <c r="T135" s="279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0" t="s">
        <v>554</v>
      </c>
      <c r="AU135" s="280" t="s">
        <v>82</v>
      </c>
      <c r="AV135" s="14" t="s">
        <v>82</v>
      </c>
      <c r="AW135" s="14" t="s">
        <v>30</v>
      </c>
      <c r="AX135" s="14" t="s">
        <v>80</v>
      </c>
      <c r="AY135" s="280" t="s">
        <v>258</v>
      </c>
    </row>
    <row r="136" s="2" customFormat="1" ht="24.15" customHeight="1">
      <c r="A136" s="39"/>
      <c r="B136" s="40"/>
      <c r="C136" s="221" t="s">
        <v>292</v>
      </c>
      <c r="D136" s="221" t="s">
        <v>260</v>
      </c>
      <c r="E136" s="222" t="s">
        <v>3412</v>
      </c>
      <c r="F136" s="223" t="s">
        <v>3413</v>
      </c>
      <c r="G136" s="224" t="s">
        <v>490</v>
      </c>
      <c r="H136" s="225">
        <v>7</v>
      </c>
      <c r="I136" s="226"/>
      <c r="J136" s="227">
        <f>ROUND(I136*H136,2)</f>
        <v>0</v>
      </c>
      <c r="K136" s="223" t="s">
        <v>1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124</v>
      </c>
      <c r="AT136" s="219" t="s">
        <v>260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124</v>
      </c>
      <c r="BM136" s="219" t="s">
        <v>3687</v>
      </c>
    </row>
    <row r="137" s="2" customFormat="1">
      <c r="A137" s="39"/>
      <c r="B137" s="40"/>
      <c r="C137" s="41"/>
      <c r="D137" s="261" t="s">
        <v>696</v>
      </c>
      <c r="E137" s="41"/>
      <c r="F137" s="292" t="s">
        <v>3415</v>
      </c>
      <c r="G137" s="41"/>
      <c r="H137" s="41"/>
      <c r="I137" s="293"/>
      <c r="J137" s="41"/>
      <c r="K137" s="41"/>
      <c r="L137" s="45"/>
      <c r="M137" s="294"/>
      <c r="N137" s="29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696</v>
      </c>
      <c r="AU137" s="18" t="s">
        <v>82</v>
      </c>
    </row>
    <row r="138" s="2" customFormat="1" ht="16.5" customHeight="1">
      <c r="A138" s="39"/>
      <c r="B138" s="40"/>
      <c r="C138" s="207" t="s">
        <v>296</v>
      </c>
      <c r="D138" s="207" t="s">
        <v>253</v>
      </c>
      <c r="E138" s="208" t="s">
        <v>3417</v>
      </c>
      <c r="F138" s="209" t="s">
        <v>3418</v>
      </c>
      <c r="G138" s="210" t="s">
        <v>1714</v>
      </c>
      <c r="H138" s="211">
        <v>3.4129999999999998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1</v>
      </c>
      <c r="R138" s="217">
        <f>Q138*H138</f>
        <v>3.4129999999999998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284</v>
      </c>
      <c r="AT138" s="219" t="s">
        <v>253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124</v>
      </c>
      <c r="BM138" s="219" t="s">
        <v>3688</v>
      </c>
    </row>
    <row r="139" s="14" customFormat="1">
      <c r="A139" s="14"/>
      <c r="B139" s="270"/>
      <c r="C139" s="271"/>
      <c r="D139" s="261" t="s">
        <v>554</v>
      </c>
      <c r="E139" s="272" t="s">
        <v>1</v>
      </c>
      <c r="F139" s="273" t="s">
        <v>3689</v>
      </c>
      <c r="G139" s="271"/>
      <c r="H139" s="274">
        <v>3.4129999999999998</v>
      </c>
      <c r="I139" s="275"/>
      <c r="J139" s="271"/>
      <c r="K139" s="271"/>
      <c r="L139" s="276"/>
      <c r="M139" s="277"/>
      <c r="N139" s="278"/>
      <c r="O139" s="278"/>
      <c r="P139" s="278"/>
      <c r="Q139" s="278"/>
      <c r="R139" s="278"/>
      <c r="S139" s="278"/>
      <c r="T139" s="279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0" t="s">
        <v>554</v>
      </c>
      <c r="AU139" s="280" t="s">
        <v>82</v>
      </c>
      <c r="AV139" s="14" t="s">
        <v>82</v>
      </c>
      <c r="AW139" s="14" t="s">
        <v>30</v>
      </c>
      <c r="AX139" s="14" t="s">
        <v>80</v>
      </c>
      <c r="AY139" s="280" t="s">
        <v>258</v>
      </c>
    </row>
    <row r="140" s="2" customFormat="1" ht="24.15" customHeight="1">
      <c r="A140" s="39"/>
      <c r="B140" s="40"/>
      <c r="C140" s="221" t="s">
        <v>8</v>
      </c>
      <c r="D140" s="221" t="s">
        <v>260</v>
      </c>
      <c r="E140" s="222" t="s">
        <v>3593</v>
      </c>
      <c r="F140" s="223" t="s">
        <v>3594</v>
      </c>
      <c r="G140" s="224" t="s">
        <v>499</v>
      </c>
      <c r="H140" s="225">
        <v>2.1000000000000001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124</v>
      </c>
      <c r="AT140" s="219" t="s">
        <v>260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124</v>
      </c>
      <c r="BM140" s="219" t="s">
        <v>3690</v>
      </c>
    </row>
    <row r="141" s="14" customFormat="1">
      <c r="A141" s="14"/>
      <c r="B141" s="270"/>
      <c r="C141" s="271"/>
      <c r="D141" s="261" t="s">
        <v>554</v>
      </c>
      <c r="E141" s="272" t="s">
        <v>1</v>
      </c>
      <c r="F141" s="273" t="s">
        <v>3691</v>
      </c>
      <c r="G141" s="271"/>
      <c r="H141" s="274">
        <v>2.1000000000000001</v>
      </c>
      <c r="I141" s="275"/>
      <c r="J141" s="271"/>
      <c r="K141" s="271"/>
      <c r="L141" s="276"/>
      <c r="M141" s="277"/>
      <c r="N141" s="278"/>
      <c r="O141" s="278"/>
      <c r="P141" s="278"/>
      <c r="Q141" s="278"/>
      <c r="R141" s="278"/>
      <c r="S141" s="278"/>
      <c r="T141" s="27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0" t="s">
        <v>554</v>
      </c>
      <c r="AU141" s="280" t="s">
        <v>82</v>
      </c>
      <c r="AV141" s="14" t="s">
        <v>82</v>
      </c>
      <c r="AW141" s="14" t="s">
        <v>30</v>
      </c>
      <c r="AX141" s="14" t="s">
        <v>80</v>
      </c>
      <c r="AY141" s="280" t="s">
        <v>258</v>
      </c>
    </row>
    <row r="142" s="11" customFormat="1" ht="25.92" customHeight="1">
      <c r="A142" s="11"/>
      <c r="B142" s="230"/>
      <c r="C142" s="231"/>
      <c r="D142" s="232" t="s">
        <v>72</v>
      </c>
      <c r="E142" s="233" t="s">
        <v>425</v>
      </c>
      <c r="F142" s="233" t="s">
        <v>426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SUM(P143:P170)</f>
        <v>0</v>
      </c>
      <c r="Q142" s="238"/>
      <c r="R142" s="239">
        <f>SUM(R143:R170)</f>
        <v>0</v>
      </c>
      <c r="S142" s="238"/>
      <c r="T142" s="240">
        <f>SUM(T143:T170)</f>
        <v>0</v>
      </c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R142" s="241" t="s">
        <v>124</v>
      </c>
      <c r="AT142" s="242" t="s">
        <v>72</v>
      </c>
      <c r="AU142" s="242" t="s">
        <v>73</v>
      </c>
      <c r="AY142" s="241" t="s">
        <v>258</v>
      </c>
      <c r="BK142" s="243">
        <f>SUM(BK143:BK170)</f>
        <v>0</v>
      </c>
    </row>
    <row r="143" s="2" customFormat="1" ht="55.5" customHeight="1">
      <c r="A143" s="39"/>
      <c r="B143" s="40"/>
      <c r="C143" s="221" t="s">
        <v>303</v>
      </c>
      <c r="D143" s="221" t="s">
        <v>260</v>
      </c>
      <c r="E143" s="222" t="s">
        <v>1722</v>
      </c>
      <c r="F143" s="223" t="s">
        <v>3442</v>
      </c>
      <c r="G143" s="224" t="s">
        <v>1714</v>
      </c>
      <c r="H143" s="225">
        <v>10.596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430</v>
      </c>
      <c r="AT143" s="219" t="s">
        <v>260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430</v>
      </c>
      <c r="BM143" s="219" t="s">
        <v>3692</v>
      </c>
    </row>
    <row r="144" s="2" customFormat="1">
      <c r="A144" s="39"/>
      <c r="B144" s="40"/>
      <c r="C144" s="41"/>
      <c r="D144" s="261" t="s">
        <v>696</v>
      </c>
      <c r="E144" s="41"/>
      <c r="F144" s="292" t="s">
        <v>1725</v>
      </c>
      <c r="G144" s="41"/>
      <c r="H144" s="41"/>
      <c r="I144" s="293"/>
      <c r="J144" s="41"/>
      <c r="K144" s="41"/>
      <c r="L144" s="45"/>
      <c r="M144" s="294"/>
      <c r="N144" s="29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696</v>
      </c>
      <c r="AU144" s="18" t="s">
        <v>80</v>
      </c>
    </row>
    <row r="145" s="14" customFormat="1">
      <c r="A145" s="14"/>
      <c r="B145" s="270"/>
      <c r="C145" s="271"/>
      <c r="D145" s="261" t="s">
        <v>554</v>
      </c>
      <c r="E145" s="272" t="s">
        <v>1</v>
      </c>
      <c r="F145" s="273" t="s">
        <v>3693</v>
      </c>
      <c r="G145" s="271"/>
      <c r="H145" s="274">
        <v>4.2000000000000002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0" t="s">
        <v>554</v>
      </c>
      <c r="AU145" s="280" t="s">
        <v>80</v>
      </c>
      <c r="AV145" s="14" t="s">
        <v>82</v>
      </c>
      <c r="AW145" s="14" t="s">
        <v>30</v>
      </c>
      <c r="AX145" s="14" t="s">
        <v>73</v>
      </c>
      <c r="AY145" s="280" t="s">
        <v>258</v>
      </c>
    </row>
    <row r="146" s="14" customFormat="1">
      <c r="A146" s="14"/>
      <c r="B146" s="270"/>
      <c r="C146" s="271"/>
      <c r="D146" s="261" t="s">
        <v>554</v>
      </c>
      <c r="E146" s="272" t="s">
        <v>1</v>
      </c>
      <c r="F146" s="273" t="s">
        <v>3694</v>
      </c>
      <c r="G146" s="271"/>
      <c r="H146" s="274">
        <v>3.4129999999999998</v>
      </c>
      <c r="I146" s="275"/>
      <c r="J146" s="271"/>
      <c r="K146" s="271"/>
      <c r="L146" s="276"/>
      <c r="M146" s="277"/>
      <c r="N146" s="278"/>
      <c r="O146" s="278"/>
      <c r="P146" s="278"/>
      <c r="Q146" s="278"/>
      <c r="R146" s="278"/>
      <c r="S146" s="278"/>
      <c r="T146" s="27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80" t="s">
        <v>554</v>
      </c>
      <c r="AU146" s="280" t="s">
        <v>80</v>
      </c>
      <c r="AV146" s="14" t="s">
        <v>82</v>
      </c>
      <c r="AW146" s="14" t="s">
        <v>30</v>
      </c>
      <c r="AX146" s="14" t="s">
        <v>73</v>
      </c>
      <c r="AY146" s="280" t="s">
        <v>258</v>
      </c>
    </row>
    <row r="147" s="14" customFormat="1">
      <c r="A147" s="14"/>
      <c r="B147" s="270"/>
      <c r="C147" s="271"/>
      <c r="D147" s="261" t="s">
        <v>554</v>
      </c>
      <c r="E147" s="272" t="s">
        <v>1</v>
      </c>
      <c r="F147" s="273" t="s">
        <v>3695</v>
      </c>
      <c r="G147" s="271"/>
      <c r="H147" s="274">
        <v>0.58299999999999996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80" t="s">
        <v>554</v>
      </c>
      <c r="AU147" s="280" t="s">
        <v>80</v>
      </c>
      <c r="AV147" s="14" t="s">
        <v>82</v>
      </c>
      <c r="AW147" s="14" t="s">
        <v>30</v>
      </c>
      <c r="AX147" s="14" t="s">
        <v>73</v>
      </c>
      <c r="AY147" s="280" t="s">
        <v>258</v>
      </c>
    </row>
    <row r="148" s="14" customFormat="1">
      <c r="A148" s="14"/>
      <c r="B148" s="270"/>
      <c r="C148" s="271"/>
      <c r="D148" s="261" t="s">
        <v>554</v>
      </c>
      <c r="E148" s="272" t="s">
        <v>1</v>
      </c>
      <c r="F148" s="273" t="s">
        <v>3696</v>
      </c>
      <c r="G148" s="271"/>
      <c r="H148" s="274">
        <v>2.3999999999999999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0" t="s">
        <v>554</v>
      </c>
      <c r="AU148" s="280" t="s">
        <v>80</v>
      </c>
      <c r="AV148" s="14" t="s">
        <v>82</v>
      </c>
      <c r="AW148" s="14" t="s">
        <v>30</v>
      </c>
      <c r="AX148" s="14" t="s">
        <v>73</v>
      </c>
      <c r="AY148" s="280" t="s">
        <v>258</v>
      </c>
    </row>
    <row r="149" s="15" customFormat="1">
      <c r="A149" s="15"/>
      <c r="B149" s="281"/>
      <c r="C149" s="282"/>
      <c r="D149" s="261" t="s">
        <v>554</v>
      </c>
      <c r="E149" s="283" t="s">
        <v>1</v>
      </c>
      <c r="F149" s="284" t="s">
        <v>559</v>
      </c>
      <c r="G149" s="282"/>
      <c r="H149" s="285">
        <v>10.596</v>
      </c>
      <c r="I149" s="286"/>
      <c r="J149" s="282"/>
      <c r="K149" s="282"/>
      <c r="L149" s="287"/>
      <c r="M149" s="288"/>
      <c r="N149" s="289"/>
      <c r="O149" s="289"/>
      <c r="P149" s="289"/>
      <c r="Q149" s="289"/>
      <c r="R149" s="289"/>
      <c r="S149" s="289"/>
      <c r="T149" s="290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1" t="s">
        <v>554</v>
      </c>
      <c r="AU149" s="291" t="s">
        <v>80</v>
      </c>
      <c r="AV149" s="15" t="s">
        <v>124</v>
      </c>
      <c r="AW149" s="15" t="s">
        <v>30</v>
      </c>
      <c r="AX149" s="15" t="s">
        <v>80</v>
      </c>
      <c r="AY149" s="291" t="s">
        <v>258</v>
      </c>
    </row>
    <row r="150" s="2" customFormat="1" ht="37.8" customHeight="1">
      <c r="A150" s="39"/>
      <c r="B150" s="40"/>
      <c r="C150" s="221" t="s">
        <v>307</v>
      </c>
      <c r="D150" s="221" t="s">
        <v>260</v>
      </c>
      <c r="E150" s="222" t="s">
        <v>1726</v>
      </c>
      <c r="F150" s="223" t="s">
        <v>1727</v>
      </c>
      <c r="G150" s="224" t="s">
        <v>1714</v>
      </c>
      <c r="H150" s="225">
        <v>12.192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430</v>
      </c>
      <c r="AT150" s="219" t="s">
        <v>260</v>
      </c>
      <c r="AU150" s="219" t="s">
        <v>80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430</v>
      </c>
      <c r="BM150" s="219" t="s">
        <v>3697</v>
      </c>
    </row>
    <row r="151" s="14" customFormat="1">
      <c r="A151" s="14"/>
      <c r="B151" s="270"/>
      <c r="C151" s="271"/>
      <c r="D151" s="261" t="s">
        <v>554</v>
      </c>
      <c r="E151" s="272" t="s">
        <v>1</v>
      </c>
      <c r="F151" s="273" t="s">
        <v>3698</v>
      </c>
      <c r="G151" s="271"/>
      <c r="H151" s="274">
        <v>4.2000000000000002</v>
      </c>
      <c r="I151" s="275"/>
      <c r="J151" s="271"/>
      <c r="K151" s="271"/>
      <c r="L151" s="276"/>
      <c r="M151" s="277"/>
      <c r="N151" s="278"/>
      <c r="O151" s="278"/>
      <c r="P151" s="278"/>
      <c r="Q151" s="278"/>
      <c r="R151" s="278"/>
      <c r="S151" s="278"/>
      <c r="T151" s="27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0" t="s">
        <v>554</v>
      </c>
      <c r="AU151" s="280" t="s">
        <v>80</v>
      </c>
      <c r="AV151" s="14" t="s">
        <v>82</v>
      </c>
      <c r="AW151" s="14" t="s">
        <v>30</v>
      </c>
      <c r="AX151" s="14" t="s">
        <v>73</v>
      </c>
      <c r="AY151" s="280" t="s">
        <v>258</v>
      </c>
    </row>
    <row r="152" s="14" customFormat="1">
      <c r="A152" s="14"/>
      <c r="B152" s="270"/>
      <c r="C152" s="271"/>
      <c r="D152" s="261" t="s">
        <v>554</v>
      </c>
      <c r="E152" s="272" t="s">
        <v>1</v>
      </c>
      <c r="F152" s="273" t="s">
        <v>3699</v>
      </c>
      <c r="G152" s="271"/>
      <c r="H152" s="274">
        <v>1.1659999999999999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0" t="s">
        <v>554</v>
      </c>
      <c r="AU152" s="280" t="s">
        <v>80</v>
      </c>
      <c r="AV152" s="14" t="s">
        <v>82</v>
      </c>
      <c r="AW152" s="14" t="s">
        <v>30</v>
      </c>
      <c r="AX152" s="14" t="s">
        <v>73</v>
      </c>
      <c r="AY152" s="280" t="s">
        <v>258</v>
      </c>
    </row>
    <row r="153" s="14" customFormat="1">
      <c r="A153" s="14"/>
      <c r="B153" s="270"/>
      <c r="C153" s="271"/>
      <c r="D153" s="261" t="s">
        <v>554</v>
      </c>
      <c r="E153" s="272" t="s">
        <v>1</v>
      </c>
      <c r="F153" s="273" t="s">
        <v>3700</v>
      </c>
      <c r="G153" s="271"/>
      <c r="H153" s="274">
        <v>6.8259999999999996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80" t="s">
        <v>554</v>
      </c>
      <c r="AU153" s="280" t="s">
        <v>80</v>
      </c>
      <c r="AV153" s="14" t="s">
        <v>82</v>
      </c>
      <c r="AW153" s="14" t="s">
        <v>30</v>
      </c>
      <c r="AX153" s="14" t="s">
        <v>73</v>
      </c>
      <c r="AY153" s="280" t="s">
        <v>258</v>
      </c>
    </row>
    <row r="154" s="15" customFormat="1">
      <c r="A154" s="15"/>
      <c r="B154" s="281"/>
      <c r="C154" s="282"/>
      <c r="D154" s="261" t="s">
        <v>554</v>
      </c>
      <c r="E154" s="283" t="s">
        <v>1</v>
      </c>
      <c r="F154" s="284" t="s">
        <v>559</v>
      </c>
      <c r="G154" s="282"/>
      <c r="H154" s="285">
        <v>12.192</v>
      </c>
      <c r="I154" s="286"/>
      <c r="J154" s="282"/>
      <c r="K154" s="282"/>
      <c r="L154" s="287"/>
      <c r="M154" s="288"/>
      <c r="N154" s="289"/>
      <c r="O154" s="289"/>
      <c r="P154" s="289"/>
      <c r="Q154" s="289"/>
      <c r="R154" s="289"/>
      <c r="S154" s="289"/>
      <c r="T154" s="290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91" t="s">
        <v>554</v>
      </c>
      <c r="AU154" s="291" t="s">
        <v>80</v>
      </c>
      <c r="AV154" s="15" t="s">
        <v>124</v>
      </c>
      <c r="AW154" s="15" t="s">
        <v>30</v>
      </c>
      <c r="AX154" s="15" t="s">
        <v>80</v>
      </c>
      <c r="AY154" s="291" t="s">
        <v>258</v>
      </c>
    </row>
    <row r="155" s="2" customFormat="1" ht="49.05" customHeight="1">
      <c r="A155" s="39"/>
      <c r="B155" s="40"/>
      <c r="C155" s="221" t="s">
        <v>311</v>
      </c>
      <c r="D155" s="221" t="s">
        <v>260</v>
      </c>
      <c r="E155" s="222" t="s">
        <v>1730</v>
      </c>
      <c r="F155" s="223" t="s">
        <v>1731</v>
      </c>
      <c r="G155" s="224" t="s">
        <v>1714</v>
      </c>
      <c r="H155" s="225">
        <v>3.9750000000000001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430</v>
      </c>
      <c r="AT155" s="219" t="s">
        <v>260</v>
      </c>
      <c r="AU155" s="219" t="s">
        <v>80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430</v>
      </c>
      <c r="BM155" s="219" t="s">
        <v>3701</v>
      </c>
    </row>
    <row r="156" s="14" customFormat="1">
      <c r="A156" s="14"/>
      <c r="B156" s="270"/>
      <c r="C156" s="271"/>
      <c r="D156" s="261" t="s">
        <v>554</v>
      </c>
      <c r="E156" s="272" t="s">
        <v>1</v>
      </c>
      <c r="F156" s="273" t="s">
        <v>3702</v>
      </c>
      <c r="G156" s="271"/>
      <c r="H156" s="274">
        <v>1.99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0" t="s">
        <v>554</v>
      </c>
      <c r="AU156" s="280" t="s">
        <v>80</v>
      </c>
      <c r="AV156" s="14" t="s">
        <v>82</v>
      </c>
      <c r="AW156" s="14" t="s">
        <v>30</v>
      </c>
      <c r="AX156" s="14" t="s">
        <v>73</v>
      </c>
      <c r="AY156" s="280" t="s">
        <v>258</v>
      </c>
    </row>
    <row r="157" s="14" customFormat="1">
      <c r="A157" s="14"/>
      <c r="B157" s="270"/>
      <c r="C157" s="271"/>
      <c r="D157" s="261" t="s">
        <v>554</v>
      </c>
      <c r="E157" s="272" t="s">
        <v>1</v>
      </c>
      <c r="F157" s="273" t="s">
        <v>3703</v>
      </c>
      <c r="G157" s="271"/>
      <c r="H157" s="274">
        <v>0.73499999999999999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0" t="s">
        <v>554</v>
      </c>
      <c r="AU157" s="280" t="s">
        <v>80</v>
      </c>
      <c r="AV157" s="14" t="s">
        <v>82</v>
      </c>
      <c r="AW157" s="14" t="s">
        <v>30</v>
      </c>
      <c r="AX157" s="14" t="s">
        <v>73</v>
      </c>
      <c r="AY157" s="280" t="s">
        <v>258</v>
      </c>
    </row>
    <row r="158" s="14" customFormat="1">
      <c r="A158" s="14"/>
      <c r="B158" s="270"/>
      <c r="C158" s="271"/>
      <c r="D158" s="261" t="s">
        <v>554</v>
      </c>
      <c r="E158" s="272" t="s">
        <v>1</v>
      </c>
      <c r="F158" s="273" t="s">
        <v>3704</v>
      </c>
      <c r="G158" s="271"/>
      <c r="H158" s="274">
        <v>1.25</v>
      </c>
      <c r="I158" s="275"/>
      <c r="J158" s="271"/>
      <c r="K158" s="271"/>
      <c r="L158" s="276"/>
      <c r="M158" s="277"/>
      <c r="N158" s="278"/>
      <c r="O158" s="278"/>
      <c r="P158" s="278"/>
      <c r="Q158" s="278"/>
      <c r="R158" s="278"/>
      <c r="S158" s="278"/>
      <c r="T158" s="279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80" t="s">
        <v>554</v>
      </c>
      <c r="AU158" s="280" t="s">
        <v>80</v>
      </c>
      <c r="AV158" s="14" t="s">
        <v>82</v>
      </c>
      <c r="AW158" s="14" t="s">
        <v>30</v>
      </c>
      <c r="AX158" s="14" t="s">
        <v>73</v>
      </c>
      <c r="AY158" s="280" t="s">
        <v>258</v>
      </c>
    </row>
    <row r="159" s="15" customFormat="1">
      <c r="A159" s="15"/>
      <c r="B159" s="281"/>
      <c r="C159" s="282"/>
      <c r="D159" s="261" t="s">
        <v>554</v>
      </c>
      <c r="E159" s="283" t="s">
        <v>1</v>
      </c>
      <c r="F159" s="284" t="s">
        <v>559</v>
      </c>
      <c r="G159" s="282"/>
      <c r="H159" s="285">
        <v>3.9750000000000001</v>
      </c>
      <c r="I159" s="286"/>
      <c r="J159" s="282"/>
      <c r="K159" s="282"/>
      <c r="L159" s="287"/>
      <c r="M159" s="288"/>
      <c r="N159" s="289"/>
      <c r="O159" s="289"/>
      <c r="P159" s="289"/>
      <c r="Q159" s="289"/>
      <c r="R159" s="289"/>
      <c r="S159" s="289"/>
      <c r="T159" s="290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91" t="s">
        <v>554</v>
      </c>
      <c r="AU159" s="291" t="s">
        <v>80</v>
      </c>
      <c r="AV159" s="15" t="s">
        <v>124</v>
      </c>
      <c r="AW159" s="15" t="s">
        <v>30</v>
      </c>
      <c r="AX159" s="15" t="s">
        <v>80</v>
      </c>
      <c r="AY159" s="291" t="s">
        <v>258</v>
      </c>
    </row>
    <row r="160" s="2" customFormat="1" ht="55.5" customHeight="1">
      <c r="A160" s="39"/>
      <c r="B160" s="40"/>
      <c r="C160" s="221" t="s">
        <v>316</v>
      </c>
      <c r="D160" s="221" t="s">
        <v>260</v>
      </c>
      <c r="E160" s="222" t="s">
        <v>1733</v>
      </c>
      <c r="F160" s="223" t="s">
        <v>1734</v>
      </c>
      <c r="G160" s="224" t="s">
        <v>1714</v>
      </c>
      <c r="H160" s="225">
        <v>21.841000000000001</v>
      </c>
      <c r="I160" s="226"/>
      <c r="J160" s="227">
        <f>ROUND(I160*H160,2)</f>
        <v>0</v>
      </c>
      <c r="K160" s="223" t="s">
        <v>257</v>
      </c>
      <c r="L160" s="45"/>
      <c r="M160" s="228" t="s">
        <v>1</v>
      </c>
      <c r="N160" s="229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430</v>
      </c>
      <c r="AT160" s="219" t="s">
        <v>260</v>
      </c>
      <c r="AU160" s="219" t="s">
        <v>80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430</v>
      </c>
      <c r="BM160" s="219" t="s">
        <v>3705</v>
      </c>
    </row>
    <row r="161" s="14" customFormat="1">
      <c r="A161" s="14"/>
      <c r="B161" s="270"/>
      <c r="C161" s="271"/>
      <c r="D161" s="261" t="s">
        <v>554</v>
      </c>
      <c r="E161" s="272" t="s">
        <v>1</v>
      </c>
      <c r="F161" s="273" t="s">
        <v>3706</v>
      </c>
      <c r="G161" s="271"/>
      <c r="H161" s="274">
        <v>3.98</v>
      </c>
      <c r="I161" s="275"/>
      <c r="J161" s="271"/>
      <c r="K161" s="271"/>
      <c r="L161" s="276"/>
      <c r="M161" s="277"/>
      <c r="N161" s="278"/>
      <c r="O161" s="278"/>
      <c r="P161" s="278"/>
      <c r="Q161" s="278"/>
      <c r="R161" s="278"/>
      <c r="S161" s="278"/>
      <c r="T161" s="27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0" t="s">
        <v>554</v>
      </c>
      <c r="AU161" s="280" t="s">
        <v>80</v>
      </c>
      <c r="AV161" s="14" t="s">
        <v>82</v>
      </c>
      <c r="AW161" s="14" t="s">
        <v>30</v>
      </c>
      <c r="AX161" s="14" t="s">
        <v>73</v>
      </c>
      <c r="AY161" s="280" t="s">
        <v>258</v>
      </c>
    </row>
    <row r="162" s="14" customFormat="1">
      <c r="A162" s="14"/>
      <c r="B162" s="270"/>
      <c r="C162" s="271"/>
      <c r="D162" s="261" t="s">
        <v>554</v>
      </c>
      <c r="E162" s="272" t="s">
        <v>1</v>
      </c>
      <c r="F162" s="273" t="s">
        <v>3707</v>
      </c>
      <c r="G162" s="271"/>
      <c r="H162" s="274">
        <v>6.6150000000000002</v>
      </c>
      <c r="I162" s="275"/>
      <c r="J162" s="271"/>
      <c r="K162" s="271"/>
      <c r="L162" s="276"/>
      <c r="M162" s="277"/>
      <c r="N162" s="278"/>
      <c r="O162" s="278"/>
      <c r="P162" s="278"/>
      <c r="Q162" s="278"/>
      <c r="R162" s="278"/>
      <c r="S162" s="278"/>
      <c r="T162" s="27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0" t="s">
        <v>554</v>
      </c>
      <c r="AU162" s="280" t="s">
        <v>80</v>
      </c>
      <c r="AV162" s="14" t="s">
        <v>82</v>
      </c>
      <c r="AW162" s="14" t="s">
        <v>30</v>
      </c>
      <c r="AX162" s="14" t="s">
        <v>73</v>
      </c>
      <c r="AY162" s="280" t="s">
        <v>258</v>
      </c>
    </row>
    <row r="163" s="14" customFormat="1">
      <c r="A163" s="14"/>
      <c r="B163" s="270"/>
      <c r="C163" s="271"/>
      <c r="D163" s="261" t="s">
        <v>554</v>
      </c>
      <c r="E163" s="272" t="s">
        <v>1</v>
      </c>
      <c r="F163" s="273" t="s">
        <v>3708</v>
      </c>
      <c r="G163" s="271"/>
      <c r="H163" s="274">
        <v>11.246</v>
      </c>
      <c r="I163" s="275"/>
      <c r="J163" s="271"/>
      <c r="K163" s="271"/>
      <c r="L163" s="276"/>
      <c r="M163" s="277"/>
      <c r="N163" s="278"/>
      <c r="O163" s="278"/>
      <c r="P163" s="278"/>
      <c r="Q163" s="278"/>
      <c r="R163" s="278"/>
      <c r="S163" s="278"/>
      <c r="T163" s="27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0" t="s">
        <v>554</v>
      </c>
      <c r="AU163" s="280" t="s">
        <v>80</v>
      </c>
      <c r="AV163" s="14" t="s">
        <v>82</v>
      </c>
      <c r="AW163" s="14" t="s">
        <v>30</v>
      </c>
      <c r="AX163" s="14" t="s">
        <v>73</v>
      </c>
      <c r="AY163" s="280" t="s">
        <v>258</v>
      </c>
    </row>
    <row r="164" s="15" customFormat="1">
      <c r="A164" s="15"/>
      <c r="B164" s="281"/>
      <c r="C164" s="282"/>
      <c r="D164" s="261" t="s">
        <v>554</v>
      </c>
      <c r="E164" s="283" t="s">
        <v>1</v>
      </c>
      <c r="F164" s="284" t="s">
        <v>559</v>
      </c>
      <c r="G164" s="282"/>
      <c r="H164" s="285">
        <v>21.841000000000001</v>
      </c>
      <c r="I164" s="286"/>
      <c r="J164" s="282"/>
      <c r="K164" s="282"/>
      <c r="L164" s="287"/>
      <c r="M164" s="288"/>
      <c r="N164" s="289"/>
      <c r="O164" s="289"/>
      <c r="P164" s="289"/>
      <c r="Q164" s="289"/>
      <c r="R164" s="289"/>
      <c r="S164" s="289"/>
      <c r="T164" s="290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91" t="s">
        <v>554</v>
      </c>
      <c r="AU164" s="291" t="s">
        <v>80</v>
      </c>
      <c r="AV164" s="15" t="s">
        <v>124</v>
      </c>
      <c r="AW164" s="15" t="s">
        <v>30</v>
      </c>
      <c r="AX164" s="15" t="s">
        <v>80</v>
      </c>
      <c r="AY164" s="291" t="s">
        <v>258</v>
      </c>
    </row>
    <row r="165" s="2" customFormat="1" ht="21.75" customHeight="1">
      <c r="A165" s="39"/>
      <c r="B165" s="40"/>
      <c r="C165" s="221" t="s">
        <v>320</v>
      </c>
      <c r="D165" s="221" t="s">
        <v>260</v>
      </c>
      <c r="E165" s="222" t="s">
        <v>1762</v>
      </c>
      <c r="F165" s="223" t="s">
        <v>1763</v>
      </c>
      <c r="G165" s="224" t="s">
        <v>1714</v>
      </c>
      <c r="H165" s="225">
        <v>4.2000000000000002</v>
      </c>
      <c r="I165" s="226"/>
      <c r="J165" s="227">
        <f>ROUND(I165*H165,2)</f>
        <v>0</v>
      </c>
      <c r="K165" s="223" t="s">
        <v>257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430</v>
      </c>
      <c r="AT165" s="219" t="s">
        <v>260</v>
      </c>
      <c r="AU165" s="219" t="s">
        <v>80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430</v>
      </c>
      <c r="BM165" s="219" t="s">
        <v>3709</v>
      </c>
    </row>
    <row r="166" s="14" customFormat="1">
      <c r="A166" s="14"/>
      <c r="B166" s="270"/>
      <c r="C166" s="271"/>
      <c r="D166" s="261" t="s">
        <v>554</v>
      </c>
      <c r="E166" s="272" t="s">
        <v>1</v>
      </c>
      <c r="F166" s="273" t="s">
        <v>3710</v>
      </c>
      <c r="G166" s="271"/>
      <c r="H166" s="274">
        <v>4.2000000000000002</v>
      </c>
      <c r="I166" s="275"/>
      <c r="J166" s="271"/>
      <c r="K166" s="271"/>
      <c r="L166" s="276"/>
      <c r="M166" s="277"/>
      <c r="N166" s="278"/>
      <c r="O166" s="278"/>
      <c r="P166" s="278"/>
      <c r="Q166" s="278"/>
      <c r="R166" s="278"/>
      <c r="S166" s="278"/>
      <c r="T166" s="27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0" t="s">
        <v>554</v>
      </c>
      <c r="AU166" s="280" t="s">
        <v>80</v>
      </c>
      <c r="AV166" s="14" t="s">
        <v>82</v>
      </c>
      <c r="AW166" s="14" t="s">
        <v>30</v>
      </c>
      <c r="AX166" s="14" t="s">
        <v>80</v>
      </c>
      <c r="AY166" s="280" t="s">
        <v>258</v>
      </c>
    </row>
    <row r="167" s="2" customFormat="1" ht="16.5" customHeight="1">
      <c r="A167" s="39"/>
      <c r="B167" s="40"/>
      <c r="C167" s="221" t="s">
        <v>324</v>
      </c>
      <c r="D167" s="221" t="s">
        <v>260</v>
      </c>
      <c r="E167" s="222" t="s">
        <v>1766</v>
      </c>
      <c r="F167" s="223" t="s">
        <v>1767</v>
      </c>
      <c r="G167" s="224" t="s">
        <v>1714</v>
      </c>
      <c r="H167" s="225">
        <v>1.99</v>
      </c>
      <c r="I167" s="226"/>
      <c r="J167" s="227">
        <f>ROUND(I167*H167,2)</f>
        <v>0</v>
      </c>
      <c r="K167" s="223" t="s">
        <v>257</v>
      </c>
      <c r="L167" s="45"/>
      <c r="M167" s="228" t="s">
        <v>1</v>
      </c>
      <c r="N167" s="229" t="s">
        <v>38</v>
      </c>
      <c r="O167" s="9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9" t="s">
        <v>430</v>
      </c>
      <c r="AT167" s="219" t="s">
        <v>260</v>
      </c>
      <c r="AU167" s="219" t="s">
        <v>80</v>
      </c>
      <c r="AY167" s="18" t="s">
        <v>258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80</v>
      </c>
      <c r="BK167" s="220">
        <f>ROUND(I167*H167,2)</f>
        <v>0</v>
      </c>
      <c r="BL167" s="18" t="s">
        <v>430</v>
      </c>
      <c r="BM167" s="219" t="s">
        <v>3711</v>
      </c>
    </row>
    <row r="168" s="14" customFormat="1">
      <c r="A168" s="14"/>
      <c r="B168" s="270"/>
      <c r="C168" s="271"/>
      <c r="D168" s="261" t="s">
        <v>554</v>
      </c>
      <c r="E168" s="272" t="s">
        <v>1</v>
      </c>
      <c r="F168" s="273" t="s">
        <v>3712</v>
      </c>
      <c r="G168" s="271"/>
      <c r="H168" s="274">
        <v>0.80000000000000004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0" t="s">
        <v>554</v>
      </c>
      <c r="AU168" s="280" t="s">
        <v>80</v>
      </c>
      <c r="AV168" s="14" t="s">
        <v>82</v>
      </c>
      <c r="AW168" s="14" t="s">
        <v>30</v>
      </c>
      <c r="AX168" s="14" t="s">
        <v>73</v>
      </c>
      <c r="AY168" s="280" t="s">
        <v>258</v>
      </c>
    </row>
    <row r="169" s="14" customFormat="1">
      <c r="A169" s="14"/>
      <c r="B169" s="270"/>
      <c r="C169" s="271"/>
      <c r="D169" s="261" t="s">
        <v>554</v>
      </c>
      <c r="E169" s="272" t="s">
        <v>1</v>
      </c>
      <c r="F169" s="273" t="s">
        <v>3713</v>
      </c>
      <c r="G169" s="271"/>
      <c r="H169" s="274">
        <v>1.19</v>
      </c>
      <c r="I169" s="275"/>
      <c r="J169" s="271"/>
      <c r="K169" s="271"/>
      <c r="L169" s="276"/>
      <c r="M169" s="277"/>
      <c r="N169" s="278"/>
      <c r="O169" s="278"/>
      <c r="P169" s="278"/>
      <c r="Q169" s="278"/>
      <c r="R169" s="278"/>
      <c r="S169" s="278"/>
      <c r="T169" s="27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0" t="s">
        <v>554</v>
      </c>
      <c r="AU169" s="280" t="s">
        <v>80</v>
      </c>
      <c r="AV169" s="14" t="s">
        <v>82</v>
      </c>
      <c r="AW169" s="14" t="s">
        <v>30</v>
      </c>
      <c r="AX169" s="14" t="s">
        <v>73</v>
      </c>
      <c r="AY169" s="280" t="s">
        <v>258</v>
      </c>
    </row>
    <row r="170" s="15" customFormat="1">
      <c r="A170" s="15"/>
      <c r="B170" s="281"/>
      <c r="C170" s="282"/>
      <c r="D170" s="261" t="s">
        <v>554</v>
      </c>
      <c r="E170" s="283" t="s">
        <v>1</v>
      </c>
      <c r="F170" s="284" t="s">
        <v>559</v>
      </c>
      <c r="G170" s="282"/>
      <c r="H170" s="285">
        <v>1.99</v>
      </c>
      <c r="I170" s="286"/>
      <c r="J170" s="282"/>
      <c r="K170" s="282"/>
      <c r="L170" s="287"/>
      <c r="M170" s="303"/>
      <c r="N170" s="304"/>
      <c r="O170" s="304"/>
      <c r="P170" s="304"/>
      <c r="Q170" s="304"/>
      <c r="R170" s="304"/>
      <c r="S170" s="304"/>
      <c r="T170" s="30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91" t="s">
        <v>554</v>
      </c>
      <c r="AU170" s="291" t="s">
        <v>80</v>
      </c>
      <c r="AV170" s="15" t="s">
        <v>124</v>
      </c>
      <c r="AW170" s="15" t="s">
        <v>30</v>
      </c>
      <c r="AX170" s="15" t="s">
        <v>80</v>
      </c>
      <c r="AY170" s="291" t="s">
        <v>258</v>
      </c>
    </row>
    <row r="171" s="2" customFormat="1" ht="6.96" customHeight="1">
      <c r="A171" s="39"/>
      <c r="B171" s="67"/>
      <c r="C171" s="68"/>
      <c r="D171" s="68"/>
      <c r="E171" s="68"/>
      <c r="F171" s="68"/>
      <c r="G171" s="68"/>
      <c r="H171" s="68"/>
      <c r="I171" s="68"/>
      <c r="J171" s="68"/>
      <c r="K171" s="68"/>
      <c r="L171" s="45"/>
      <c r="M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</row>
  </sheetData>
  <sheetProtection sheet="1" autoFilter="0" formatColumns="0" formatRows="0" objects="1" scenarios="1" spinCount="100000" saltValue="MwZivbag5R2SiNTjBMxGnIjxgF4T94PcsH5fdEBGeSnk4kpRgxe+HCF8/1vX1ZMcHbQ5b9FJkyFa9v7lA/YfOQ==" hashValue="CIdIOhp6qFYwn+PTXcEExBKpVhhYf04jA9XGaoE1QTLlQLU43XLoMRQFrQQZ+Cfi3rrBIs0Lh8uprBei96Ht1w==" algorithmName="SHA-512" password="CC35"/>
  <autoFilter ref="C118:K170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230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30" customHeight="1">
      <c r="A9" s="39"/>
      <c r="B9" s="45"/>
      <c r="C9" s="39"/>
      <c r="D9" s="39"/>
      <c r="E9" s="154" t="s">
        <v>3714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3715</v>
      </c>
      <c r="G12" s="39"/>
      <c r="H12" s="39"/>
      <c r="I12" s="152" t="s">
        <v>22</v>
      </c>
      <c r="J12" s="155" t="str">
        <f>'Rekapitulace stavby'!AN8</f>
        <v>12. 1. 2024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21</v>
      </c>
      <c r="F15" s="39"/>
      <c r="G15" s="39"/>
      <c r="H15" s="39"/>
      <c r="I15" s="152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27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29</v>
      </c>
      <c r="E20" s="39"/>
      <c r="F20" s="39"/>
      <c r="G20" s="39"/>
      <c r="H20" s="39"/>
      <c r="I20" s="152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21</v>
      </c>
      <c r="F21" s="39"/>
      <c r="G21" s="39"/>
      <c r="H21" s="39"/>
      <c r="I21" s="152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31</v>
      </c>
      <c r="E23" s="39"/>
      <c r="F23" s="39"/>
      <c r="G23" s="39"/>
      <c r="H23" s="39"/>
      <c r="I23" s="152" t="s">
        <v>25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21</v>
      </c>
      <c r="F24" s="39"/>
      <c r="G24" s="39"/>
      <c r="H24" s="39"/>
      <c r="I24" s="152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33</v>
      </c>
      <c r="E30" s="39"/>
      <c r="F30" s="39"/>
      <c r="G30" s="39"/>
      <c r="H30" s="39"/>
      <c r="I30" s="39"/>
      <c r="J30" s="16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35</v>
      </c>
      <c r="G32" s="39"/>
      <c r="H32" s="39"/>
      <c r="I32" s="163" t="s">
        <v>34</v>
      </c>
      <c r="J32" s="16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37</v>
      </c>
      <c r="E33" s="152" t="s">
        <v>38</v>
      </c>
      <c r="F33" s="165">
        <f>ROUND((SUM(BE128:BE243)),  2)</f>
        <v>0</v>
      </c>
      <c r="G33" s="39"/>
      <c r="H33" s="39"/>
      <c r="I33" s="166">
        <v>0.20999999999999999</v>
      </c>
      <c r="J33" s="165">
        <f>ROUND(((SUM(BE128:BE243))*I33),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39</v>
      </c>
      <c r="F34" s="165">
        <f>ROUND((SUM(BF128:BF243)),  2)</f>
        <v>0</v>
      </c>
      <c r="G34" s="39"/>
      <c r="H34" s="39"/>
      <c r="I34" s="166">
        <v>0.12</v>
      </c>
      <c r="J34" s="165">
        <f>ROUND(((SUM(BF128:BF243))*I34),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40</v>
      </c>
      <c r="F35" s="165">
        <f>ROUND((SUM(BG128:BG243)),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41</v>
      </c>
      <c r="F36" s="165">
        <f>ROUND((SUM(BH128:BH243)),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ROUND((SUM(BI128:BI243)),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43</v>
      </c>
      <c r="E39" s="169"/>
      <c r="F39" s="169"/>
      <c r="G39" s="170" t="s">
        <v>44</v>
      </c>
      <c r="H39" s="171" t="s">
        <v>45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230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30" customHeight="1">
      <c r="A87" s="39"/>
      <c r="B87" s="40"/>
      <c r="C87" s="41"/>
      <c r="D87" s="41"/>
      <c r="E87" s="77" t="str">
        <f>E9</f>
        <v>SO 32-71-12 - Sokolnice-Telnice, stavební úprava výpravní budovy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Sokolnice-Telnnice</v>
      </c>
      <c r="G89" s="41"/>
      <c r="H89" s="41"/>
      <c r="I89" s="33" t="s">
        <v>22</v>
      </c>
      <c r="J89" s="80" t="str">
        <f>IF(J12="","",J12)</f>
        <v>12. 1. 2024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235</v>
      </c>
      <c r="D94" s="187"/>
      <c r="E94" s="187"/>
      <c r="F94" s="187"/>
      <c r="G94" s="187"/>
      <c r="H94" s="187"/>
      <c r="I94" s="187"/>
      <c r="J94" s="188" t="s">
        <v>236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237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238</v>
      </c>
    </row>
    <row r="97" s="9" customFormat="1" ht="24.96" customHeight="1">
      <c r="A97" s="9"/>
      <c r="B97" s="190"/>
      <c r="C97" s="191"/>
      <c r="D97" s="192" t="s">
        <v>465</v>
      </c>
      <c r="E97" s="193"/>
      <c r="F97" s="193"/>
      <c r="G97" s="193"/>
      <c r="H97" s="193"/>
      <c r="I97" s="193"/>
      <c r="J97" s="194">
        <f>J129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2" customFormat="1" ht="19.92" customHeight="1">
      <c r="A98" s="12"/>
      <c r="B98" s="249"/>
      <c r="C98" s="134"/>
      <c r="D98" s="250" t="s">
        <v>762</v>
      </c>
      <c r="E98" s="251"/>
      <c r="F98" s="251"/>
      <c r="G98" s="251"/>
      <c r="H98" s="251"/>
      <c r="I98" s="251"/>
      <c r="J98" s="252">
        <f>J130</f>
        <v>0</v>
      </c>
      <c r="K98" s="134"/>
      <c r="L98" s="253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</row>
    <row r="99" s="12" customFormat="1" ht="19.92" customHeight="1">
      <c r="A99" s="12"/>
      <c r="B99" s="249"/>
      <c r="C99" s="134"/>
      <c r="D99" s="250" t="s">
        <v>3716</v>
      </c>
      <c r="E99" s="251"/>
      <c r="F99" s="251"/>
      <c r="G99" s="251"/>
      <c r="H99" s="251"/>
      <c r="I99" s="251"/>
      <c r="J99" s="252">
        <f>J154</f>
        <v>0</v>
      </c>
      <c r="K99" s="134"/>
      <c r="L99" s="253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</row>
    <row r="100" s="12" customFormat="1" ht="19.92" customHeight="1">
      <c r="A100" s="12"/>
      <c r="B100" s="249"/>
      <c r="C100" s="134"/>
      <c r="D100" s="250" t="s">
        <v>3717</v>
      </c>
      <c r="E100" s="251"/>
      <c r="F100" s="251"/>
      <c r="G100" s="251"/>
      <c r="H100" s="251"/>
      <c r="I100" s="251"/>
      <c r="J100" s="252">
        <f>J171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12" customFormat="1" ht="19.92" customHeight="1">
      <c r="A101" s="12"/>
      <c r="B101" s="249"/>
      <c r="C101" s="134"/>
      <c r="D101" s="250" t="s">
        <v>3718</v>
      </c>
      <c r="E101" s="251"/>
      <c r="F101" s="251"/>
      <c r="G101" s="251"/>
      <c r="H101" s="251"/>
      <c r="I101" s="251"/>
      <c r="J101" s="252">
        <f>J178</f>
        <v>0</v>
      </c>
      <c r="K101" s="134"/>
      <c r="L101" s="253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</row>
    <row r="102" s="9" customFormat="1" ht="24.96" customHeight="1">
      <c r="A102" s="9"/>
      <c r="B102" s="190"/>
      <c r="C102" s="191"/>
      <c r="D102" s="192" t="s">
        <v>1677</v>
      </c>
      <c r="E102" s="193"/>
      <c r="F102" s="193"/>
      <c r="G102" s="193"/>
      <c r="H102" s="193"/>
      <c r="I102" s="193"/>
      <c r="J102" s="194">
        <f>J188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2" customFormat="1" ht="19.92" customHeight="1">
      <c r="A103" s="12"/>
      <c r="B103" s="249"/>
      <c r="C103" s="134"/>
      <c r="D103" s="250" t="s">
        <v>3719</v>
      </c>
      <c r="E103" s="251"/>
      <c r="F103" s="251"/>
      <c r="G103" s="251"/>
      <c r="H103" s="251"/>
      <c r="I103" s="251"/>
      <c r="J103" s="252">
        <f>J189</f>
        <v>0</v>
      </c>
      <c r="K103" s="134"/>
      <c r="L103" s="253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="12" customFormat="1" ht="19.92" customHeight="1">
      <c r="A104" s="12"/>
      <c r="B104" s="249"/>
      <c r="C104" s="134"/>
      <c r="D104" s="250" t="s">
        <v>3720</v>
      </c>
      <c r="E104" s="251"/>
      <c r="F104" s="251"/>
      <c r="G104" s="251"/>
      <c r="H104" s="251"/>
      <c r="I104" s="251"/>
      <c r="J104" s="252">
        <f>J198</f>
        <v>0</v>
      </c>
      <c r="K104" s="134"/>
      <c r="L104" s="253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s="12" customFormat="1" ht="19.92" customHeight="1">
      <c r="A105" s="12"/>
      <c r="B105" s="249"/>
      <c r="C105" s="134"/>
      <c r="D105" s="250" t="s">
        <v>3721</v>
      </c>
      <c r="E105" s="251"/>
      <c r="F105" s="251"/>
      <c r="G105" s="251"/>
      <c r="H105" s="251"/>
      <c r="I105" s="251"/>
      <c r="J105" s="252">
        <f>J203</f>
        <v>0</v>
      </c>
      <c r="K105" s="134"/>
      <c r="L105" s="253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s="12" customFormat="1" ht="19.92" customHeight="1">
      <c r="A106" s="12"/>
      <c r="B106" s="249"/>
      <c r="C106" s="134"/>
      <c r="D106" s="250" t="s">
        <v>3722</v>
      </c>
      <c r="E106" s="251"/>
      <c r="F106" s="251"/>
      <c r="G106" s="251"/>
      <c r="H106" s="251"/>
      <c r="I106" s="251"/>
      <c r="J106" s="252">
        <f>J208</f>
        <v>0</v>
      </c>
      <c r="K106" s="134"/>
      <c r="L106" s="253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s="12" customFormat="1" ht="19.92" customHeight="1">
      <c r="A107" s="12"/>
      <c r="B107" s="249"/>
      <c r="C107" s="134"/>
      <c r="D107" s="250" t="s">
        <v>3723</v>
      </c>
      <c r="E107" s="251"/>
      <c r="F107" s="251"/>
      <c r="G107" s="251"/>
      <c r="H107" s="251"/>
      <c r="I107" s="251"/>
      <c r="J107" s="252">
        <f>J231</f>
        <v>0</v>
      </c>
      <c r="K107" s="134"/>
      <c r="L107" s="253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</row>
    <row r="108" s="9" customFormat="1" ht="24.96" customHeight="1">
      <c r="A108" s="9"/>
      <c r="B108" s="190"/>
      <c r="C108" s="191"/>
      <c r="D108" s="192" t="s">
        <v>1608</v>
      </c>
      <c r="E108" s="193"/>
      <c r="F108" s="193"/>
      <c r="G108" s="193"/>
      <c r="H108" s="193"/>
      <c r="I108" s="193"/>
      <c r="J108" s="194">
        <f>J240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240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85" t="str">
        <f>E7</f>
        <v>Prostá rekonstrukce zabezpečovacího zařízení v ŽST Sokolnice-Telnice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230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30" customHeight="1">
      <c r="A120" s="39"/>
      <c r="B120" s="40"/>
      <c r="C120" s="41"/>
      <c r="D120" s="41"/>
      <c r="E120" s="77" t="str">
        <f>E9</f>
        <v>SO 32-71-12 - Sokolnice-Telnice, stavební úprava výpravní budovy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>Sokolnice-Telnnice</v>
      </c>
      <c r="G122" s="41"/>
      <c r="H122" s="41"/>
      <c r="I122" s="33" t="s">
        <v>22</v>
      </c>
      <c r="J122" s="80" t="str">
        <f>IF(J12="","",J12)</f>
        <v>12. 1. 2024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96"/>
      <c r="B127" s="197"/>
      <c r="C127" s="198" t="s">
        <v>241</v>
      </c>
      <c r="D127" s="199" t="s">
        <v>58</v>
      </c>
      <c r="E127" s="199" t="s">
        <v>54</v>
      </c>
      <c r="F127" s="199" t="s">
        <v>55</v>
      </c>
      <c r="G127" s="199" t="s">
        <v>242</v>
      </c>
      <c r="H127" s="199" t="s">
        <v>243</v>
      </c>
      <c r="I127" s="199" t="s">
        <v>244</v>
      </c>
      <c r="J127" s="199" t="s">
        <v>236</v>
      </c>
      <c r="K127" s="200" t="s">
        <v>245</v>
      </c>
      <c r="L127" s="201"/>
      <c r="M127" s="101" t="s">
        <v>1</v>
      </c>
      <c r="N127" s="102" t="s">
        <v>37</v>
      </c>
      <c r="O127" s="102" t="s">
        <v>246</v>
      </c>
      <c r="P127" s="102" t="s">
        <v>247</v>
      </c>
      <c r="Q127" s="102" t="s">
        <v>248</v>
      </c>
      <c r="R127" s="102" t="s">
        <v>249</v>
      </c>
      <c r="S127" s="102" t="s">
        <v>250</v>
      </c>
      <c r="T127" s="103" t="s">
        <v>251</v>
      </c>
      <c r="U127" s="196"/>
      <c r="V127" s="196"/>
      <c r="W127" s="196"/>
      <c r="X127" s="196"/>
      <c r="Y127" s="196"/>
      <c r="Z127" s="196"/>
      <c r="AA127" s="196"/>
      <c r="AB127" s="196"/>
      <c r="AC127" s="196"/>
      <c r="AD127" s="196"/>
      <c r="AE127" s="196"/>
    </row>
    <row r="128" s="2" customFormat="1" ht="22.8" customHeight="1">
      <c r="A128" s="39"/>
      <c r="B128" s="40"/>
      <c r="C128" s="108" t="s">
        <v>252</v>
      </c>
      <c r="D128" s="41"/>
      <c r="E128" s="41"/>
      <c r="F128" s="41"/>
      <c r="G128" s="41"/>
      <c r="H128" s="41"/>
      <c r="I128" s="41"/>
      <c r="J128" s="202">
        <f>BK128</f>
        <v>0</v>
      </c>
      <c r="K128" s="41"/>
      <c r="L128" s="45"/>
      <c r="M128" s="104"/>
      <c r="N128" s="203"/>
      <c r="O128" s="105"/>
      <c r="P128" s="204">
        <f>P129+P188+P240</f>
        <v>0</v>
      </c>
      <c r="Q128" s="105"/>
      <c r="R128" s="204">
        <f>R129+R188+R240</f>
        <v>11.297844969999998</v>
      </c>
      <c r="S128" s="105"/>
      <c r="T128" s="205">
        <f>T129+T188+T240</f>
        <v>10.155859059999999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238</v>
      </c>
      <c r="BK128" s="206">
        <f>BK129+BK188+BK240</f>
        <v>0</v>
      </c>
    </row>
    <row r="129" s="11" customFormat="1" ht="25.92" customHeight="1">
      <c r="A129" s="11"/>
      <c r="B129" s="230"/>
      <c r="C129" s="231"/>
      <c r="D129" s="232" t="s">
        <v>72</v>
      </c>
      <c r="E129" s="233" t="s">
        <v>492</v>
      </c>
      <c r="F129" s="233" t="s">
        <v>493</v>
      </c>
      <c r="G129" s="231"/>
      <c r="H129" s="231"/>
      <c r="I129" s="234"/>
      <c r="J129" s="235">
        <f>BK129</f>
        <v>0</v>
      </c>
      <c r="K129" s="231"/>
      <c r="L129" s="236"/>
      <c r="M129" s="237"/>
      <c r="N129" s="238"/>
      <c r="O129" s="238"/>
      <c r="P129" s="239">
        <f>P130+P154+P171+P178</f>
        <v>0</v>
      </c>
      <c r="Q129" s="238"/>
      <c r="R129" s="239">
        <f>R130+R154+R171+R178</f>
        <v>8.2872487199999991</v>
      </c>
      <c r="S129" s="238"/>
      <c r="T129" s="240">
        <f>T130+T154+T171+T178</f>
        <v>10.155859059999999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41" t="s">
        <v>80</v>
      </c>
      <c r="AT129" s="242" t="s">
        <v>72</v>
      </c>
      <c r="AU129" s="242" t="s">
        <v>73</v>
      </c>
      <c r="AY129" s="241" t="s">
        <v>258</v>
      </c>
      <c r="BK129" s="243">
        <f>BK130+BK154+BK171+BK178</f>
        <v>0</v>
      </c>
    </row>
    <row r="130" s="11" customFormat="1" ht="22.8" customHeight="1">
      <c r="A130" s="11"/>
      <c r="B130" s="230"/>
      <c r="C130" s="231"/>
      <c r="D130" s="232" t="s">
        <v>72</v>
      </c>
      <c r="E130" s="254" t="s">
        <v>82</v>
      </c>
      <c r="F130" s="254" t="s">
        <v>767</v>
      </c>
      <c r="G130" s="231"/>
      <c r="H130" s="231"/>
      <c r="I130" s="234"/>
      <c r="J130" s="255">
        <f>BK130</f>
        <v>0</v>
      </c>
      <c r="K130" s="231"/>
      <c r="L130" s="236"/>
      <c r="M130" s="237"/>
      <c r="N130" s="238"/>
      <c r="O130" s="238"/>
      <c r="P130" s="239">
        <f>SUM(P131:P153)</f>
        <v>0</v>
      </c>
      <c r="Q130" s="238"/>
      <c r="R130" s="239">
        <f>SUM(R131:R153)</f>
        <v>2.4604215200000001</v>
      </c>
      <c r="S130" s="238"/>
      <c r="T130" s="240">
        <f>SUM(T131:T153)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41" t="s">
        <v>80</v>
      </c>
      <c r="AT130" s="242" t="s">
        <v>72</v>
      </c>
      <c r="AU130" s="242" t="s">
        <v>80</v>
      </c>
      <c r="AY130" s="241" t="s">
        <v>258</v>
      </c>
      <c r="BK130" s="243">
        <f>SUM(BK131:BK153)</f>
        <v>0</v>
      </c>
    </row>
    <row r="131" s="2" customFormat="1" ht="24.15" customHeight="1">
      <c r="A131" s="39"/>
      <c r="B131" s="40"/>
      <c r="C131" s="221" t="s">
        <v>80</v>
      </c>
      <c r="D131" s="221" t="s">
        <v>260</v>
      </c>
      <c r="E131" s="222" t="s">
        <v>3724</v>
      </c>
      <c r="F131" s="223" t="s">
        <v>3725</v>
      </c>
      <c r="G131" s="224" t="s">
        <v>499</v>
      </c>
      <c r="H131" s="225">
        <v>0.23899999999999999</v>
      </c>
      <c r="I131" s="226"/>
      <c r="J131" s="227">
        <f>ROUND(I131*H131,2)</f>
        <v>0</v>
      </c>
      <c r="K131" s="223" t="s">
        <v>471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2.5018699999999998</v>
      </c>
      <c r="R131" s="217">
        <f>Q131*H131</f>
        <v>0.59794692999999988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124</v>
      </c>
      <c r="AT131" s="219" t="s">
        <v>260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124</v>
      </c>
      <c r="BM131" s="219" t="s">
        <v>3726</v>
      </c>
    </row>
    <row r="132" s="14" customFormat="1">
      <c r="A132" s="14"/>
      <c r="B132" s="270"/>
      <c r="C132" s="271"/>
      <c r="D132" s="261" t="s">
        <v>554</v>
      </c>
      <c r="E132" s="272" t="s">
        <v>1</v>
      </c>
      <c r="F132" s="273" t="s">
        <v>3727</v>
      </c>
      <c r="G132" s="271"/>
      <c r="H132" s="274">
        <v>0.23899999999999999</v>
      </c>
      <c r="I132" s="275"/>
      <c r="J132" s="271"/>
      <c r="K132" s="271"/>
      <c r="L132" s="276"/>
      <c r="M132" s="277"/>
      <c r="N132" s="278"/>
      <c r="O132" s="278"/>
      <c r="P132" s="278"/>
      <c r="Q132" s="278"/>
      <c r="R132" s="278"/>
      <c r="S132" s="278"/>
      <c r="T132" s="279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0" t="s">
        <v>554</v>
      </c>
      <c r="AU132" s="280" t="s">
        <v>82</v>
      </c>
      <c r="AV132" s="14" t="s">
        <v>82</v>
      </c>
      <c r="AW132" s="14" t="s">
        <v>30</v>
      </c>
      <c r="AX132" s="14" t="s">
        <v>73</v>
      </c>
      <c r="AY132" s="280" t="s">
        <v>258</v>
      </c>
    </row>
    <row r="133" s="15" customFormat="1">
      <c r="A133" s="15"/>
      <c r="B133" s="281"/>
      <c r="C133" s="282"/>
      <c r="D133" s="261" t="s">
        <v>554</v>
      </c>
      <c r="E133" s="283" t="s">
        <v>1</v>
      </c>
      <c r="F133" s="284" t="s">
        <v>559</v>
      </c>
      <c r="G133" s="282"/>
      <c r="H133" s="285">
        <v>0.23899999999999999</v>
      </c>
      <c r="I133" s="286"/>
      <c r="J133" s="282"/>
      <c r="K133" s="282"/>
      <c r="L133" s="287"/>
      <c r="M133" s="288"/>
      <c r="N133" s="289"/>
      <c r="O133" s="289"/>
      <c r="P133" s="289"/>
      <c r="Q133" s="289"/>
      <c r="R133" s="289"/>
      <c r="S133" s="289"/>
      <c r="T133" s="290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91" t="s">
        <v>554</v>
      </c>
      <c r="AU133" s="291" t="s">
        <v>82</v>
      </c>
      <c r="AV133" s="15" t="s">
        <v>124</v>
      </c>
      <c r="AW133" s="15" t="s">
        <v>30</v>
      </c>
      <c r="AX133" s="15" t="s">
        <v>80</v>
      </c>
      <c r="AY133" s="291" t="s">
        <v>258</v>
      </c>
    </row>
    <row r="134" s="2" customFormat="1" ht="16.5" customHeight="1">
      <c r="A134" s="39"/>
      <c r="B134" s="40"/>
      <c r="C134" s="221" t="s">
        <v>82</v>
      </c>
      <c r="D134" s="221" t="s">
        <v>260</v>
      </c>
      <c r="E134" s="222" t="s">
        <v>3728</v>
      </c>
      <c r="F134" s="223" t="s">
        <v>3729</v>
      </c>
      <c r="G134" s="224" t="s">
        <v>490</v>
      </c>
      <c r="H134" s="225">
        <v>2.3940000000000001</v>
      </c>
      <c r="I134" s="226"/>
      <c r="J134" s="227">
        <f>ROUND(I134*H134,2)</f>
        <v>0</v>
      </c>
      <c r="K134" s="223" t="s">
        <v>471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0.0029399999999999999</v>
      </c>
      <c r="R134" s="217">
        <f>Q134*H134</f>
        <v>0.0070383600000000004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124</v>
      </c>
      <c r="AT134" s="219" t="s">
        <v>260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124</v>
      </c>
      <c r="BM134" s="219" t="s">
        <v>3730</v>
      </c>
    </row>
    <row r="135" s="14" customFormat="1">
      <c r="A135" s="14"/>
      <c r="B135" s="270"/>
      <c r="C135" s="271"/>
      <c r="D135" s="261" t="s">
        <v>554</v>
      </c>
      <c r="E135" s="272" t="s">
        <v>1</v>
      </c>
      <c r="F135" s="273" t="s">
        <v>3731</v>
      </c>
      <c r="G135" s="271"/>
      <c r="H135" s="274">
        <v>2.3940000000000001</v>
      </c>
      <c r="I135" s="275"/>
      <c r="J135" s="271"/>
      <c r="K135" s="271"/>
      <c r="L135" s="276"/>
      <c r="M135" s="277"/>
      <c r="N135" s="278"/>
      <c r="O135" s="278"/>
      <c r="P135" s="278"/>
      <c r="Q135" s="278"/>
      <c r="R135" s="278"/>
      <c r="S135" s="278"/>
      <c r="T135" s="279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0" t="s">
        <v>554</v>
      </c>
      <c r="AU135" s="280" t="s">
        <v>82</v>
      </c>
      <c r="AV135" s="14" t="s">
        <v>82</v>
      </c>
      <c r="AW135" s="14" t="s">
        <v>30</v>
      </c>
      <c r="AX135" s="14" t="s">
        <v>73</v>
      </c>
      <c r="AY135" s="280" t="s">
        <v>258</v>
      </c>
    </row>
    <row r="136" s="15" customFormat="1">
      <c r="A136" s="15"/>
      <c r="B136" s="281"/>
      <c r="C136" s="282"/>
      <c r="D136" s="261" t="s">
        <v>554</v>
      </c>
      <c r="E136" s="283" t="s">
        <v>1</v>
      </c>
      <c r="F136" s="284" t="s">
        <v>559</v>
      </c>
      <c r="G136" s="282"/>
      <c r="H136" s="285">
        <v>2.3940000000000001</v>
      </c>
      <c r="I136" s="286"/>
      <c r="J136" s="282"/>
      <c r="K136" s="282"/>
      <c r="L136" s="287"/>
      <c r="M136" s="288"/>
      <c r="N136" s="289"/>
      <c r="O136" s="289"/>
      <c r="P136" s="289"/>
      <c r="Q136" s="289"/>
      <c r="R136" s="289"/>
      <c r="S136" s="289"/>
      <c r="T136" s="290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91" t="s">
        <v>554</v>
      </c>
      <c r="AU136" s="291" t="s">
        <v>82</v>
      </c>
      <c r="AV136" s="15" t="s">
        <v>124</v>
      </c>
      <c r="AW136" s="15" t="s">
        <v>30</v>
      </c>
      <c r="AX136" s="15" t="s">
        <v>80</v>
      </c>
      <c r="AY136" s="291" t="s">
        <v>258</v>
      </c>
    </row>
    <row r="137" s="2" customFormat="1" ht="16.5" customHeight="1">
      <c r="A137" s="39"/>
      <c r="B137" s="40"/>
      <c r="C137" s="221" t="s">
        <v>99</v>
      </c>
      <c r="D137" s="221" t="s">
        <v>260</v>
      </c>
      <c r="E137" s="222" t="s">
        <v>3732</v>
      </c>
      <c r="F137" s="223" t="s">
        <v>3733</v>
      </c>
      <c r="G137" s="224" t="s">
        <v>490</v>
      </c>
      <c r="H137" s="225">
        <v>2.3940000000000001</v>
      </c>
      <c r="I137" s="226"/>
      <c r="J137" s="227">
        <f>ROUND(I137*H137,2)</f>
        <v>0</v>
      </c>
      <c r="K137" s="223" t="s">
        <v>471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124</v>
      </c>
      <c r="AT137" s="219" t="s">
        <v>260</v>
      </c>
      <c r="AU137" s="219" t="s">
        <v>82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124</v>
      </c>
      <c r="BM137" s="219" t="s">
        <v>3734</v>
      </c>
    </row>
    <row r="138" s="14" customFormat="1">
      <c r="A138" s="14"/>
      <c r="B138" s="270"/>
      <c r="C138" s="271"/>
      <c r="D138" s="261" t="s">
        <v>554</v>
      </c>
      <c r="E138" s="272" t="s">
        <v>1</v>
      </c>
      <c r="F138" s="273" t="s">
        <v>3731</v>
      </c>
      <c r="G138" s="271"/>
      <c r="H138" s="274">
        <v>2.3940000000000001</v>
      </c>
      <c r="I138" s="275"/>
      <c r="J138" s="271"/>
      <c r="K138" s="271"/>
      <c r="L138" s="276"/>
      <c r="M138" s="277"/>
      <c r="N138" s="278"/>
      <c r="O138" s="278"/>
      <c r="P138" s="278"/>
      <c r="Q138" s="278"/>
      <c r="R138" s="278"/>
      <c r="S138" s="278"/>
      <c r="T138" s="27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0" t="s">
        <v>554</v>
      </c>
      <c r="AU138" s="280" t="s">
        <v>82</v>
      </c>
      <c r="AV138" s="14" t="s">
        <v>82</v>
      </c>
      <c r="AW138" s="14" t="s">
        <v>30</v>
      </c>
      <c r="AX138" s="14" t="s">
        <v>73</v>
      </c>
      <c r="AY138" s="280" t="s">
        <v>258</v>
      </c>
    </row>
    <row r="139" s="15" customFormat="1">
      <c r="A139" s="15"/>
      <c r="B139" s="281"/>
      <c r="C139" s="282"/>
      <c r="D139" s="261" t="s">
        <v>554</v>
      </c>
      <c r="E139" s="283" t="s">
        <v>1</v>
      </c>
      <c r="F139" s="284" t="s">
        <v>559</v>
      </c>
      <c r="G139" s="282"/>
      <c r="H139" s="285">
        <v>2.3940000000000001</v>
      </c>
      <c r="I139" s="286"/>
      <c r="J139" s="282"/>
      <c r="K139" s="282"/>
      <c r="L139" s="287"/>
      <c r="M139" s="288"/>
      <c r="N139" s="289"/>
      <c r="O139" s="289"/>
      <c r="P139" s="289"/>
      <c r="Q139" s="289"/>
      <c r="R139" s="289"/>
      <c r="S139" s="289"/>
      <c r="T139" s="290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91" t="s">
        <v>554</v>
      </c>
      <c r="AU139" s="291" t="s">
        <v>82</v>
      </c>
      <c r="AV139" s="15" t="s">
        <v>124</v>
      </c>
      <c r="AW139" s="15" t="s">
        <v>30</v>
      </c>
      <c r="AX139" s="15" t="s">
        <v>80</v>
      </c>
      <c r="AY139" s="291" t="s">
        <v>258</v>
      </c>
    </row>
    <row r="140" s="2" customFormat="1" ht="24.15" customHeight="1">
      <c r="A140" s="39"/>
      <c r="B140" s="40"/>
      <c r="C140" s="221" t="s">
        <v>124</v>
      </c>
      <c r="D140" s="221" t="s">
        <v>260</v>
      </c>
      <c r="E140" s="222" t="s">
        <v>3735</v>
      </c>
      <c r="F140" s="223" t="s">
        <v>3736</v>
      </c>
      <c r="G140" s="224" t="s">
        <v>499</v>
      </c>
      <c r="H140" s="225">
        <v>0.20499999999999999</v>
      </c>
      <c r="I140" s="226"/>
      <c r="J140" s="227">
        <f>ROUND(I140*H140,2)</f>
        <v>0</v>
      </c>
      <c r="K140" s="223" t="s">
        <v>471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2.5018699999999998</v>
      </c>
      <c r="R140" s="217">
        <f>Q140*H140</f>
        <v>0.51288334999999996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124</v>
      </c>
      <c r="AT140" s="219" t="s">
        <v>260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124</v>
      </c>
      <c r="BM140" s="219" t="s">
        <v>3737</v>
      </c>
    </row>
    <row r="141" s="14" customFormat="1">
      <c r="A141" s="14"/>
      <c r="B141" s="270"/>
      <c r="C141" s="271"/>
      <c r="D141" s="261" t="s">
        <v>554</v>
      </c>
      <c r="E141" s="272" t="s">
        <v>1</v>
      </c>
      <c r="F141" s="273" t="s">
        <v>3738</v>
      </c>
      <c r="G141" s="271"/>
      <c r="H141" s="274">
        <v>0.20499999999999999</v>
      </c>
      <c r="I141" s="275"/>
      <c r="J141" s="271"/>
      <c r="K141" s="271"/>
      <c r="L141" s="276"/>
      <c r="M141" s="277"/>
      <c r="N141" s="278"/>
      <c r="O141" s="278"/>
      <c r="P141" s="278"/>
      <c r="Q141" s="278"/>
      <c r="R141" s="278"/>
      <c r="S141" s="278"/>
      <c r="T141" s="27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0" t="s">
        <v>554</v>
      </c>
      <c r="AU141" s="280" t="s">
        <v>82</v>
      </c>
      <c r="AV141" s="14" t="s">
        <v>82</v>
      </c>
      <c r="AW141" s="14" t="s">
        <v>30</v>
      </c>
      <c r="AX141" s="14" t="s">
        <v>73</v>
      </c>
      <c r="AY141" s="280" t="s">
        <v>258</v>
      </c>
    </row>
    <row r="142" s="15" customFormat="1">
      <c r="A142" s="15"/>
      <c r="B142" s="281"/>
      <c r="C142" s="282"/>
      <c r="D142" s="261" t="s">
        <v>554</v>
      </c>
      <c r="E142" s="283" t="s">
        <v>1</v>
      </c>
      <c r="F142" s="284" t="s">
        <v>559</v>
      </c>
      <c r="G142" s="282"/>
      <c r="H142" s="285">
        <v>0.20499999999999999</v>
      </c>
      <c r="I142" s="286"/>
      <c r="J142" s="282"/>
      <c r="K142" s="282"/>
      <c r="L142" s="287"/>
      <c r="M142" s="288"/>
      <c r="N142" s="289"/>
      <c r="O142" s="289"/>
      <c r="P142" s="289"/>
      <c r="Q142" s="289"/>
      <c r="R142" s="289"/>
      <c r="S142" s="289"/>
      <c r="T142" s="290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91" t="s">
        <v>554</v>
      </c>
      <c r="AU142" s="291" t="s">
        <v>82</v>
      </c>
      <c r="AV142" s="15" t="s">
        <v>124</v>
      </c>
      <c r="AW142" s="15" t="s">
        <v>30</v>
      </c>
      <c r="AX142" s="15" t="s">
        <v>80</v>
      </c>
      <c r="AY142" s="291" t="s">
        <v>258</v>
      </c>
    </row>
    <row r="143" s="2" customFormat="1" ht="16.5" customHeight="1">
      <c r="A143" s="39"/>
      <c r="B143" s="40"/>
      <c r="C143" s="207" t="s">
        <v>271</v>
      </c>
      <c r="D143" s="207" t="s">
        <v>253</v>
      </c>
      <c r="E143" s="208" t="s">
        <v>3739</v>
      </c>
      <c r="F143" s="209" t="s">
        <v>3740</v>
      </c>
      <c r="G143" s="210" t="s">
        <v>499</v>
      </c>
      <c r="H143" s="211">
        <v>0.53300000000000003</v>
      </c>
      <c r="I143" s="212"/>
      <c r="J143" s="213">
        <f>ROUND(I143*H143,2)</f>
        <v>0</v>
      </c>
      <c r="K143" s="209" t="s">
        <v>471</v>
      </c>
      <c r="L143" s="214"/>
      <c r="M143" s="215" t="s">
        <v>1</v>
      </c>
      <c r="N143" s="216" t="s">
        <v>38</v>
      </c>
      <c r="O143" s="92"/>
      <c r="P143" s="217">
        <f>O143*H143</f>
        <v>0</v>
      </c>
      <c r="Q143" s="217">
        <v>2.4289999999999998</v>
      </c>
      <c r="R143" s="217">
        <f>Q143*H143</f>
        <v>1.294657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284</v>
      </c>
      <c r="AT143" s="219" t="s">
        <v>253</v>
      </c>
      <c r="AU143" s="219" t="s">
        <v>82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124</v>
      </c>
      <c r="BM143" s="219" t="s">
        <v>3741</v>
      </c>
    </row>
    <row r="144" s="14" customFormat="1">
      <c r="A144" s="14"/>
      <c r="B144" s="270"/>
      <c r="C144" s="271"/>
      <c r="D144" s="261" t="s">
        <v>554</v>
      </c>
      <c r="E144" s="272" t="s">
        <v>1</v>
      </c>
      <c r="F144" s="273" t="s">
        <v>3742</v>
      </c>
      <c r="G144" s="271"/>
      <c r="H144" s="274">
        <v>0.53300000000000003</v>
      </c>
      <c r="I144" s="275"/>
      <c r="J144" s="271"/>
      <c r="K144" s="271"/>
      <c r="L144" s="276"/>
      <c r="M144" s="277"/>
      <c r="N144" s="278"/>
      <c r="O144" s="278"/>
      <c r="P144" s="278"/>
      <c r="Q144" s="278"/>
      <c r="R144" s="278"/>
      <c r="S144" s="278"/>
      <c r="T144" s="27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80" t="s">
        <v>554</v>
      </c>
      <c r="AU144" s="280" t="s">
        <v>82</v>
      </c>
      <c r="AV144" s="14" t="s">
        <v>82</v>
      </c>
      <c r="AW144" s="14" t="s">
        <v>30</v>
      </c>
      <c r="AX144" s="14" t="s">
        <v>73</v>
      </c>
      <c r="AY144" s="280" t="s">
        <v>258</v>
      </c>
    </row>
    <row r="145" s="15" customFormat="1">
      <c r="A145" s="15"/>
      <c r="B145" s="281"/>
      <c r="C145" s="282"/>
      <c r="D145" s="261" t="s">
        <v>554</v>
      </c>
      <c r="E145" s="283" t="s">
        <v>1</v>
      </c>
      <c r="F145" s="284" t="s">
        <v>559</v>
      </c>
      <c r="G145" s="282"/>
      <c r="H145" s="285">
        <v>0.53300000000000003</v>
      </c>
      <c r="I145" s="286"/>
      <c r="J145" s="282"/>
      <c r="K145" s="282"/>
      <c r="L145" s="287"/>
      <c r="M145" s="288"/>
      <c r="N145" s="289"/>
      <c r="O145" s="289"/>
      <c r="P145" s="289"/>
      <c r="Q145" s="289"/>
      <c r="R145" s="289"/>
      <c r="S145" s="289"/>
      <c r="T145" s="290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91" t="s">
        <v>554</v>
      </c>
      <c r="AU145" s="291" t="s">
        <v>82</v>
      </c>
      <c r="AV145" s="15" t="s">
        <v>124</v>
      </c>
      <c r="AW145" s="15" t="s">
        <v>30</v>
      </c>
      <c r="AX145" s="15" t="s">
        <v>80</v>
      </c>
      <c r="AY145" s="291" t="s">
        <v>258</v>
      </c>
    </row>
    <row r="146" s="2" customFormat="1" ht="16.5" customHeight="1">
      <c r="A146" s="39"/>
      <c r="B146" s="40"/>
      <c r="C146" s="221" t="s">
        <v>275</v>
      </c>
      <c r="D146" s="221" t="s">
        <v>260</v>
      </c>
      <c r="E146" s="222" t="s">
        <v>3743</v>
      </c>
      <c r="F146" s="223" t="s">
        <v>3744</v>
      </c>
      <c r="G146" s="224" t="s">
        <v>490</v>
      </c>
      <c r="H146" s="225">
        <v>2.052</v>
      </c>
      <c r="I146" s="226"/>
      <c r="J146" s="227">
        <f>ROUND(I146*H146,2)</f>
        <v>0</v>
      </c>
      <c r="K146" s="223" t="s">
        <v>471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0.0026900000000000001</v>
      </c>
      <c r="R146" s="217">
        <f>Q146*H146</f>
        <v>0.0055198800000000004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124</v>
      </c>
      <c r="AT146" s="219" t="s">
        <v>260</v>
      </c>
      <c r="AU146" s="219" t="s">
        <v>82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124</v>
      </c>
      <c r="BM146" s="219" t="s">
        <v>3745</v>
      </c>
    </row>
    <row r="147" s="14" customFormat="1">
      <c r="A147" s="14"/>
      <c r="B147" s="270"/>
      <c r="C147" s="271"/>
      <c r="D147" s="261" t="s">
        <v>554</v>
      </c>
      <c r="E147" s="272" t="s">
        <v>1</v>
      </c>
      <c r="F147" s="273" t="s">
        <v>3746</v>
      </c>
      <c r="G147" s="271"/>
      <c r="H147" s="274">
        <v>2.052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80" t="s">
        <v>554</v>
      </c>
      <c r="AU147" s="280" t="s">
        <v>82</v>
      </c>
      <c r="AV147" s="14" t="s">
        <v>82</v>
      </c>
      <c r="AW147" s="14" t="s">
        <v>30</v>
      </c>
      <c r="AX147" s="14" t="s">
        <v>73</v>
      </c>
      <c r="AY147" s="280" t="s">
        <v>258</v>
      </c>
    </row>
    <row r="148" s="15" customFormat="1">
      <c r="A148" s="15"/>
      <c r="B148" s="281"/>
      <c r="C148" s="282"/>
      <c r="D148" s="261" t="s">
        <v>554</v>
      </c>
      <c r="E148" s="283" t="s">
        <v>1</v>
      </c>
      <c r="F148" s="284" t="s">
        <v>559</v>
      </c>
      <c r="G148" s="282"/>
      <c r="H148" s="285">
        <v>2.052</v>
      </c>
      <c r="I148" s="286"/>
      <c r="J148" s="282"/>
      <c r="K148" s="282"/>
      <c r="L148" s="287"/>
      <c r="M148" s="288"/>
      <c r="N148" s="289"/>
      <c r="O148" s="289"/>
      <c r="P148" s="289"/>
      <c r="Q148" s="289"/>
      <c r="R148" s="289"/>
      <c r="S148" s="289"/>
      <c r="T148" s="290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1" t="s">
        <v>554</v>
      </c>
      <c r="AU148" s="291" t="s">
        <v>82</v>
      </c>
      <c r="AV148" s="15" t="s">
        <v>124</v>
      </c>
      <c r="AW148" s="15" t="s">
        <v>30</v>
      </c>
      <c r="AX148" s="15" t="s">
        <v>80</v>
      </c>
      <c r="AY148" s="291" t="s">
        <v>258</v>
      </c>
    </row>
    <row r="149" s="2" customFormat="1" ht="16.5" customHeight="1">
      <c r="A149" s="39"/>
      <c r="B149" s="40"/>
      <c r="C149" s="221" t="s">
        <v>279</v>
      </c>
      <c r="D149" s="221" t="s">
        <v>260</v>
      </c>
      <c r="E149" s="222" t="s">
        <v>3747</v>
      </c>
      <c r="F149" s="223" t="s">
        <v>3748</v>
      </c>
      <c r="G149" s="224" t="s">
        <v>490</v>
      </c>
      <c r="H149" s="225">
        <v>2.052</v>
      </c>
      <c r="I149" s="226"/>
      <c r="J149" s="227">
        <f>ROUND(I149*H149,2)</f>
        <v>0</v>
      </c>
      <c r="K149" s="223" t="s">
        <v>471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124</v>
      </c>
      <c r="AT149" s="219" t="s">
        <v>260</v>
      </c>
      <c r="AU149" s="219" t="s">
        <v>82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124</v>
      </c>
      <c r="BM149" s="219" t="s">
        <v>3749</v>
      </c>
    </row>
    <row r="150" s="14" customFormat="1">
      <c r="A150" s="14"/>
      <c r="B150" s="270"/>
      <c r="C150" s="271"/>
      <c r="D150" s="261" t="s">
        <v>554</v>
      </c>
      <c r="E150" s="272" t="s">
        <v>1</v>
      </c>
      <c r="F150" s="273" t="s">
        <v>3746</v>
      </c>
      <c r="G150" s="271"/>
      <c r="H150" s="274">
        <v>2.052</v>
      </c>
      <c r="I150" s="275"/>
      <c r="J150" s="271"/>
      <c r="K150" s="271"/>
      <c r="L150" s="276"/>
      <c r="M150" s="277"/>
      <c r="N150" s="278"/>
      <c r="O150" s="278"/>
      <c r="P150" s="278"/>
      <c r="Q150" s="278"/>
      <c r="R150" s="278"/>
      <c r="S150" s="278"/>
      <c r="T150" s="27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0" t="s">
        <v>554</v>
      </c>
      <c r="AU150" s="280" t="s">
        <v>82</v>
      </c>
      <c r="AV150" s="14" t="s">
        <v>82</v>
      </c>
      <c r="AW150" s="14" t="s">
        <v>30</v>
      </c>
      <c r="AX150" s="14" t="s">
        <v>73</v>
      </c>
      <c r="AY150" s="280" t="s">
        <v>258</v>
      </c>
    </row>
    <row r="151" s="15" customFormat="1">
      <c r="A151" s="15"/>
      <c r="B151" s="281"/>
      <c r="C151" s="282"/>
      <c r="D151" s="261" t="s">
        <v>554</v>
      </c>
      <c r="E151" s="283" t="s">
        <v>1</v>
      </c>
      <c r="F151" s="284" t="s">
        <v>559</v>
      </c>
      <c r="G151" s="282"/>
      <c r="H151" s="285">
        <v>2.052</v>
      </c>
      <c r="I151" s="286"/>
      <c r="J151" s="282"/>
      <c r="K151" s="282"/>
      <c r="L151" s="287"/>
      <c r="M151" s="288"/>
      <c r="N151" s="289"/>
      <c r="O151" s="289"/>
      <c r="P151" s="289"/>
      <c r="Q151" s="289"/>
      <c r="R151" s="289"/>
      <c r="S151" s="289"/>
      <c r="T151" s="290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91" t="s">
        <v>554</v>
      </c>
      <c r="AU151" s="291" t="s">
        <v>82</v>
      </c>
      <c r="AV151" s="15" t="s">
        <v>124</v>
      </c>
      <c r="AW151" s="15" t="s">
        <v>30</v>
      </c>
      <c r="AX151" s="15" t="s">
        <v>80</v>
      </c>
      <c r="AY151" s="291" t="s">
        <v>258</v>
      </c>
    </row>
    <row r="152" s="2" customFormat="1" ht="55.5" customHeight="1">
      <c r="A152" s="39"/>
      <c r="B152" s="40"/>
      <c r="C152" s="221" t="s">
        <v>284</v>
      </c>
      <c r="D152" s="221" t="s">
        <v>260</v>
      </c>
      <c r="E152" s="222" t="s">
        <v>3750</v>
      </c>
      <c r="F152" s="223" t="s">
        <v>3751</v>
      </c>
      <c r="G152" s="224" t="s">
        <v>1714</v>
      </c>
      <c r="H152" s="225">
        <v>0.040000000000000001</v>
      </c>
      <c r="I152" s="226"/>
      <c r="J152" s="227">
        <f>ROUND(I152*H152,2)</f>
        <v>0</v>
      </c>
      <c r="K152" s="223" t="s">
        <v>471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1.0593999999999999</v>
      </c>
      <c r="R152" s="217">
        <f>Q152*H152</f>
        <v>0.042375999999999997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124</v>
      </c>
      <c r="AT152" s="219" t="s">
        <v>260</v>
      </c>
      <c r="AU152" s="219" t="s">
        <v>82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124</v>
      </c>
      <c r="BM152" s="219" t="s">
        <v>3752</v>
      </c>
    </row>
    <row r="153" s="14" customFormat="1">
      <c r="A153" s="14"/>
      <c r="B153" s="270"/>
      <c r="C153" s="271"/>
      <c r="D153" s="261" t="s">
        <v>554</v>
      </c>
      <c r="E153" s="272" t="s">
        <v>1</v>
      </c>
      <c r="F153" s="273" t="s">
        <v>3753</v>
      </c>
      <c r="G153" s="271"/>
      <c r="H153" s="274">
        <v>0.040000000000000001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80" t="s">
        <v>554</v>
      </c>
      <c r="AU153" s="280" t="s">
        <v>82</v>
      </c>
      <c r="AV153" s="14" t="s">
        <v>82</v>
      </c>
      <c r="AW153" s="14" t="s">
        <v>30</v>
      </c>
      <c r="AX153" s="14" t="s">
        <v>80</v>
      </c>
      <c r="AY153" s="280" t="s">
        <v>258</v>
      </c>
    </row>
    <row r="154" s="11" customFormat="1" ht="22.8" customHeight="1">
      <c r="A154" s="11"/>
      <c r="B154" s="230"/>
      <c r="C154" s="231"/>
      <c r="D154" s="232" t="s">
        <v>72</v>
      </c>
      <c r="E154" s="254" t="s">
        <v>275</v>
      </c>
      <c r="F154" s="254" t="s">
        <v>3754</v>
      </c>
      <c r="G154" s="231"/>
      <c r="H154" s="231"/>
      <c r="I154" s="234"/>
      <c r="J154" s="255">
        <f>BK154</f>
        <v>0</v>
      </c>
      <c r="K154" s="231"/>
      <c r="L154" s="236"/>
      <c r="M154" s="237"/>
      <c r="N154" s="238"/>
      <c r="O154" s="238"/>
      <c r="P154" s="239">
        <f>SUM(P155:P170)</f>
        <v>0</v>
      </c>
      <c r="Q154" s="238"/>
      <c r="R154" s="239">
        <f>SUM(R155:R170)</f>
        <v>5.8264416999999993</v>
      </c>
      <c r="S154" s="238"/>
      <c r="T154" s="240">
        <f>SUM(T155:T170)</f>
        <v>0</v>
      </c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R154" s="241" t="s">
        <v>80</v>
      </c>
      <c r="AT154" s="242" t="s">
        <v>72</v>
      </c>
      <c r="AU154" s="242" t="s">
        <v>80</v>
      </c>
      <c r="AY154" s="241" t="s">
        <v>258</v>
      </c>
      <c r="BK154" s="243">
        <f>SUM(BK155:BK170)</f>
        <v>0</v>
      </c>
    </row>
    <row r="155" s="2" customFormat="1" ht="49.05" customHeight="1">
      <c r="A155" s="39"/>
      <c r="B155" s="40"/>
      <c r="C155" s="221" t="s">
        <v>288</v>
      </c>
      <c r="D155" s="221" t="s">
        <v>260</v>
      </c>
      <c r="E155" s="222" t="s">
        <v>3755</v>
      </c>
      <c r="F155" s="223" t="s">
        <v>3756</v>
      </c>
      <c r="G155" s="224" t="s">
        <v>490</v>
      </c>
      <c r="H155" s="225">
        <v>76.959999999999994</v>
      </c>
      <c r="I155" s="226"/>
      <c r="J155" s="227">
        <f>ROUND(I155*H155,2)</f>
        <v>0</v>
      </c>
      <c r="K155" s="223" t="s">
        <v>471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0.018380000000000001</v>
      </c>
      <c r="R155" s="217">
        <f>Q155*H155</f>
        <v>1.4145247999999999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124</v>
      </c>
      <c r="AT155" s="219" t="s">
        <v>260</v>
      </c>
      <c r="AU155" s="219" t="s">
        <v>82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124</v>
      </c>
      <c r="BM155" s="219" t="s">
        <v>3757</v>
      </c>
    </row>
    <row r="156" s="14" customFormat="1">
      <c r="A156" s="14"/>
      <c r="B156" s="270"/>
      <c r="C156" s="271"/>
      <c r="D156" s="261" t="s">
        <v>554</v>
      </c>
      <c r="E156" s="272" t="s">
        <v>1</v>
      </c>
      <c r="F156" s="273" t="s">
        <v>3758</v>
      </c>
      <c r="G156" s="271"/>
      <c r="H156" s="274">
        <v>76.959999999999994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0" t="s">
        <v>554</v>
      </c>
      <c r="AU156" s="280" t="s">
        <v>82</v>
      </c>
      <c r="AV156" s="14" t="s">
        <v>82</v>
      </c>
      <c r="AW156" s="14" t="s">
        <v>30</v>
      </c>
      <c r="AX156" s="14" t="s">
        <v>73</v>
      </c>
      <c r="AY156" s="280" t="s">
        <v>258</v>
      </c>
    </row>
    <row r="157" s="15" customFormat="1">
      <c r="A157" s="15"/>
      <c r="B157" s="281"/>
      <c r="C157" s="282"/>
      <c r="D157" s="261" t="s">
        <v>554</v>
      </c>
      <c r="E157" s="283" t="s">
        <v>1</v>
      </c>
      <c r="F157" s="284" t="s">
        <v>559</v>
      </c>
      <c r="G157" s="282"/>
      <c r="H157" s="285">
        <v>76.959999999999994</v>
      </c>
      <c r="I157" s="286"/>
      <c r="J157" s="282"/>
      <c r="K157" s="282"/>
      <c r="L157" s="287"/>
      <c r="M157" s="288"/>
      <c r="N157" s="289"/>
      <c r="O157" s="289"/>
      <c r="P157" s="289"/>
      <c r="Q157" s="289"/>
      <c r="R157" s="289"/>
      <c r="S157" s="289"/>
      <c r="T157" s="290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1" t="s">
        <v>554</v>
      </c>
      <c r="AU157" s="291" t="s">
        <v>82</v>
      </c>
      <c r="AV157" s="15" t="s">
        <v>124</v>
      </c>
      <c r="AW157" s="15" t="s">
        <v>30</v>
      </c>
      <c r="AX157" s="15" t="s">
        <v>80</v>
      </c>
      <c r="AY157" s="291" t="s">
        <v>258</v>
      </c>
    </row>
    <row r="158" s="2" customFormat="1" ht="44.25" customHeight="1">
      <c r="A158" s="39"/>
      <c r="B158" s="40"/>
      <c r="C158" s="221" t="s">
        <v>292</v>
      </c>
      <c r="D158" s="221" t="s">
        <v>260</v>
      </c>
      <c r="E158" s="222" t="s">
        <v>3759</v>
      </c>
      <c r="F158" s="223" t="s">
        <v>3760</v>
      </c>
      <c r="G158" s="224" t="s">
        <v>490</v>
      </c>
      <c r="H158" s="225">
        <v>181.02699999999999</v>
      </c>
      <c r="I158" s="226"/>
      <c r="J158" s="227">
        <f>ROUND(I158*H158,2)</f>
        <v>0</v>
      </c>
      <c r="K158" s="223" t="s">
        <v>471</v>
      </c>
      <c r="L158" s="45"/>
      <c r="M158" s="228" t="s">
        <v>1</v>
      </c>
      <c r="N158" s="229" t="s">
        <v>38</v>
      </c>
      <c r="O158" s="92"/>
      <c r="P158" s="217">
        <f>O158*H158</f>
        <v>0</v>
      </c>
      <c r="Q158" s="217">
        <v>0.018380000000000001</v>
      </c>
      <c r="R158" s="217">
        <f>Q158*H158</f>
        <v>3.3272762599999997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124</v>
      </c>
      <c r="AT158" s="219" t="s">
        <v>260</v>
      </c>
      <c r="AU158" s="219" t="s">
        <v>82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124</v>
      </c>
      <c r="BM158" s="219" t="s">
        <v>3761</v>
      </c>
    </row>
    <row r="159" s="14" customFormat="1">
      <c r="A159" s="14"/>
      <c r="B159" s="270"/>
      <c r="C159" s="271"/>
      <c r="D159" s="261" t="s">
        <v>554</v>
      </c>
      <c r="E159" s="272" t="s">
        <v>1</v>
      </c>
      <c r="F159" s="273" t="s">
        <v>3762</v>
      </c>
      <c r="G159" s="271"/>
      <c r="H159" s="274">
        <v>181.02699999999999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0" t="s">
        <v>554</v>
      </c>
      <c r="AU159" s="280" t="s">
        <v>82</v>
      </c>
      <c r="AV159" s="14" t="s">
        <v>82</v>
      </c>
      <c r="AW159" s="14" t="s">
        <v>30</v>
      </c>
      <c r="AX159" s="14" t="s">
        <v>73</v>
      </c>
      <c r="AY159" s="280" t="s">
        <v>258</v>
      </c>
    </row>
    <row r="160" s="15" customFormat="1">
      <c r="A160" s="15"/>
      <c r="B160" s="281"/>
      <c r="C160" s="282"/>
      <c r="D160" s="261" t="s">
        <v>554</v>
      </c>
      <c r="E160" s="283" t="s">
        <v>1</v>
      </c>
      <c r="F160" s="284" t="s">
        <v>559</v>
      </c>
      <c r="G160" s="282"/>
      <c r="H160" s="285">
        <v>181.02699999999999</v>
      </c>
      <c r="I160" s="286"/>
      <c r="J160" s="282"/>
      <c r="K160" s="282"/>
      <c r="L160" s="287"/>
      <c r="M160" s="288"/>
      <c r="N160" s="289"/>
      <c r="O160" s="289"/>
      <c r="P160" s="289"/>
      <c r="Q160" s="289"/>
      <c r="R160" s="289"/>
      <c r="S160" s="289"/>
      <c r="T160" s="290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1" t="s">
        <v>554</v>
      </c>
      <c r="AU160" s="291" t="s">
        <v>82</v>
      </c>
      <c r="AV160" s="15" t="s">
        <v>124</v>
      </c>
      <c r="AW160" s="15" t="s">
        <v>30</v>
      </c>
      <c r="AX160" s="15" t="s">
        <v>80</v>
      </c>
      <c r="AY160" s="291" t="s">
        <v>258</v>
      </c>
    </row>
    <row r="161" s="2" customFormat="1" ht="16.5" customHeight="1">
      <c r="A161" s="39"/>
      <c r="B161" s="40"/>
      <c r="C161" s="207" t="s">
        <v>296</v>
      </c>
      <c r="D161" s="207" t="s">
        <v>253</v>
      </c>
      <c r="E161" s="208" t="s">
        <v>3763</v>
      </c>
      <c r="F161" s="209" t="s">
        <v>3764</v>
      </c>
      <c r="G161" s="210" t="s">
        <v>1714</v>
      </c>
      <c r="H161" s="211">
        <v>0.25800000000000001</v>
      </c>
      <c r="I161" s="212"/>
      <c r="J161" s="213">
        <f>ROUND(I161*H161,2)</f>
        <v>0</v>
      </c>
      <c r="K161" s="209" t="s">
        <v>471</v>
      </c>
      <c r="L161" s="214"/>
      <c r="M161" s="215" t="s">
        <v>1</v>
      </c>
      <c r="N161" s="216" t="s">
        <v>38</v>
      </c>
      <c r="O161" s="92"/>
      <c r="P161" s="217">
        <f>O161*H161</f>
        <v>0</v>
      </c>
      <c r="Q161" s="217">
        <v>1</v>
      </c>
      <c r="R161" s="217">
        <f>Q161*H161</f>
        <v>0.25800000000000001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284</v>
      </c>
      <c r="AT161" s="219" t="s">
        <v>253</v>
      </c>
      <c r="AU161" s="219" t="s">
        <v>82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124</v>
      </c>
      <c r="BM161" s="219" t="s">
        <v>3765</v>
      </c>
    </row>
    <row r="162" s="13" customFormat="1">
      <c r="A162" s="13"/>
      <c r="B162" s="259"/>
      <c r="C162" s="260"/>
      <c r="D162" s="261" t="s">
        <v>554</v>
      </c>
      <c r="E162" s="262" t="s">
        <v>1</v>
      </c>
      <c r="F162" s="263" t="s">
        <v>3766</v>
      </c>
      <c r="G162" s="260"/>
      <c r="H162" s="262" t="s">
        <v>1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9" t="s">
        <v>554</v>
      </c>
      <c r="AU162" s="269" t="s">
        <v>82</v>
      </c>
      <c r="AV162" s="13" t="s">
        <v>80</v>
      </c>
      <c r="AW162" s="13" t="s">
        <v>30</v>
      </c>
      <c r="AX162" s="13" t="s">
        <v>73</v>
      </c>
      <c r="AY162" s="269" t="s">
        <v>258</v>
      </c>
    </row>
    <row r="163" s="14" customFormat="1">
      <c r="A163" s="14"/>
      <c r="B163" s="270"/>
      <c r="C163" s="271"/>
      <c r="D163" s="261" t="s">
        <v>554</v>
      </c>
      <c r="E163" s="272" t="s">
        <v>1</v>
      </c>
      <c r="F163" s="273" t="s">
        <v>3767</v>
      </c>
      <c r="G163" s="271"/>
      <c r="H163" s="274">
        <v>0.25800000000000001</v>
      </c>
      <c r="I163" s="275"/>
      <c r="J163" s="271"/>
      <c r="K163" s="271"/>
      <c r="L163" s="276"/>
      <c r="M163" s="277"/>
      <c r="N163" s="278"/>
      <c r="O163" s="278"/>
      <c r="P163" s="278"/>
      <c r="Q163" s="278"/>
      <c r="R163" s="278"/>
      <c r="S163" s="278"/>
      <c r="T163" s="27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0" t="s">
        <v>554</v>
      </c>
      <c r="AU163" s="280" t="s">
        <v>82</v>
      </c>
      <c r="AV163" s="14" t="s">
        <v>82</v>
      </c>
      <c r="AW163" s="14" t="s">
        <v>30</v>
      </c>
      <c r="AX163" s="14" t="s">
        <v>73</v>
      </c>
      <c r="AY163" s="280" t="s">
        <v>258</v>
      </c>
    </row>
    <row r="164" s="15" customFormat="1">
      <c r="A164" s="15"/>
      <c r="B164" s="281"/>
      <c r="C164" s="282"/>
      <c r="D164" s="261" t="s">
        <v>554</v>
      </c>
      <c r="E164" s="283" t="s">
        <v>1</v>
      </c>
      <c r="F164" s="284" t="s">
        <v>559</v>
      </c>
      <c r="G164" s="282"/>
      <c r="H164" s="285">
        <v>0.25800000000000001</v>
      </c>
      <c r="I164" s="286"/>
      <c r="J164" s="282"/>
      <c r="K164" s="282"/>
      <c r="L164" s="287"/>
      <c r="M164" s="288"/>
      <c r="N164" s="289"/>
      <c r="O164" s="289"/>
      <c r="P164" s="289"/>
      <c r="Q164" s="289"/>
      <c r="R164" s="289"/>
      <c r="S164" s="289"/>
      <c r="T164" s="290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91" t="s">
        <v>554</v>
      </c>
      <c r="AU164" s="291" t="s">
        <v>82</v>
      </c>
      <c r="AV164" s="15" t="s">
        <v>124</v>
      </c>
      <c r="AW164" s="15" t="s">
        <v>30</v>
      </c>
      <c r="AX164" s="15" t="s">
        <v>80</v>
      </c>
      <c r="AY164" s="291" t="s">
        <v>258</v>
      </c>
    </row>
    <row r="165" s="2" customFormat="1" ht="33" customHeight="1">
      <c r="A165" s="39"/>
      <c r="B165" s="40"/>
      <c r="C165" s="221" t="s">
        <v>8</v>
      </c>
      <c r="D165" s="221" t="s">
        <v>260</v>
      </c>
      <c r="E165" s="222" t="s">
        <v>3768</v>
      </c>
      <c r="F165" s="223" t="s">
        <v>3769</v>
      </c>
      <c r="G165" s="224" t="s">
        <v>490</v>
      </c>
      <c r="H165" s="225">
        <v>27.335999999999999</v>
      </c>
      <c r="I165" s="226"/>
      <c r="J165" s="227">
        <f>ROUND(I165*H165,2)</f>
        <v>0</v>
      </c>
      <c r="K165" s="223" t="s">
        <v>471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0.02741</v>
      </c>
      <c r="R165" s="217">
        <f>Q165*H165</f>
        <v>0.74927975999999996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124</v>
      </c>
      <c r="AT165" s="219" t="s">
        <v>260</v>
      </c>
      <c r="AU165" s="219" t="s">
        <v>82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124</v>
      </c>
      <c r="BM165" s="219" t="s">
        <v>3770</v>
      </c>
    </row>
    <row r="166" s="14" customFormat="1">
      <c r="A166" s="14"/>
      <c r="B166" s="270"/>
      <c r="C166" s="271"/>
      <c r="D166" s="261" t="s">
        <v>554</v>
      </c>
      <c r="E166" s="272" t="s">
        <v>1</v>
      </c>
      <c r="F166" s="273" t="s">
        <v>3771</v>
      </c>
      <c r="G166" s="271"/>
      <c r="H166" s="274">
        <v>27.335999999999999</v>
      </c>
      <c r="I166" s="275"/>
      <c r="J166" s="271"/>
      <c r="K166" s="271"/>
      <c r="L166" s="276"/>
      <c r="M166" s="277"/>
      <c r="N166" s="278"/>
      <c r="O166" s="278"/>
      <c r="P166" s="278"/>
      <c r="Q166" s="278"/>
      <c r="R166" s="278"/>
      <c r="S166" s="278"/>
      <c r="T166" s="27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0" t="s">
        <v>554</v>
      </c>
      <c r="AU166" s="280" t="s">
        <v>82</v>
      </c>
      <c r="AV166" s="14" t="s">
        <v>82</v>
      </c>
      <c r="AW166" s="14" t="s">
        <v>30</v>
      </c>
      <c r="AX166" s="14" t="s">
        <v>73</v>
      </c>
      <c r="AY166" s="280" t="s">
        <v>258</v>
      </c>
    </row>
    <row r="167" s="15" customFormat="1">
      <c r="A167" s="15"/>
      <c r="B167" s="281"/>
      <c r="C167" s="282"/>
      <c r="D167" s="261" t="s">
        <v>554</v>
      </c>
      <c r="E167" s="283" t="s">
        <v>1</v>
      </c>
      <c r="F167" s="284" t="s">
        <v>559</v>
      </c>
      <c r="G167" s="282"/>
      <c r="H167" s="285">
        <v>27.335999999999999</v>
      </c>
      <c r="I167" s="286"/>
      <c r="J167" s="282"/>
      <c r="K167" s="282"/>
      <c r="L167" s="287"/>
      <c r="M167" s="288"/>
      <c r="N167" s="289"/>
      <c r="O167" s="289"/>
      <c r="P167" s="289"/>
      <c r="Q167" s="289"/>
      <c r="R167" s="289"/>
      <c r="S167" s="289"/>
      <c r="T167" s="290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91" t="s">
        <v>554</v>
      </c>
      <c r="AU167" s="291" t="s">
        <v>82</v>
      </c>
      <c r="AV167" s="15" t="s">
        <v>124</v>
      </c>
      <c r="AW167" s="15" t="s">
        <v>30</v>
      </c>
      <c r="AX167" s="15" t="s">
        <v>80</v>
      </c>
      <c r="AY167" s="291" t="s">
        <v>258</v>
      </c>
    </row>
    <row r="168" s="2" customFormat="1" ht="16.5" customHeight="1">
      <c r="A168" s="39"/>
      <c r="B168" s="40"/>
      <c r="C168" s="207" t="s">
        <v>303</v>
      </c>
      <c r="D168" s="207" t="s">
        <v>253</v>
      </c>
      <c r="E168" s="208" t="s">
        <v>3772</v>
      </c>
      <c r="F168" s="209" t="s">
        <v>3773</v>
      </c>
      <c r="G168" s="210" t="s">
        <v>490</v>
      </c>
      <c r="H168" s="211">
        <v>27.335999999999999</v>
      </c>
      <c r="I168" s="212"/>
      <c r="J168" s="213">
        <f>ROUND(I168*H168,2)</f>
        <v>0</v>
      </c>
      <c r="K168" s="209" t="s">
        <v>471</v>
      </c>
      <c r="L168" s="214"/>
      <c r="M168" s="215" t="s">
        <v>1</v>
      </c>
      <c r="N168" s="216" t="s">
        <v>38</v>
      </c>
      <c r="O168" s="92"/>
      <c r="P168" s="217">
        <f>O168*H168</f>
        <v>0</v>
      </c>
      <c r="Q168" s="217">
        <v>0.0028300000000000001</v>
      </c>
      <c r="R168" s="217">
        <f>Q168*H168</f>
        <v>0.077360879999999993</v>
      </c>
      <c r="S168" s="217">
        <v>0</v>
      </c>
      <c r="T168" s="21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9" t="s">
        <v>284</v>
      </c>
      <c r="AT168" s="219" t="s">
        <v>253</v>
      </c>
      <c r="AU168" s="219" t="s">
        <v>82</v>
      </c>
      <c r="AY168" s="18" t="s">
        <v>258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80</v>
      </c>
      <c r="BK168" s="220">
        <f>ROUND(I168*H168,2)</f>
        <v>0</v>
      </c>
      <c r="BL168" s="18" t="s">
        <v>124</v>
      </c>
      <c r="BM168" s="219" t="s">
        <v>3774</v>
      </c>
    </row>
    <row r="169" s="14" customFormat="1">
      <c r="A169" s="14"/>
      <c r="B169" s="270"/>
      <c r="C169" s="271"/>
      <c r="D169" s="261" t="s">
        <v>554</v>
      </c>
      <c r="E169" s="272" t="s">
        <v>1</v>
      </c>
      <c r="F169" s="273" t="s">
        <v>3771</v>
      </c>
      <c r="G169" s="271"/>
      <c r="H169" s="274">
        <v>27.335999999999999</v>
      </c>
      <c r="I169" s="275"/>
      <c r="J169" s="271"/>
      <c r="K169" s="271"/>
      <c r="L169" s="276"/>
      <c r="M169" s="277"/>
      <c r="N169" s="278"/>
      <c r="O169" s="278"/>
      <c r="P169" s="278"/>
      <c r="Q169" s="278"/>
      <c r="R169" s="278"/>
      <c r="S169" s="278"/>
      <c r="T169" s="27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0" t="s">
        <v>554</v>
      </c>
      <c r="AU169" s="280" t="s">
        <v>82</v>
      </c>
      <c r="AV169" s="14" t="s">
        <v>82</v>
      </c>
      <c r="AW169" s="14" t="s">
        <v>30</v>
      </c>
      <c r="AX169" s="14" t="s">
        <v>73</v>
      </c>
      <c r="AY169" s="280" t="s">
        <v>258</v>
      </c>
    </row>
    <row r="170" s="15" customFormat="1">
      <c r="A170" s="15"/>
      <c r="B170" s="281"/>
      <c r="C170" s="282"/>
      <c r="D170" s="261" t="s">
        <v>554</v>
      </c>
      <c r="E170" s="283" t="s">
        <v>1</v>
      </c>
      <c r="F170" s="284" t="s">
        <v>559</v>
      </c>
      <c r="G170" s="282"/>
      <c r="H170" s="285">
        <v>27.335999999999999</v>
      </c>
      <c r="I170" s="286"/>
      <c r="J170" s="282"/>
      <c r="K170" s="282"/>
      <c r="L170" s="287"/>
      <c r="M170" s="288"/>
      <c r="N170" s="289"/>
      <c r="O170" s="289"/>
      <c r="P170" s="289"/>
      <c r="Q170" s="289"/>
      <c r="R170" s="289"/>
      <c r="S170" s="289"/>
      <c r="T170" s="290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91" t="s">
        <v>554</v>
      </c>
      <c r="AU170" s="291" t="s">
        <v>82</v>
      </c>
      <c r="AV170" s="15" t="s">
        <v>124</v>
      </c>
      <c r="AW170" s="15" t="s">
        <v>30</v>
      </c>
      <c r="AX170" s="15" t="s">
        <v>80</v>
      </c>
      <c r="AY170" s="291" t="s">
        <v>258</v>
      </c>
    </row>
    <row r="171" s="11" customFormat="1" ht="22.8" customHeight="1">
      <c r="A171" s="11"/>
      <c r="B171" s="230"/>
      <c r="C171" s="231"/>
      <c r="D171" s="232" t="s">
        <v>72</v>
      </c>
      <c r="E171" s="254" t="s">
        <v>288</v>
      </c>
      <c r="F171" s="254" t="s">
        <v>3775</v>
      </c>
      <c r="G171" s="231"/>
      <c r="H171" s="231"/>
      <c r="I171" s="234"/>
      <c r="J171" s="255">
        <f>BK171</f>
        <v>0</v>
      </c>
      <c r="K171" s="231"/>
      <c r="L171" s="236"/>
      <c r="M171" s="237"/>
      <c r="N171" s="238"/>
      <c r="O171" s="238"/>
      <c r="P171" s="239">
        <f>SUM(P172:P177)</f>
        <v>0</v>
      </c>
      <c r="Q171" s="238"/>
      <c r="R171" s="239">
        <f>SUM(R172:R177)</f>
        <v>0.00038549999999999999</v>
      </c>
      <c r="S171" s="238"/>
      <c r="T171" s="240">
        <f>SUM(T172:T177)</f>
        <v>10.155859059999999</v>
      </c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R171" s="241" t="s">
        <v>80</v>
      </c>
      <c r="AT171" s="242" t="s">
        <v>72</v>
      </c>
      <c r="AU171" s="242" t="s">
        <v>80</v>
      </c>
      <c r="AY171" s="241" t="s">
        <v>258</v>
      </c>
      <c r="BK171" s="243">
        <f>SUM(BK172:BK177)</f>
        <v>0</v>
      </c>
    </row>
    <row r="172" s="2" customFormat="1" ht="33" customHeight="1">
      <c r="A172" s="39"/>
      <c r="B172" s="40"/>
      <c r="C172" s="221" t="s">
        <v>307</v>
      </c>
      <c r="D172" s="221" t="s">
        <v>260</v>
      </c>
      <c r="E172" s="222" t="s">
        <v>3776</v>
      </c>
      <c r="F172" s="223" t="s">
        <v>3777</v>
      </c>
      <c r="G172" s="224" t="s">
        <v>490</v>
      </c>
      <c r="H172" s="225">
        <v>181.02699999999999</v>
      </c>
      <c r="I172" s="226"/>
      <c r="J172" s="227">
        <f>ROUND(I172*H172,2)</f>
        <v>0</v>
      </c>
      <c r="K172" s="223" t="s">
        <v>471</v>
      </c>
      <c r="L172" s="45"/>
      <c r="M172" s="228" t="s">
        <v>1</v>
      </c>
      <c r="N172" s="229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0.0047800000000000004</v>
      </c>
      <c r="T172" s="218">
        <f>S172*H172</f>
        <v>0.86530905999999996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124</v>
      </c>
      <c r="AT172" s="219" t="s">
        <v>260</v>
      </c>
      <c r="AU172" s="219" t="s">
        <v>82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124</v>
      </c>
      <c r="BM172" s="219" t="s">
        <v>3778</v>
      </c>
    </row>
    <row r="173" s="14" customFormat="1">
      <c r="A173" s="14"/>
      <c r="B173" s="270"/>
      <c r="C173" s="271"/>
      <c r="D173" s="261" t="s">
        <v>554</v>
      </c>
      <c r="E173" s="272" t="s">
        <v>1</v>
      </c>
      <c r="F173" s="273" t="s">
        <v>3762</v>
      </c>
      <c r="G173" s="271"/>
      <c r="H173" s="274">
        <v>181.02699999999999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0" t="s">
        <v>554</v>
      </c>
      <c r="AU173" s="280" t="s">
        <v>82</v>
      </c>
      <c r="AV173" s="14" t="s">
        <v>82</v>
      </c>
      <c r="AW173" s="14" t="s">
        <v>30</v>
      </c>
      <c r="AX173" s="14" t="s">
        <v>73</v>
      </c>
      <c r="AY173" s="280" t="s">
        <v>258</v>
      </c>
    </row>
    <row r="174" s="15" customFormat="1">
      <c r="A174" s="15"/>
      <c r="B174" s="281"/>
      <c r="C174" s="282"/>
      <c r="D174" s="261" t="s">
        <v>554</v>
      </c>
      <c r="E174" s="283" t="s">
        <v>1</v>
      </c>
      <c r="F174" s="284" t="s">
        <v>559</v>
      </c>
      <c r="G174" s="282"/>
      <c r="H174" s="285">
        <v>181.02699999999999</v>
      </c>
      <c r="I174" s="286"/>
      <c r="J174" s="282"/>
      <c r="K174" s="282"/>
      <c r="L174" s="287"/>
      <c r="M174" s="288"/>
      <c r="N174" s="289"/>
      <c r="O174" s="289"/>
      <c r="P174" s="289"/>
      <c r="Q174" s="289"/>
      <c r="R174" s="289"/>
      <c r="S174" s="289"/>
      <c r="T174" s="290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91" t="s">
        <v>554</v>
      </c>
      <c r="AU174" s="291" t="s">
        <v>82</v>
      </c>
      <c r="AV174" s="15" t="s">
        <v>124</v>
      </c>
      <c r="AW174" s="15" t="s">
        <v>30</v>
      </c>
      <c r="AX174" s="15" t="s">
        <v>80</v>
      </c>
      <c r="AY174" s="291" t="s">
        <v>258</v>
      </c>
    </row>
    <row r="175" s="2" customFormat="1" ht="24.15" customHeight="1">
      <c r="A175" s="39"/>
      <c r="B175" s="40"/>
      <c r="C175" s="221" t="s">
        <v>311</v>
      </c>
      <c r="D175" s="221" t="s">
        <v>260</v>
      </c>
      <c r="E175" s="222" t="s">
        <v>3779</v>
      </c>
      <c r="F175" s="223" t="s">
        <v>3780</v>
      </c>
      <c r="G175" s="224" t="s">
        <v>499</v>
      </c>
      <c r="H175" s="225">
        <v>3.855</v>
      </c>
      <c r="I175" s="226"/>
      <c r="J175" s="227">
        <f>ROUND(I175*H175,2)</f>
        <v>0</v>
      </c>
      <c r="K175" s="223" t="s">
        <v>471</v>
      </c>
      <c r="L175" s="45"/>
      <c r="M175" s="228" t="s">
        <v>1</v>
      </c>
      <c r="N175" s="229" t="s">
        <v>38</v>
      </c>
      <c r="O175" s="92"/>
      <c r="P175" s="217">
        <f>O175*H175</f>
        <v>0</v>
      </c>
      <c r="Q175" s="217">
        <v>0.00010000000000000001</v>
      </c>
      <c r="R175" s="217">
        <f>Q175*H175</f>
        <v>0.00038549999999999999</v>
      </c>
      <c r="S175" s="217">
        <v>2.4100000000000001</v>
      </c>
      <c r="T175" s="218">
        <f>S175*H175</f>
        <v>9.2905499999999996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124</v>
      </c>
      <c r="AT175" s="219" t="s">
        <v>260</v>
      </c>
      <c r="AU175" s="219" t="s">
        <v>82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124</v>
      </c>
      <c r="BM175" s="219" t="s">
        <v>3781</v>
      </c>
    </row>
    <row r="176" s="14" customFormat="1">
      <c r="A176" s="14"/>
      <c r="B176" s="270"/>
      <c r="C176" s="271"/>
      <c r="D176" s="261" t="s">
        <v>554</v>
      </c>
      <c r="E176" s="272" t="s">
        <v>1</v>
      </c>
      <c r="F176" s="273" t="s">
        <v>3782</v>
      </c>
      <c r="G176" s="271"/>
      <c r="H176" s="274">
        <v>3.855</v>
      </c>
      <c r="I176" s="275"/>
      <c r="J176" s="271"/>
      <c r="K176" s="271"/>
      <c r="L176" s="276"/>
      <c r="M176" s="277"/>
      <c r="N176" s="278"/>
      <c r="O176" s="278"/>
      <c r="P176" s="278"/>
      <c r="Q176" s="278"/>
      <c r="R176" s="278"/>
      <c r="S176" s="278"/>
      <c r="T176" s="27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0" t="s">
        <v>554</v>
      </c>
      <c r="AU176" s="280" t="s">
        <v>82</v>
      </c>
      <c r="AV176" s="14" t="s">
        <v>82</v>
      </c>
      <c r="AW176" s="14" t="s">
        <v>30</v>
      </c>
      <c r="AX176" s="14" t="s">
        <v>73</v>
      </c>
      <c r="AY176" s="280" t="s">
        <v>258</v>
      </c>
    </row>
    <row r="177" s="15" customFormat="1">
      <c r="A177" s="15"/>
      <c r="B177" s="281"/>
      <c r="C177" s="282"/>
      <c r="D177" s="261" t="s">
        <v>554</v>
      </c>
      <c r="E177" s="283" t="s">
        <v>1</v>
      </c>
      <c r="F177" s="284" t="s">
        <v>559</v>
      </c>
      <c r="G177" s="282"/>
      <c r="H177" s="285">
        <v>3.855</v>
      </c>
      <c r="I177" s="286"/>
      <c r="J177" s="282"/>
      <c r="K177" s="282"/>
      <c r="L177" s="287"/>
      <c r="M177" s="288"/>
      <c r="N177" s="289"/>
      <c r="O177" s="289"/>
      <c r="P177" s="289"/>
      <c r="Q177" s="289"/>
      <c r="R177" s="289"/>
      <c r="S177" s="289"/>
      <c r="T177" s="290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1" t="s">
        <v>554</v>
      </c>
      <c r="AU177" s="291" t="s">
        <v>82</v>
      </c>
      <c r="AV177" s="15" t="s">
        <v>124</v>
      </c>
      <c r="AW177" s="15" t="s">
        <v>30</v>
      </c>
      <c r="AX177" s="15" t="s">
        <v>80</v>
      </c>
      <c r="AY177" s="291" t="s">
        <v>258</v>
      </c>
    </row>
    <row r="178" s="11" customFormat="1" ht="22.8" customHeight="1">
      <c r="A178" s="11"/>
      <c r="B178" s="230"/>
      <c r="C178" s="231"/>
      <c r="D178" s="232" t="s">
        <v>72</v>
      </c>
      <c r="E178" s="254" t="s">
        <v>3783</v>
      </c>
      <c r="F178" s="254" t="s">
        <v>3784</v>
      </c>
      <c r="G178" s="231"/>
      <c r="H178" s="231"/>
      <c r="I178" s="234"/>
      <c r="J178" s="255">
        <f>BK178</f>
        <v>0</v>
      </c>
      <c r="K178" s="231"/>
      <c r="L178" s="236"/>
      <c r="M178" s="237"/>
      <c r="N178" s="238"/>
      <c r="O178" s="238"/>
      <c r="P178" s="239">
        <f>SUM(P179:P187)</f>
        <v>0</v>
      </c>
      <c r="Q178" s="238"/>
      <c r="R178" s="239">
        <f>SUM(R179:R187)</f>
        <v>0</v>
      </c>
      <c r="S178" s="238"/>
      <c r="T178" s="240">
        <f>SUM(T179:T187)</f>
        <v>0</v>
      </c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R178" s="241" t="s">
        <v>80</v>
      </c>
      <c r="AT178" s="242" t="s">
        <v>72</v>
      </c>
      <c r="AU178" s="242" t="s">
        <v>80</v>
      </c>
      <c r="AY178" s="241" t="s">
        <v>258</v>
      </c>
      <c r="BK178" s="243">
        <f>SUM(BK179:BK187)</f>
        <v>0</v>
      </c>
    </row>
    <row r="179" s="2" customFormat="1" ht="24.15" customHeight="1">
      <c r="A179" s="39"/>
      <c r="B179" s="40"/>
      <c r="C179" s="221" t="s">
        <v>316</v>
      </c>
      <c r="D179" s="221" t="s">
        <v>260</v>
      </c>
      <c r="E179" s="222" t="s">
        <v>3785</v>
      </c>
      <c r="F179" s="223" t="s">
        <v>1752</v>
      </c>
      <c r="G179" s="224" t="s">
        <v>1714</v>
      </c>
      <c r="H179" s="225">
        <v>11.654999999999999</v>
      </c>
      <c r="I179" s="226"/>
      <c r="J179" s="227">
        <f>ROUND(I179*H179,2)</f>
        <v>0</v>
      </c>
      <c r="K179" s="223" t="s">
        <v>3786</v>
      </c>
      <c r="L179" s="45"/>
      <c r="M179" s="228" t="s">
        <v>1</v>
      </c>
      <c r="N179" s="229" t="s">
        <v>38</v>
      </c>
      <c r="O179" s="9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430</v>
      </c>
      <c r="AT179" s="219" t="s">
        <v>260</v>
      </c>
      <c r="AU179" s="219" t="s">
        <v>82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430</v>
      </c>
      <c r="BM179" s="219" t="s">
        <v>3787</v>
      </c>
    </row>
    <row r="180" s="14" customFormat="1">
      <c r="A180" s="14"/>
      <c r="B180" s="270"/>
      <c r="C180" s="271"/>
      <c r="D180" s="261" t="s">
        <v>554</v>
      </c>
      <c r="E180" s="272" t="s">
        <v>1</v>
      </c>
      <c r="F180" s="273" t="s">
        <v>3788</v>
      </c>
      <c r="G180" s="271"/>
      <c r="H180" s="274">
        <v>11.654999999999999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0" t="s">
        <v>554</v>
      </c>
      <c r="AU180" s="280" t="s">
        <v>82</v>
      </c>
      <c r="AV180" s="14" t="s">
        <v>82</v>
      </c>
      <c r="AW180" s="14" t="s">
        <v>30</v>
      </c>
      <c r="AX180" s="14" t="s">
        <v>80</v>
      </c>
      <c r="AY180" s="280" t="s">
        <v>258</v>
      </c>
    </row>
    <row r="181" s="2" customFormat="1" ht="49.05" customHeight="1">
      <c r="A181" s="39"/>
      <c r="B181" s="40"/>
      <c r="C181" s="221" t="s">
        <v>320</v>
      </c>
      <c r="D181" s="221" t="s">
        <v>260</v>
      </c>
      <c r="E181" s="222" t="s">
        <v>3789</v>
      </c>
      <c r="F181" s="223" t="s">
        <v>3790</v>
      </c>
      <c r="G181" s="224" t="s">
        <v>1714</v>
      </c>
      <c r="H181" s="225">
        <v>11.654999999999999</v>
      </c>
      <c r="I181" s="226"/>
      <c r="J181" s="227">
        <f>ROUND(I181*H181,2)</f>
        <v>0</v>
      </c>
      <c r="K181" s="223" t="s">
        <v>3786</v>
      </c>
      <c r="L181" s="45"/>
      <c r="M181" s="228" t="s">
        <v>1</v>
      </c>
      <c r="N181" s="229" t="s">
        <v>38</v>
      </c>
      <c r="O181" s="9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9" t="s">
        <v>430</v>
      </c>
      <c r="AT181" s="219" t="s">
        <v>260</v>
      </c>
      <c r="AU181" s="219" t="s">
        <v>82</v>
      </c>
      <c r="AY181" s="18" t="s">
        <v>258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80</v>
      </c>
      <c r="BK181" s="220">
        <f>ROUND(I181*H181,2)</f>
        <v>0</v>
      </c>
      <c r="BL181" s="18" t="s">
        <v>430</v>
      </c>
      <c r="BM181" s="219" t="s">
        <v>3791</v>
      </c>
    </row>
    <row r="182" s="14" customFormat="1">
      <c r="A182" s="14"/>
      <c r="B182" s="270"/>
      <c r="C182" s="271"/>
      <c r="D182" s="261" t="s">
        <v>554</v>
      </c>
      <c r="E182" s="272" t="s">
        <v>1</v>
      </c>
      <c r="F182" s="273" t="s">
        <v>3788</v>
      </c>
      <c r="G182" s="271"/>
      <c r="H182" s="274">
        <v>11.654999999999999</v>
      </c>
      <c r="I182" s="275"/>
      <c r="J182" s="271"/>
      <c r="K182" s="271"/>
      <c r="L182" s="276"/>
      <c r="M182" s="277"/>
      <c r="N182" s="278"/>
      <c r="O182" s="278"/>
      <c r="P182" s="278"/>
      <c r="Q182" s="278"/>
      <c r="R182" s="278"/>
      <c r="S182" s="278"/>
      <c r="T182" s="27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0" t="s">
        <v>554</v>
      </c>
      <c r="AU182" s="280" t="s">
        <v>82</v>
      </c>
      <c r="AV182" s="14" t="s">
        <v>82</v>
      </c>
      <c r="AW182" s="14" t="s">
        <v>30</v>
      </c>
      <c r="AX182" s="14" t="s">
        <v>73</v>
      </c>
      <c r="AY182" s="280" t="s">
        <v>258</v>
      </c>
    </row>
    <row r="183" s="15" customFormat="1">
      <c r="A183" s="15"/>
      <c r="B183" s="281"/>
      <c r="C183" s="282"/>
      <c r="D183" s="261" t="s">
        <v>554</v>
      </c>
      <c r="E183" s="283" t="s">
        <v>1</v>
      </c>
      <c r="F183" s="284" t="s">
        <v>559</v>
      </c>
      <c r="G183" s="282"/>
      <c r="H183" s="285">
        <v>11.654999999999999</v>
      </c>
      <c r="I183" s="286"/>
      <c r="J183" s="282"/>
      <c r="K183" s="282"/>
      <c r="L183" s="287"/>
      <c r="M183" s="288"/>
      <c r="N183" s="289"/>
      <c r="O183" s="289"/>
      <c r="P183" s="289"/>
      <c r="Q183" s="289"/>
      <c r="R183" s="289"/>
      <c r="S183" s="289"/>
      <c r="T183" s="290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1" t="s">
        <v>554</v>
      </c>
      <c r="AU183" s="291" t="s">
        <v>82</v>
      </c>
      <c r="AV183" s="15" t="s">
        <v>124</v>
      </c>
      <c r="AW183" s="15" t="s">
        <v>30</v>
      </c>
      <c r="AX183" s="15" t="s">
        <v>80</v>
      </c>
      <c r="AY183" s="291" t="s">
        <v>258</v>
      </c>
    </row>
    <row r="184" s="2" customFormat="1" ht="24.15" customHeight="1">
      <c r="A184" s="39"/>
      <c r="B184" s="40"/>
      <c r="C184" s="221" t="s">
        <v>324</v>
      </c>
      <c r="D184" s="221" t="s">
        <v>260</v>
      </c>
      <c r="E184" s="222" t="s">
        <v>3792</v>
      </c>
      <c r="F184" s="223" t="s">
        <v>1760</v>
      </c>
      <c r="G184" s="224" t="s">
        <v>1714</v>
      </c>
      <c r="H184" s="225">
        <v>11.654999999999999</v>
      </c>
      <c r="I184" s="226"/>
      <c r="J184" s="227">
        <f>ROUND(I184*H184,2)</f>
        <v>0</v>
      </c>
      <c r="K184" s="223" t="s">
        <v>3786</v>
      </c>
      <c r="L184" s="45"/>
      <c r="M184" s="228" t="s">
        <v>1</v>
      </c>
      <c r="N184" s="229" t="s">
        <v>38</v>
      </c>
      <c r="O184" s="9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9" t="s">
        <v>430</v>
      </c>
      <c r="AT184" s="219" t="s">
        <v>260</v>
      </c>
      <c r="AU184" s="219" t="s">
        <v>82</v>
      </c>
      <c r="AY184" s="18" t="s">
        <v>258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80</v>
      </c>
      <c r="BK184" s="220">
        <f>ROUND(I184*H184,2)</f>
        <v>0</v>
      </c>
      <c r="BL184" s="18" t="s">
        <v>430</v>
      </c>
      <c r="BM184" s="219" t="s">
        <v>3793</v>
      </c>
    </row>
    <row r="185" s="14" customFormat="1">
      <c r="A185" s="14"/>
      <c r="B185" s="270"/>
      <c r="C185" s="271"/>
      <c r="D185" s="261" t="s">
        <v>554</v>
      </c>
      <c r="E185" s="272" t="s">
        <v>1</v>
      </c>
      <c r="F185" s="273" t="s">
        <v>3788</v>
      </c>
      <c r="G185" s="271"/>
      <c r="H185" s="274">
        <v>11.654999999999999</v>
      </c>
      <c r="I185" s="275"/>
      <c r="J185" s="271"/>
      <c r="K185" s="271"/>
      <c r="L185" s="276"/>
      <c r="M185" s="277"/>
      <c r="N185" s="278"/>
      <c r="O185" s="278"/>
      <c r="P185" s="278"/>
      <c r="Q185" s="278"/>
      <c r="R185" s="278"/>
      <c r="S185" s="278"/>
      <c r="T185" s="27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0" t="s">
        <v>554</v>
      </c>
      <c r="AU185" s="280" t="s">
        <v>82</v>
      </c>
      <c r="AV185" s="14" t="s">
        <v>82</v>
      </c>
      <c r="AW185" s="14" t="s">
        <v>30</v>
      </c>
      <c r="AX185" s="14" t="s">
        <v>80</v>
      </c>
      <c r="AY185" s="280" t="s">
        <v>258</v>
      </c>
    </row>
    <row r="186" s="2" customFormat="1" ht="21.75" customHeight="1">
      <c r="A186" s="39"/>
      <c r="B186" s="40"/>
      <c r="C186" s="221" t="s">
        <v>328</v>
      </c>
      <c r="D186" s="221" t="s">
        <v>260</v>
      </c>
      <c r="E186" s="222" t="s">
        <v>3794</v>
      </c>
      <c r="F186" s="223" t="s">
        <v>1763</v>
      </c>
      <c r="G186" s="224" t="s">
        <v>1714</v>
      </c>
      <c r="H186" s="225">
        <v>11.654999999999999</v>
      </c>
      <c r="I186" s="226"/>
      <c r="J186" s="227">
        <f>ROUND(I186*H186,2)</f>
        <v>0</v>
      </c>
      <c r="K186" s="223" t="s">
        <v>3786</v>
      </c>
      <c r="L186" s="45"/>
      <c r="M186" s="228" t="s">
        <v>1</v>
      </c>
      <c r="N186" s="229" t="s">
        <v>38</v>
      </c>
      <c r="O186" s="9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9" t="s">
        <v>430</v>
      </c>
      <c r="AT186" s="219" t="s">
        <v>260</v>
      </c>
      <c r="AU186" s="219" t="s">
        <v>82</v>
      </c>
      <c r="AY186" s="18" t="s">
        <v>258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80</v>
      </c>
      <c r="BK186" s="220">
        <f>ROUND(I186*H186,2)</f>
        <v>0</v>
      </c>
      <c r="BL186" s="18" t="s">
        <v>430</v>
      </c>
      <c r="BM186" s="219" t="s">
        <v>3795</v>
      </c>
    </row>
    <row r="187" s="14" customFormat="1">
      <c r="A187" s="14"/>
      <c r="B187" s="270"/>
      <c r="C187" s="271"/>
      <c r="D187" s="261" t="s">
        <v>554</v>
      </c>
      <c r="E187" s="272" t="s">
        <v>1</v>
      </c>
      <c r="F187" s="273" t="s">
        <v>3788</v>
      </c>
      <c r="G187" s="271"/>
      <c r="H187" s="274">
        <v>11.654999999999999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80" t="s">
        <v>554</v>
      </c>
      <c r="AU187" s="280" t="s">
        <v>82</v>
      </c>
      <c r="AV187" s="14" t="s">
        <v>82</v>
      </c>
      <c r="AW187" s="14" t="s">
        <v>30</v>
      </c>
      <c r="AX187" s="14" t="s">
        <v>80</v>
      </c>
      <c r="AY187" s="280" t="s">
        <v>258</v>
      </c>
    </row>
    <row r="188" s="11" customFormat="1" ht="25.92" customHeight="1">
      <c r="A188" s="11"/>
      <c r="B188" s="230"/>
      <c r="C188" s="231"/>
      <c r="D188" s="232" t="s">
        <v>72</v>
      </c>
      <c r="E188" s="233" t="s">
        <v>1682</v>
      </c>
      <c r="F188" s="233" t="s">
        <v>1683</v>
      </c>
      <c r="G188" s="231"/>
      <c r="H188" s="231"/>
      <c r="I188" s="234"/>
      <c r="J188" s="235">
        <f>BK188</f>
        <v>0</v>
      </c>
      <c r="K188" s="231"/>
      <c r="L188" s="236"/>
      <c r="M188" s="237"/>
      <c r="N188" s="238"/>
      <c r="O188" s="238"/>
      <c r="P188" s="239">
        <f>P189+P198+P203+P208+P231</f>
        <v>0</v>
      </c>
      <c r="Q188" s="238"/>
      <c r="R188" s="239">
        <f>R189+R198+R203+R208+R231</f>
        <v>3.0105962499999994</v>
      </c>
      <c r="S188" s="238"/>
      <c r="T188" s="240">
        <f>T189+T198+T203+T208+T231</f>
        <v>0</v>
      </c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R188" s="241" t="s">
        <v>82</v>
      </c>
      <c r="AT188" s="242" t="s">
        <v>72</v>
      </c>
      <c r="AU188" s="242" t="s">
        <v>73</v>
      </c>
      <c r="AY188" s="241" t="s">
        <v>258</v>
      </c>
      <c r="BK188" s="243">
        <f>BK189+BK198+BK203+BK208+BK231</f>
        <v>0</v>
      </c>
    </row>
    <row r="189" s="11" customFormat="1" ht="22.8" customHeight="1">
      <c r="A189" s="11"/>
      <c r="B189" s="230"/>
      <c r="C189" s="231"/>
      <c r="D189" s="232" t="s">
        <v>72</v>
      </c>
      <c r="E189" s="254" t="s">
        <v>3796</v>
      </c>
      <c r="F189" s="254" t="s">
        <v>3797</v>
      </c>
      <c r="G189" s="231"/>
      <c r="H189" s="231"/>
      <c r="I189" s="234"/>
      <c r="J189" s="255">
        <f>BK189</f>
        <v>0</v>
      </c>
      <c r="K189" s="231"/>
      <c r="L189" s="236"/>
      <c r="M189" s="237"/>
      <c r="N189" s="238"/>
      <c r="O189" s="238"/>
      <c r="P189" s="239">
        <f>SUM(P190:P197)</f>
        <v>0</v>
      </c>
      <c r="Q189" s="238"/>
      <c r="R189" s="239">
        <f>SUM(R190:R197)</f>
        <v>0.017579999999999998</v>
      </c>
      <c r="S189" s="238"/>
      <c r="T189" s="240">
        <f>SUM(T190:T197)</f>
        <v>0</v>
      </c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R189" s="241" t="s">
        <v>82</v>
      </c>
      <c r="AT189" s="242" t="s">
        <v>72</v>
      </c>
      <c r="AU189" s="242" t="s">
        <v>80</v>
      </c>
      <c r="AY189" s="241" t="s">
        <v>258</v>
      </c>
      <c r="BK189" s="243">
        <f>SUM(BK190:BK197)</f>
        <v>0</v>
      </c>
    </row>
    <row r="190" s="2" customFormat="1" ht="24.15" customHeight="1">
      <c r="A190" s="39"/>
      <c r="B190" s="40"/>
      <c r="C190" s="221" t="s">
        <v>332</v>
      </c>
      <c r="D190" s="221" t="s">
        <v>260</v>
      </c>
      <c r="E190" s="222" t="s">
        <v>3798</v>
      </c>
      <c r="F190" s="223" t="s">
        <v>3799</v>
      </c>
      <c r="G190" s="224" t="s">
        <v>282</v>
      </c>
      <c r="H190" s="225">
        <v>30</v>
      </c>
      <c r="I190" s="226"/>
      <c r="J190" s="227">
        <f>ROUND(I190*H190,2)</f>
        <v>0</v>
      </c>
      <c r="K190" s="223" t="s">
        <v>471</v>
      </c>
      <c r="L190" s="45"/>
      <c r="M190" s="228" t="s">
        <v>1</v>
      </c>
      <c r="N190" s="229" t="s">
        <v>38</v>
      </c>
      <c r="O190" s="92"/>
      <c r="P190" s="217">
        <f>O190*H190</f>
        <v>0</v>
      </c>
      <c r="Q190" s="217">
        <v>0.00046000000000000001</v>
      </c>
      <c r="R190" s="217">
        <f>Q190*H190</f>
        <v>0.0138</v>
      </c>
      <c r="S190" s="217">
        <v>0</v>
      </c>
      <c r="T190" s="21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9" t="s">
        <v>316</v>
      </c>
      <c r="AT190" s="219" t="s">
        <v>260</v>
      </c>
      <c r="AU190" s="219" t="s">
        <v>82</v>
      </c>
      <c r="AY190" s="18" t="s">
        <v>258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80</v>
      </c>
      <c r="BK190" s="220">
        <f>ROUND(I190*H190,2)</f>
        <v>0</v>
      </c>
      <c r="BL190" s="18" t="s">
        <v>316</v>
      </c>
      <c r="BM190" s="219" t="s">
        <v>3800</v>
      </c>
    </row>
    <row r="191" s="2" customFormat="1" ht="24.15" customHeight="1">
      <c r="A191" s="39"/>
      <c r="B191" s="40"/>
      <c r="C191" s="221" t="s">
        <v>7</v>
      </c>
      <c r="D191" s="221" t="s">
        <v>260</v>
      </c>
      <c r="E191" s="222" t="s">
        <v>3801</v>
      </c>
      <c r="F191" s="223" t="s">
        <v>3802</v>
      </c>
      <c r="G191" s="224" t="s">
        <v>256</v>
      </c>
      <c r="H191" s="225">
        <v>4</v>
      </c>
      <c r="I191" s="226"/>
      <c r="J191" s="227">
        <f>ROUND(I191*H191,2)</f>
        <v>0</v>
      </c>
      <c r="K191" s="223" t="s">
        <v>471</v>
      </c>
      <c r="L191" s="45"/>
      <c r="M191" s="228" t="s">
        <v>1</v>
      </c>
      <c r="N191" s="229" t="s">
        <v>38</v>
      </c>
      <c r="O191" s="92"/>
      <c r="P191" s="217">
        <f>O191*H191</f>
        <v>0</v>
      </c>
      <c r="Q191" s="217">
        <v>1.0000000000000001E-05</v>
      </c>
      <c r="R191" s="217">
        <f>Q191*H191</f>
        <v>4.0000000000000003E-05</v>
      </c>
      <c r="S191" s="217">
        <v>0</v>
      </c>
      <c r="T191" s="21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9" t="s">
        <v>316</v>
      </c>
      <c r="AT191" s="219" t="s">
        <v>260</v>
      </c>
      <c r="AU191" s="219" t="s">
        <v>82</v>
      </c>
      <c r="AY191" s="18" t="s">
        <v>258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80</v>
      </c>
      <c r="BK191" s="220">
        <f>ROUND(I191*H191,2)</f>
        <v>0</v>
      </c>
      <c r="BL191" s="18" t="s">
        <v>316</v>
      </c>
      <c r="BM191" s="219" t="s">
        <v>3803</v>
      </c>
    </row>
    <row r="192" s="2" customFormat="1" ht="16.5" customHeight="1">
      <c r="A192" s="39"/>
      <c r="B192" s="40"/>
      <c r="C192" s="221" t="s">
        <v>339</v>
      </c>
      <c r="D192" s="221" t="s">
        <v>260</v>
      </c>
      <c r="E192" s="222" t="s">
        <v>3804</v>
      </c>
      <c r="F192" s="223" t="s">
        <v>3805</v>
      </c>
      <c r="G192" s="224" t="s">
        <v>282</v>
      </c>
      <c r="H192" s="225">
        <v>30</v>
      </c>
      <c r="I192" s="226"/>
      <c r="J192" s="227">
        <f>ROUND(I192*H192,2)</f>
        <v>0</v>
      </c>
      <c r="K192" s="223" t="s">
        <v>471</v>
      </c>
      <c r="L192" s="45"/>
      <c r="M192" s="228" t="s">
        <v>1</v>
      </c>
      <c r="N192" s="229" t="s">
        <v>38</v>
      </c>
      <c r="O192" s="9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9" t="s">
        <v>316</v>
      </c>
      <c r="AT192" s="219" t="s">
        <v>260</v>
      </c>
      <c r="AU192" s="219" t="s">
        <v>82</v>
      </c>
      <c r="AY192" s="18" t="s">
        <v>258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80</v>
      </c>
      <c r="BK192" s="220">
        <f>ROUND(I192*H192,2)</f>
        <v>0</v>
      </c>
      <c r="BL192" s="18" t="s">
        <v>316</v>
      </c>
      <c r="BM192" s="219" t="s">
        <v>3806</v>
      </c>
    </row>
    <row r="193" s="2" customFormat="1" ht="24.15" customHeight="1">
      <c r="A193" s="39"/>
      <c r="B193" s="40"/>
      <c r="C193" s="221" t="s">
        <v>343</v>
      </c>
      <c r="D193" s="221" t="s">
        <v>260</v>
      </c>
      <c r="E193" s="222" t="s">
        <v>3807</v>
      </c>
      <c r="F193" s="223" t="s">
        <v>3808</v>
      </c>
      <c r="G193" s="224" t="s">
        <v>256</v>
      </c>
      <c r="H193" s="225">
        <v>2</v>
      </c>
      <c r="I193" s="226"/>
      <c r="J193" s="227">
        <f>ROUND(I193*H193,2)</f>
        <v>0</v>
      </c>
      <c r="K193" s="223" t="s">
        <v>471</v>
      </c>
      <c r="L193" s="45"/>
      <c r="M193" s="228" t="s">
        <v>1</v>
      </c>
      <c r="N193" s="229" t="s">
        <v>38</v>
      </c>
      <c r="O193" s="92"/>
      <c r="P193" s="217">
        <f>O193*H193</f>
        <v>0</v>
      </c>
      <c r="Q193" s="217">
        <v>6.9999999999999994E-05</v>
      </c>
      <c r="R193" s="217">
        <f>Q193*H193</f>
        <v>0.00013999999999999999</v>
      </c>
      <c r="S193" s="217">
        <v>0</v>
      </c>
      <c r="T193" s="21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9" t="s">
        <v>316</v>
      </c>
      <c r="AT193" s="219" t="s">
        <v>260</v>
      </c>
      <c r="AU193" s="219" t="s">
        <v>82</v>
      </c>
      <c r="AY193" s="18" t="s">
        <v>258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80</v>
      </c>
      <c r="BK193" s="220">
        <f>ROUND(I193*H193,2)</f>
        <v>0</v>
      </c>
      <c r="BL193" s="18" t="s">
        <v>316</v>
      </c>
      <c r="BM193" s="219" t="s">
        <v>3809</v>
      </c>
    </row>
    <row r="194" s="13" customFormat="1">
      <c r="A194" s="13"/>
      <c r="B194" s="259"/>
      <c r="C194" s="260"/>
      <c r="D194" s="261" t="s">
        <v>554</v>
      </c>
      <c r="E194" s="262" t="s">
        <v>1</v>
      </c>
      <c r="F194" s="263" t="s">
        <v>3810</v>
      </c>
      <c r="G194" s="260"/>
      <c r="H194" s="262" t="s">
        <v>1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69" t="s">
        <v>554</v>
      </c>
      <c r="AU194" s="269" t="s">
        <v>82</v>
      </c>
      <c r="AV194" s="13" t="s">
        <v>80</v>
      </c>
      <c r="AW194" s="13" t="s">
        <v>30</v>
      </c>
      <c r="AX194" s="13" t="s">
        <v>73</v>
      </c>
      <c r="AY194" s="269" t="s">
        <v>258</v>
      </c>
    </row>
    <row r="195" s="14" customFormat="1">
      <c r="A195" s="14"/>
      <c r="B195" s="270"/>
      <c r="C195" s="271"/>
      <c r="D195" s="261" t="s">
        <v>554</v>
      </c>
      <c r="E195" s="272" t="s">
        <v>1</v>
      </c>
      <c r="F195" s="273" t="s">
        <v>82</v>
      </c>
      <c r="G195" s="271"/>
      <c r="H195" s="274">
        <v>2</v>
      </c>
      <c r="I195" s="275"/>
      <c r="J195" s="271"/>
      <c r="K195" s="271"/>
      <c r="L195" s="276"/>
      <c r="M195" s="277"/>
      <c r="N195" s="278"/>
      <c r="O195" s="278"/>
      <c r="P195" s="278"/>
      <c r="Q195" s="278"/>
      <c r="R195" s="278"/>
      <c r="S195" s="278"/>
      <c r="T195" s="27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0" t="s">
        <v>554</v>
      </c>
      <c r="AU195" s="280" t="s">
        <v>82</v>
      </c>
      <c r="AV195" s="14" t="s">
        <v>82</v>
      </c>
      <c r="AW195" s="14" t="s">
        <v>30</v>
      </c>
      <c r="AX195" s="14" t="s">
        <v>80</v>
      </c>
      <c r="AY195" s="280" t="s">
        <v>258</v>
      </c>
    </row>
    <row r="196" s="2" customFormat="1" ht="33" customHeight="1">
      <c r="A196" s="39"/>
      <c r="B196" s="40"/>
      <c r="C196" s="221" t="s">
        <v>347</v>
      </c>
      <c r="D196" s="221" t="s">
        <v>260</v>
      </c>
      <c r="E196" s="222" t="s">
        <v>3811</v>
      </c>
      <c r="F196" s="223" t="s">
        <v>3812</v>
      </c>
      <c r="G196" s="224" t="s">
        <v>282</v>
      </c>
      <c r="H196" s="225">
        <v>30</v>
      </c>
      <c r="I196" s="226"/>
      <c r="J196" s="227">
        <f>ROUND(I196*H196,2)</f>
        <v>0</v>
      </c>
      <c r="K196" s="223" t="s">
        <v>471</v>
      </c>
      <c r="L196" s="45"/>
      <c r="M196" s="228" t="s">
        <v>1</v>
      </c>
      <c r="N196" s="229" t="s">
        <v>38</v>
      </c>
      <c r="O196" s="92"/>
      <c r="P196" s="217">
        <f>O196*H196</f>
        <v>0</v>
      </c>
      <c r="Q196" s="217">
        <v>0.00012</v>
      </c>
      <c r="R196" s="217">
        <f>Q196*H196</f>
        <v>0.0035999999999999999</v>
      </c>
      <c r="S196" s="217">
        <v>0</v>
      </c>
      <c r="T196" s="21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9" t="s">
        <v>316</v>
      </c>
      <c r="AT196" s="219" t="s">
        <v>260</v>
      </c>
      <c r="AU196" s="219" t="s">
        <v>82</v>
      </c>
      <c r="AY196" s="18" t="s">
        <v>258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80</v>
      </c>
      <c r="BK196" s="220">
        <f>ROUND(I196*H196,2)</f>
        <v>0</v>
      </c>
      <c r="BL196" s="18" t="s">
        <v>316</v>
      </c>
      <c r="BM196" s="219" t="s">
        <v>3813</v>
      </c>
    </row>
    <row r="197" s="2" customFormat="1" ht="24.15" customHeight="1">
      <c r="A197" s="39"/>
      <c r="B197" s="40"/>
      <c r="C197" s="221" t="s">
        <v>351</v>
      </c>
      <c r="D197" s="221" t="s">
        <v>260</v>
      </c>
      <c r="E197" s="222" t="s">
        <v>3814</v>
      </c>
      <c r="F197" s="223" t="s">
        <v>3815</v>
      </c>
      <c r="G197" s="224" t="s">
        <v>1714</v>
      </c>
      <c r="H197" s="225">
        <v>0.017999999999999999</v>
      </c>
      <c r="I197" s="226"/>
      <c r="J197" s="227">
        <f>ROUND(I197*H197,2)</f>
        <v>0</v>
      </c>
      <c r="K197" s="223" t="s">
        <v>471</v>
      </c>
      <c r="L197" s="45"/>
      <c r="M197" s="228" t="s">
        <v>1</v>
      </c>
      <c r="N197" s="229" t="s">
        <v>38</v>
      </c>
      <c r="O197" s="92"/>
      <c r="P197" s="217">
        <f>O197*H197</f>
        <v>0</v>
      </c>
      <c r="Q197" s="217">
        <v>0</v>
      </c>
      <c r="R197" s="217">
        <f>Q197*H197</f>
        <v>0</v>
      </c>
      <c r="S197" s="217">
        <v>0</v>
      </c>
      <c r="T197" s="21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9" t="s">
        <v>316</v>
      </c>
      <c r="AT197" s="219" t="s">
        <v>260</v>
      </c>
      <c r="AU197" s="219" t="s">
        <v>82</v>
      </c>
      <c r="AY197" s="18" t="s">
        <v>258</v>
      </c>
      <c r="BE197" s="220">
        <f>IF(N197="základní",J197,0)</f>
        <v>0</v>
      </c>
      <c r="BF197" s="220">
        <f>IF(N197="snížená",J197,0)</f>
        <v>0</v>
      </c>
      <c r="BG197" s="220">
        <f>IF(N197="zákl. přenesená",J197,0)</f>
        <v>0</v>
      </c>
      <c r="BH197" s="220">
        <f>IF(N197="sníž. přenesená",J197,0)</f>
        <v>0</v>
      </c>
      <c r="BI197" s="220">
        <f>IF(N197="nulová",J197,0)</f>
        <v>0</v>
      </c>
      <c r="BJ197" s="18" t="s">
        <v>80</v>
      </c>
      <c r="BK197" s="220">
        <f>ROUND(I197*H197,2)</f>
        <v>0</v>
      </c>
      <c r="BL197" s="18" t="s">
        <v>316</v>
      </c>
      <c r="BM197" s="219" t="s">
        <v>3816</v>
      </c>
    </row>
    <row r="198" s="11" customFormat="1" ht="22.8" customHeight="1">
      <c r="A198" s="11"/>
      <c r="B198" s="230"/>
      <c r="C198" s="231"/>
      <c r="D198" s="232" t="s">
        <v>72</v>
      </c>
      <c r="E198" s="254" t="s">
        <v>3817</v>
      </c>
      <c r="F198" s="254" t="s">
        <v>3818</v>
      </c>
      <c r="G198" s="231"/>
      <c r="H198" s="231"/>
      <c r="I198" s="234"/>
      <c r="J198" s="255">
        <f>BK198</f>
        <v>0</v>
      </c>
      <c r="K198" s="231"/>
      <c r="L198" s="236"/>
      <c r="M198" s="237"/>
      <c r="N198" s="238"/>
      <c r="O198" s="238"/>
      <c r="P198" s="239">
        <f>SUM(P199:P202)</f>
        <v>0</v>
      </c>
      <c r="Q198" s="238"/>
      <c r="R198" s="239">
        <f>SUM(R199:R202)</f>
        <v>0.0016800000000000001</v>
      </c>
      <c r="S198" s="238"/>
      <c r="T198" s="240">
        <f>SUM(T199:T202)</f>
        <v>0</v>
      </c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R198" s="241" t="s">
        <v>82</v>
      </c>
      <c r="AT198" s="242" t="s">
        <v>72</v>
      </c>
      <c r="AU198" s="242" t="s">
        <v>80</v>
      </c>
      <c r="AY198" s="241" t="s">
        <v>258</v>
      </c>
      <c r="BK198" s="243">
        <f>SUM(BK199:BK202)</f>
        <v>0</v>
      </c>
    </row>
    <row r="199" s="2" customFormat="1" ht="24.15" customHeight="1">
      <c r="A199" s="39"/>
      <c r="B199" s="40"/>
      <c r="C199" s="221" t="s">
        <v>355</v>
      </c>
      <c r="D199" s="221" t="s">
        <v>260</v>
      </c>
      <c r="E199" s="222" t="s">
        <v>3819</v>
      </c>
      <c r="F199" s="223" t="s">
        <v>3820</v>
      </c>
      <c r="G199" s="224" t="s">
        <v>256</v>
      </c>
      <c r="H199" s="225">
        <v>2</v>
      </c>
      <c r="I199" s="226"/>
      <c r="J199" s="227">
        <f>ROUND(I199*H199,2)</f>
        <v>0</v>
      </c>
      <c r="K199" s="223" t="s">
        <v>471</v>
      </c>
      <c r="L199" s="45"/>
      <c r="M199" s="228" t="s">
        <v>1</v>
      </c>
      <c r="N199" s="229" t="s">
        <v>38</v>
      </c>
      <c r="O199" s="92"/>
      <c r="P199" s="217">
        <f>O199*H199</f>
        <v>0</v>
      </c>
      <c r="Q199" s="217">
        <v>0.00013999999999999999</v>
      </c>
      <c r="R199" s="217">
        <f>Q199*H199</f>
        <v>0.00027999999999999998</v>
      </c>
      <c r="S199" s="217">
        <v>0</v>
      </c>
      <c r="T199" s="21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9" t="s">
        <v>316</v>
      </c>
      <c r="AT199" s="219" t="s">
        <v>260</v>
      </c>
      <c r="AU199" s="219" t="s">
        <v>82</v>
      </c>
      <c r="AY199" s="18" t="s">
        <v>258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80</v>
      </c>
      <c r="BK199" s="220">
        <f>ROUND(I199*H199,2)</f>
        <v>0</v>
      </c>
      <c r="BL199" s="18" t="s">
        <v>316</v>
      </c>
      <c r="BM199" s="219" t="s">
        <v>3821</v>
      </c>
    </row>
    <row r="200" s="2" customFormat="1" ht="24.15" customHeight="1">
      <c r="A200" s="39"/>
      <c r="B200" s="40"/>
      <c r="C200" s="221" t="s">
        <v>359</v>
      </c>
      <c r="D200" s="221" t="s">
        <v>260</v>
      </c>
      <c r="E200" s="222" t="s">
        <v>3822</v>
      </c>
      <c r="F200" s="223" t="s">
        <v>3823</v>
      </c>
      <c r="G200" s="224" t="s">
        <v>256</v>
      </c>
      <c r="H200" s="225">
        <v>2</v>
      </c>
      <c r="I200" s="226"/>
      <c r="J200" s="227">
        <f>ROUND(I200*H200,2)</f>
        <v>0</v>
      </c>
      <c r="K200" s="223" t="s">
        <v>471</v>
      </c>
      <c r="L200" s="45"/>
      <c r="M200" s="228" t="s">
        <v>1</v>
      </c>
      <c r="N200" s="229" t="s">
        <v>38</v>
      </c>
      <c r="O200" s="92"/>
      <c r="P200" s="217">
        <f>O200*H200</f>
        <v>0</v>
      </c>
      <c r="Q200" s="217">
        <v>0.00069999999999999999</v>
      </c>
      <c r="R200" s="217">
        <f>Q200*H200</f>
        <v>0.0014</v>
      </c>
      <c r="S200" s="217">
        <v>0</v>
      </c>
      <c r="T200" s="21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9" t="s">
        <v>316</v>
      </c>
      <c r="AT200" s="219" t="s">
        <v>260</v>
      </c>
      <c r="AU200" s="219" t="s">
        <v>82</v>
      </c>
      <c r="AY200" s="18" t="s">
        <v>258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80</v>
      </c>
      <c r="BK200" s="220">
        <f>ROUND(I200*H200,2)</f>
        <v>0</v>
      </c>
      <c r="BL200" s="18" t="s">
        <v>316</v>
      </c>
      <c r="BM200" s="219" t="s">
        <v>3824</v>
      </c>
    </row>
    <row r="201" s="2" customFormat="1" ht="21.75" customHeight="1">
      <c r="A201" s="39"/>
      <c r="B201" s="40"/>
      <c r="C201" s="207" t="s">
        <v>363</v>
      </c>
      <c r="D201" s="207" t="s">
        <v>253</v>
      </c>
      <c r="E201" s="208" t="s">
        <v>3825</v>
      </c>
      <c r="F201" s="209" t="s">
        <v>3826</v>
      </c>
      <c r="G201" s="210" t="s">
        <v>256</v>
      </c>
      <c r="H201" s="211">
        <v>4</v>
      </c>
      <c r="I201" s="212"/>
      <c r="J201" s="213">
        <f>ROUND(I201*H201,2)</f>
        <v>0</v>
      </c>
      <c r="K201" s="209" t="s">
        <v>3786</v>
      </c>
      <c r="L201" s="214"/>
      <c r="M201" s="215" t="s">
        <v>1</v>
      </c>
      <c r="N201" s="216" t="s">
        <v>38</v>
      </c>
      <c r="O201" s="92"/>
      <c r="P201" s="217">
        <f>O201*H201</f>
        <v>0</v>
      </c>
      <c r="Q201" s="217">
        <v>0</v>
      </c>
      <c r="R201" s="217">
        <f>Q201*H201</f>
        <v>0</v>
      </c>
      <c r="S201" s="217">
        <v>0</v>
      </c>
      <c r="T201" s="21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19" t="s">
        <v>379</v>
      </c>
      <c r="AT201" s="219" t="s">
        <v>253</v>
      </c>
      <c r="AU201" s="219" t="s">
        <v>82</v>
      </c>
      <c r="AY201" s="18" t="s">
        <v>258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80</v>
      </c>
      <c r="BK201" s="220">
        <f>ROUND(I201*H201,2)</f>
        <v>0</v>
      </c>
      <c r="BL201" s="18" t="s">
        <v>316</v>
      </c>
      <c r="BM201" s="219" t="s">
        <v>3827</v>
      </c>
    </row>
    <row r="202" s="2" customFormat="1" ht="21.75" customHeight="1">
      <c r="A202" s="39"/>
      <c r="B202" s="40"/>
      <c r="C202" s="221" t="s">
        <v>367</v>
      </c>
      <c r="D202" s="221" t="s">
        <v>260</v>
      </c>
      <c r="E202" s="222" t="s">
        <v>3828</v>
      </c>
      <c r="F202" s="223" t="s">
        <v>3829</v>
      </c>
      <c r="G202" s="224" t="s">
        <v>1714</v>
      </c>
      <c r="H202" s="225">
        <v>0.002</v>
      </c>
      <c r="I202" s="226"/>
      <c r="J202" s="227">
        <f>ROUND(I202*H202,2)</f>
        <v>0</v>
      </c>
      <c r="K202" s="223" t="s">
        <v>471</v>
      </c>
      <c r="L202" s="45"/>
      <c r="M202" s="228" t="s">
        <v>1</v>
      </c>
      <c r="N202" s="229" t="s">
        <v>38</v>
      </c>
      <c r="O202" s="92"/>
      <c r="P202" s="217">
        <f>O202*H202</f>
        <v>0</v>
      </c>
      <c r="Q202" s="217">
        <v>0</v>
      </c>
      <c r="R202" s="217">
        <f>Q202*H202</f>
        <v>0</v>
      </c>
      <c r="S202" s="217">
        <v>0</v>
      </c>
      <c r="T202" s="21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9" t="s">
        <v>316</v>
      </c>
      <c r="AT202" s="219" t="s">
        <v>260</v>
      </c>
      <c r="AU202" s="219" t="s">
        <v>82</v>
      </c>
      <c r="AY202" s="18" t="s">
        <v>258</v>
      </c>
      <c r="BE202" s="220">
        <f>IF(N202="základní",J202,0)</f>
        <v>0</v>
      </c>
      <c r="BF202" s="220">
        <f>IF(N202="snížená",J202,0)</f>
        <v>0</v>
      </c>
      <c r="BG202" s="220">
        <f>IF(N202="zákl. přenesená",J202,0)</f>
        <v>0</v>
      </c>
      <c r="BH202" s="220">
        <f>IF(N202="sníž. přenesená",J202,0)</f>
        <v>0</v>
      </c>
      <c r="BI202" s="220">
        <f>IF(N202="nulová",J202,0)</f>
        <v>0</v>
      </c>
      <c r="BJ202" s="18" t="s">
        <v>80</v>
      </c>
      <c r="BK202" s="220">
        <f>ROUND(I202*H202,2)</f>
        <v>0</v>
      </c>
      <c r="BL202" s="18" t="s">
        <v>316</v>
      </c>
      <c r="BM202" s="219" t="s">
        <v>3830</v>
      </c>
    </row>
    <row r="203" s="11" customFormat="1" ht="22.8" customHeight="1">
      <c r="A203" s="11"/>
      <c r="B203" s="230"/>
      <c r="C203" s="231"/>
      <c r="D203" s="232" t="s">
        <v>72</v>
      </c>
      <c r="E203" s="254" t="s">
        <v>3831</v>
      </c>
      <c r="F203" s="254" t="s">
        <v>3832</v>
      </c>
      <c r="G203" s="231"/>
      <c r="H203" s="231"/>
      <c r="I203" s="234"/>
      <c r="J203" s="255">
        <f>BK203</f>
        <v>0</v>
      </c>
      <c r="K203" s="231"/>
      <c r="L203" s="236"/>
      <c r="M203" s="237"/>
      <c r="N203" s="238"/>
      <c r="O203" s="238"/>
      <c r="P203" s="239">
        <f>SUM(P204:P207)</f>
        <v>0</v>
      </c>
      <c r="Q203" s="238"/>
      <c r="R203" s="239">
        <f>SUM(R204:R207)</f>
        <v>0.061800000000000001</v>
      </c>
      <c r="S203" s="238"/>
      <c r="T203" s="240">
        <f>SUM(T204:T207)</f>
        <v>0</v>
      </c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R203" s="241" t="s">
        <v>82</v>
      </c>
      <c r="AT203" s="242" t="s">
        <v>72</v>
      </c>
      <c r="AU203" s="242" t="s">
        <v>80</v>
      </c>
      <c r="AY203" s="241" t="s">
        <v>258</v>
      </c>
      <c r="BK203" s="243">
        <f>SUM(BK204:BK207)</f>
        <v>0</v>
      </c>
    </row>
    <row r="204" s="2" customFormat="1" ht="37.8" customHeight="1">
      <c r="A204" s="39"/>
      <c r="B204" s="40"/>
      <c r="C204" s="221" t="s">
        <v>371</v>
      </c>
      <c r="D204" s="221" t="s">
        <v>260</v>
      </c>
      <c r="E204" s="222" t="s">
        <v>3833</v>
      </c>
      <c r="F204" s="223" t="s">
        <v>3834</v>
      </c>
      <c r="G204" s="224" t="s">
        <v>256</v>
      </c>
      <c r="H204" s="225">
        <v>2</v>
      </c>
      <c r="I204" s="226"/>
      <c r="J204" s="227">
        <f>ROUND(I204*H204,2)</f>
        <v>0</v>
      </c>
      <c r="K204" s="223" t="s">
        <v>471</v>
      </c>
      <c r="L204" s="45"/>
      <c r="M204" s="228" t="s">
        <v>1</v>
      </c>
      <c r="N204" s="229" t="s">
        <v>38</v>
      </c>
      <c r="O204" s="92"/>
      <c r="P204" s="217">
        <f>O204*H204</f>
        <v>0</v>
      </c>
      <c r="Q204" s="217">
        <v>0.0309</v>
      </c>
      <c r="R204" s="217">
        <f>Q204*H204</f>
        <v>0.061800000000000001</v>
      </c>
      <c r="S204" s="217">
        <v>0</v>
      </c>
      <c r="T204" s="21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9" t="s">
        <v>316</v>
      </c>
      <c r="AT204" s="219" t="s">
        <v>260</v>
      </c>
      <c r="AU204" s="219" t="s">
        <v>82</v>
      </c>
      <c r="AY204" s="18" t="s">
        <v>258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80</v>
      </c>
      <c r="BK204" s="220">
        <f>ROUND(I204*H204,2)</f>
        <v>0</v>
      </c>
      <c r="BL204" s="18" t="s">
        <v>316</v>
      </c>
      <c r="BM204" s="219" t="s">
        <v>3835</v>
      </c>
    </row>
    <row r="205" s="13" customFormat="1">
      <c r="A205" s="13"/>
      <c r="B205" s="259"/>
      <c r="C205" s="260"/>
      <c r="D205" s="261" t="s">
        <v>554</v>
      </c>
      <c r="E205" s="262" t="s">
        <v>1</v>
      </c>
      <c r="F205" s="263" t="s">
        <v>3836</v>
      </c>
      <c r="G205" s="260"/>
      <c r="H205" s="262" t="s">
        <v>1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69" t="s">
        <v>554</v>
      </c>
      <c r="AU205" s="269" t="s">
        <v>82</v>
      </c>
      <c r="AV205" s="13" t="s">
        <v>80</v>
      </c>
      <c r="AW205" s="13" t="s">
        <v>30</v>
      </c>
      <c r="AX205" s="13" t="s">
        <v>73</v>
      </c>
      <c r="AY205" s="269" t="s">
        <v>258</v>
      </c>
    </row>
    <row r="206" s="14" customFormat="1">
      <c r="A206" s="14"/>
      <c r="B206" s="270"/>
      <c r="C206" s="271"/>
      <c r="D206" s="261" t="s">
        <v>554</v>
      </c>
      <c r="E206" s="272" t="s">
        <v>1</v>
      </c>
      <c r="F206" s="273" t="s">
        <v>82</v>
      </c>
      <c r="G206" s="271"/>
      <c r="H206" s="274">
        <v>2</v>
      </c>
      <c r="I206" s="275"/>
      <c r="J206" s="271"/>
      <c r="K206" s="271"/>
      <c r="L206" s="276"/>
      <c r="M206" s="277"/>
      <c r="N206" s="278"/>
      <c r="O206" s="278"/>
      <c r="P206" s="278"/>
      <c r="Q206" s="278"/>
      <c r="R206" s="278"/>
      <c r="S206" s="278"/>
      <c r="T206" s="27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80" t="s">
        <v>554</v>
      </c>
      <c r="AU206" s="280" t="s">
        <v>82</v>
      </c>
      <c r="AV206" s="14" t="s">
        <v>82</v>
      </c>
      <c r="AW206" s="14" t="s">
        <v>30</v>
      </c>
      <c r="AX206" s="14" t="s">
        <v>80</v>
      </c>
      <c r="AY206" s="280" t="s">
        <v>258</v>
      </c>
    </row>
    <row r="207" s="2" customFormat="1" ht="24.15" customHeight="1">
      <c r="A207" s="39"/>
      <c r="B207" s="40"/>
      <c r="C207" s="221" t="s">
        <v>375</v>
      </c>
      <c r="D207" s="221" t="s">
        <v>260</v>
      </c>
      <c r="E207" s="222" t="s">
        <v>3837</v>
      </c>
      <c r="F207" s="223" t="s">
        <v>3838</v>
      </c>
      <c r="G207" s="224" t="s">
        <v>1714</v>
      </c>
      <c r="H207" s="225">
        <v>0.062</v>
      </c>
      <c r="I207" s="226"/>
      <c r="J207" s="227">
        <f>ROUND(I207*H207,2)</f>
        <v>0</v>
      </c>
      <c r="K207" s="223" t="s">
        <v>471</v>
      </c>
      <c r="L207" s="45"/>
      <c r="M207" s="228" t="s">
        <v>1</v>
      </c>
      <c r="N207" s="229" t="s">
        <v>38</v>
      </c>
      <c r="O207" s="92"/>
      <c r="P207" s="217">
        <f>O207*H207</f>
        <v>0</v>
      </c>
      <c r="Q207" s="217">
        <v>0</v>
      </c>
      <c r="R207" s="217">
        <f>Q207*H207</f>
        <v>0</v>
      </c>
      <c r="S207" s="217">
        <v>0</v>
      </c>
      <c r="T207" s="21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9" t="s">
        <v>316</v>
      </c>
      <c r="AT207" s="219" t="s">
        <v>260</v>
      </c>
      <c r="AU207" s="219" t="s">
        <v>82</v>
      </c>
      <c r="AY207" s="18" t="s">
        <v>258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80</v>
      </c>
      <c r="BK207" s="220">
        <f>ROUND(I207*H207,2)</f>
        <v>0</v>
      </c>
      <c r="BL207" s="18" t="s">
        <v>316</v>
      </c>
      <c r="BM207" s="219" t="s">
        <v>3839</v>
      </c>
    </row>
    <row r="208" s="11" customFormat="1" ht="22.8" customHeight="1">
      <c r="A208" s="11"/>
      <c r="B208" s="230"/>
      <c r="C208" s="231"/>
      <c r="D208" s="232" t="s">
        <v>72</v>
      </c>
      <c r="E208" s="254" t="s">
        <v>3840</v>
      </c>
      <c r="F208" s="254" t="s">
        <v>3841</v>
      </c>
      <c r="G208" s="231"/>
      <c r="H208" s="231"/>
      <c r="I208" s="234"/>
      <c r="J208" s="255">
        <f>BK208</f>
        <v>0</v>
      </c>
      <c r="K208" s="231"/>
      <c r="L208" s="236"/>
      <c r="M208" s="237"/>
      <c r="N208" s="238"/>
      <c r="O208" s="238"/>
      <c r="P208" s="239">
        <f>SUM(P209:P230)</f>
        <v>0</v>
      </c>
      <c r="Q208" s="238"/>
      <c r="R208" s="239">
        <f>SUM(R209:R230)</f>
        <v>2.8991306499999996</v>
      </c>
      <c r="S208" s="238"/>
      <c r="T208" s="240">
        <f>SUM(T209:T230)</f>
        <v>0</v>
      </c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R208" s="241" t="s">
        <v>82</v>
      </c>
      <c r="AT208" s="242" t="s">
        <v>72</v>
      </c>
      <c r="AU208" s="242" t="s">
        <v>80</v>
      </c>
      <c r="AY208" s="241" t="s">
        <v>258</v>
      </c>
      <c r="BK208" s="243">
        <f>SUM(BK209:BK230)</f>
        <v>0</v>
      </c>
    </row>
    <row r="209" s="2" customFormat="1" ht="49.05" customHeight="1">
      <c r="A209" s="39"/>
      <c r="B209" s="40"/>
      <c r="C209" s="221" t="s">
        <v>379</v>
      </c>
      <c r="D209" s="221" t="s">
        <v>260</v>
      </c>
      <c r="E209" s="222" t="s">
        <v>3842</v>
      </c>
      <c r="F209" s="223" t="s">
        <v>3843</v>
      </c>
      <c r="G209" s="224" t="s">
        <v>490</v>
      </c>
      <c r="H209" s="225">
        <v>64.132999999999996</v>
      </c>
      <c r="I209" s="226"/>
      <c r="J209" s="227">
        <f>ROUND(I209*H209,2)</f>
        <v>0</v>
      </c>
      <c r="K209" s="223" t="s">
        <v>471</v>
      </c>
      <c r="L209" s="45"/>
      <c r="M209" s="228" t="s">
        <v>1</v>
      </c>
      <c r="N209" s="229" t="s">
        <v>38</v>
      </c>
      <c r="O209" s="92"/>
      <c r="P209" s="217">
        <f>O209*H209</f>
        <v>0</v>
      </c>
      <c r="Q209" s="217">
        <v>0.021870000000000001</v>
      </c>
      <c r="R209" s="217">
        <f>Q209*H209</f>
        <v>1.4025887099999999</v>
      </c>
      <c r="S209" s="217">
        <v>0</v>
      </c>
      <c r="T209" s="21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9" t="s">
        <v>316</v>
      </c>
      <c r="AT209" s="219" t="s">
        <v>260</v>
      </c>
      <c r="AU209" s="219" t="s">
        <v>82</v>
      </c>
      <c r="AY209" s="18" t="s">
        <v>258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80</v>
      </c>
      <c r="BK209" s="220">
        <f>ROUND(I209*H209,2)</f>
        <v>0</v>
      </c>
      <c r="BL209" s="18" t="s">
        <v>316</v>
      </c>
      <c r="BM209" s="219" t="s">
        <v>3844</v>
      </c>
    </row>
    <row r="210" s="14" customFormat="1">
      <c r="A210" s="14"/>
      <c r="B210" s="270"/>
      <c r="C210" s="271"/>
      <c r="D210" s="261" t="s">
        <v>554</v>
      </c>
      <c r="E210" s="272" t="s">
        <v>1</v>
      </c>
      <c r="F210" s="273" t="s">
        <v>3845</v>
      </c>
      <c r="G210" s="271"/>
      <c r="H210" s="274">
        <v>64.132999999999996</v>
      </c>
      <c r="I210" s="275"/>
      <c r="J210" s="271"/>
      <c r="K210" s="271"/>
      <c r="L210" s="276"/>
      <c r="M210" s="277"/>
      <c r="N210" s="278"/>
      <c r="O210" s="278"/>
      <c r="P210" s="278"/>
      <c r="Q210" s="278"/>
      <c r="R210" s="278"/>
      <c r="S210" s="278"/>
      <c r="T210" s="27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80" t="s">
        <v>554</v>
      </c>
      <c r="AU210" s="280" t="s">
        <v>82</v>
      </c>
      <c r="AV210" s="14" t="s">
        <v>82</v>
      </c>
      <c r="AW210" s="14" t="s">
        <v>30</v>
      </c>
      <c r="AX210" s="14" t="s">
        <v>73</v>
      </c>
      <c r="AY210" s="280" t="s">
        <v>258</v>
      </c>
    </row>
    <row r="211" s="15" customFormat="1">
      <c r="A211" s="15"/>
      <c r="B211" s="281"/>
      <c r="C211" s="282"/>
      <c r="D211" s="261" t="s">
        <v>554</v>
      </c>
      <c r="E211" s="283" t="s">
        <v>1</v>
      </c>
      <c r="F211" s="284" t="s">
        <v>559</v>
      </c>
      <c r="G211" s="282"/>
      <c r="H211" s="285">
        <v>64.132999999999996</v>
      </c>
      <c r="I211" s="286"/>
      <c r="J211" s="282"/>
      <c r="K211" s="282"/>
      <c r="L211" s="287"/>
      <c r="M211" s="288"/>
      <c r="N211" s="289"/>
      <c r="O211" s="289"/>
      <c r="P211" s="289"/>
      <c r="Q211" s="289"/>
      <c r="R211" s="289"/>
      <c r="S211" s="289"/>
      <c r="T211" s="290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91" t="s">
        <v>554</v>
      </c>
      <c r="AU211" s="291" t="s">
        <v>82</v>
      </c>
      <c r="AV211" s="15" t="s">
        <v>124</v>
      </c>
      <c r="AW211" s="15" t="s">
        <v>30</v>
      </c>
      <c r="AX211" s="15" t="s">
        <v>80</v>
      </c>
      <c r="AY211" s="291" t="s">
        <v>258</v>
      </c>
    </row>
    <row r="212" s="2" customFormat="1" ht="24.15" customHeight="1">
      <c r="A212" s="39"/>
      <c r="B212" s="40"/>
      <c r="C212" s="221" t="s">
        <v>383</v>
      </c>
      <c r="D212" s="221" t="s">
        <v>260</v>
      </c>
      <c r="E212" s="222" t="s">
        <v>3846</v>
      </c>
      <c r="F212" s="223" t="s">
        <v>3847</v>
      </c>
      <c r="G212" s="224" t="s">
        <v>490</v>
      </c>
      <c r="H212" s="225">
        <v>64.132999999999996</v>
      </c>
      <c r="I212" s="226"/>
      <c r="J212" s="227">
        <f>ROUND(I212*H212,2)</f>
        <v>0</v>
      </c>
      <c r="K212" s="223" t="s">
        <v>471</v>
      </c>
      <c r="L212" s="45"/>
      <c r="M212" s="228" t="s">
        <v>1</v>
      </c>
      <c r="N212" s="229" t="s">
        <v>38</v>
      </c>
      <c r="O212" s="92"/>
      <c r="P212" s="217">
        <f>O212*H212</f>
        <v>0</v>
      </c>
      <c r="Q212" s="217">
        <v>0.00034000000000000002</v>
      </c>
      <c r="R212" s="217">
        <f>Q212*H212</f>
        <v>0.02180522</v>
      </c>
      <c r="S212" s="217">
        <v>0</v>
      </c>
      <c r="T212" s="21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9" t="s">
        <v>316</v>
      </c>
      <c r="AT212" s="219" t="s">
        <v>260</v>
      </c>
      <c r="AU212" s="219" t="s">
        <v>82</v>
      </c>
      <c r="AY212" s="18" t="s">
        <v>258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80</v>
      </c>
      <c r="BK212" s="220">
        <f>ROUND(I212*H212,2)</f>
        <v>0</v>
      </c>
      <c r="BL212" s="18" t="s">
        <v>316</v>
      </c>
      <c r="BM212" s="219" t="s">
        <v>3848</v>
      </c>
    </row>
    <row r="213" s="14" customFormat="1">
      <c r="A213" s="14"/>
      <c r="B213" s="270"/>
      <c r="C213" s="271"/>
      <c r="D213" s="261" t="s">
        <v>554</v>
      </c>
      <c r="E213" s="272" t="s">
        <v>1</v>
      </c>
      <c r="F213" s="273" t="s">
        <v>3845</v>
      </c>
      <c r="G213" s="271"/>
      <c r="H213" s="274">
        <v>64.132999999999996</v>
      </c>
      <c r="I213" s="275"/>
      <c r="J213" s="271"/>
      <c r="K213" s="271"/>
      <c r="L213" s="276"/>
      <c r="M213" s="277"/>
      <c r="N213" s="278"/>
      <c r="O213" s="278"/>
      <c r="P213" s="278"/>
      <c r="Q213" s="278"/>
      <c r="R213" s="278"/>
      <c r="S213" s="278"/>
      <c r="T213" s="27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80" t="s">
        <v>554</v>
      </c>
      <c r="AU213" s="280" t="s">
        <v>82</v>
      </c>
      <c r="AV213" s="14" t="s">
        <v>82</v>
      </c>
      <c r="AW213" s="14" t="s">
        <v>30</v>
      </c>
      <c r="AX213" s="14" t="s">
        <v>73</v>
      </c>
      <c r="AY213" s="280" t="s">
        <v>258</v>
      </c>
    </row>
    <row r="214" s="15" customFormat="1">
      <c r="A214" s="15"/>
      <c r="B214" s="281"/>
      <c r="C214" s="282"/>
      <c r="D214" s="261" t="s">
        <v>554</v>
      </c>
      <c r="E214" s="283" t="s">
        <v>1</v>
      </c>
      <c r="F214" s="284" t="s">
        <v>559</v>
      </c>
      <c r="G214" s="282"/>
      <c r="H214" s="285">
        <v>64.132999999999996</v>
      </c>
      <c r="I214" s="286"/>
      <c r="J214" s="282"/>
      <c r="K214" s="282"/>
      <c r="L214" s="287"/>
      <c r="M214" s="288"/>
      <c r="N214" s="289"/>
      <c r="O214" s="289"/>
      <c r="P214" s="289"/>
      <c r="Q214" s="289"/>
      <c r="R214" s="289"/>
      <c r="S214" s="289"/>
      <c r="T214" s="290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91" t="s">
        <v>554</v>
      </c>
      <c r="AU214" s="291" t="s">
        <v>82</v>
      </c>
      <c r="AV214" s="15" t="s">
        <v>124</v>
      </c>
      <c r="AW214" s="15" t="s">
        <v>30</v>
      </c>
      <c r="AX214" s="15" t="s">
        <v>80</v>
      </c>
      <c r="AY214" s="291" t="s">
        <v>258</v>
      </c>
    </row>
    <row r="215" s="2" customFormat="1" ht="21.75" customHeight="1">
      <c r="A215" s="39"/>
      <c r="B215" s="40"/>
      <c r="C215" s="207" t="s">
        <v>387</v>
      </c>
      <c r="D215" s="207" t="s">
        <v>253</v>
      </c>
      <c r="E215" s="208" t="s">
        <v>3849</v>
      </c>
      <c r="F215" s="209" t="s">
        <v>3850</v>
      </c>
      <c r="G215" s="210" t="s">
        <v>282</v>
      </c>
      <c r="H215" s="211">
        <v>67.340000000000003</v>
      </c>
      <c r="I215" s="212"/>
      <c r="J215" s="213">
        <f>ROUND(I215*H215,2)</f>
        <v>0</v>
      </c>
      <c r="K215" s="209" t="s">
        <v>471</v>
      </c>
      <c r="L215" s="214"/>
      <c r="M215" s="215" t="s">
        <v>1</v>
      </c>
      <c r="N215" s="216" t="s">
        <v>38</v>
      </c>
      <c r="O215" s="92"/>
      <c r="P215" s="217">
        <f>O215*H215</f>
        <v>0</v>
      </c>
      <c r="Q215" s="217">
        <v>0.00054000000000000001</v>
      </c>
      <c r="R215" s="217">
        <f>Q215*H215</f>
        <v>0.036363600000000003</v>
      </c>
      <c r="S215" s="217">
        <v>0</v>
      </c>
      <c r="T215" s="21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9" t="s">
        <v>379</v>
      </c>
      <c r="AT215" s="219" t="s">
        <v>253</v>
      </c>
      <c r="AU215" s="219" t="s">
        <v>82</v>
      </c>
      <c r="AY215" s="18" t="s">
        <v>258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80</v>
      </c>
      <c r="BK215" s="220">
        <f>ROUND(I215*H215,2)</f>
        <v>0</v>
      </c>
      <c r="BL215" s="18" t="s">
        <v>316</v>
      </c>
      <c r="BM215" s="219" t="s">
        <v>3851</v>
      </c>
    </row>
    <row r="216" s="14" customFormat="1">
      <c r="A216" s="14"/>
      <c r="B216" s="270"/>
      <c r="C216" s="271"/>
      <c r="D216" s="261" t="s">
        <v>554</v>
      </c>
      <c r="E216" s="272" t="s">
        <v>1</v>
      </c>
      <c r="F216" s="273" t="s">
        <v>3852</v>
      </c>
      <c r="G216" s="271"/>
      <c r="H216" s="274">
        <v>67.340000000000003</v>
      </c>
      <c r="I216" s="275"/>
      <c r="J216" s="271"/>
      <c r="K216" s="271"/>
      <c r="L216" s="276"/>
      <c r="M216" s="277"/>
      <c r="N216" s="278"/>
      <c r="O216" s="278"/>
      <c r="P216" s="278"/>
      <c r="Q216" s="278"/>
      <c r="R216" s="278"/>
      <c r="S216" s="278"/>
      <c r="T216" s="27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80" t="s">
        <v>554</v>
      </c>
      <c r="AU216" s="280" t="s">
        <v>82</v>
      </c>
      <c r="AV216" s="14" t="s">
        <v>82</v>
      </c>
      <c r="AW216" s="14" t="s">
        <v>30</v>
      </c>
      <c r="AX216" s="14" t="s">
        <v>80</v>
      </c>
      <c r="AY216" s="280" t="s">
        <v>258</v>
      </c>
    </row>
    <row r="217" s="2" customFormat="1" ht="24.15" customHeight="1">
      <c r="A217" s="39"/>
      <c r="B217" s="40"/>
      <c r="C217" s="221" t="s">
        <v>391</v>
      </c>
      <c r="D217" s="221" t="s">
        <v>260</v>
      </c>
      <c r="E217" s="222" t="s">
        <v>3853</v>
      </c>
      <c r="F217" s="223" t="s">
        <v>3854</v>
      </c>
      <c r="G217" s="224" t="s">
        <v>490</v>
      </c>
      <c r="H217" s="225">
        <v>64.132999999999996</v>
      </c>
      <c r="I217" s="226"/>
      <c r="J217" s="227">
        <f>ROUND(I217*H217,2)</f>
        <v>0</v>
      </c>
      <c r="K217" s="223" t="s">
        <v>471</v>
      </c>
      <c r="L217" s="45"/>
      <c r="M217" s="228" t="s">
        <v>1</v>
      </c>
      <c r="N217" s="229" t="s">
        <v>38</v>
      </c>
      <c r="O217" s="92"/>
      <c r="P217" s="217">
        <f>O217*H217</f>
        <v>0</v>
      </c>
      <c r="Q217" s="217">
        <v>0.00073999999999999999</v>
      </c>
      <c r="R217" s="217">
        <f>Q217*H217</f>
        <v>0.047458419999999994</v>
      </c>
      <c r="S217" s="217">
        <v>0</v>
      </c>
      <c r="T217" s="21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9" t="s">
        <v>316</v>
      </c>
      <c r="AT217" s="219" t="s">
        <v>260</v>
      </c>
      <c r="AU217" s="219" t="s">
        <v>82</v>
      </c>
      <c r="AY217" s="18" t="s">
        <v>258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80</v>
      </c>
      <c r="BK217" s="220">
        <f>ROUND(I217*H217,2)</f>
        <v>0</v>
      </c>
      <c r="BL217" s="18" t="s">
        <v>316</v>
      </c>
      <c r="BM217" s="219" t="s">
        <v>3855</v>
      </c>
    </row>
    <row r="218" s="14" customFormat="1">
      <c r="A218" s="14"/>
      <c r="B218" s="270"/>
      <c r="C218" s="271"/>
      <c r="D218" s="261" t="s">
        <v>554</v>
      </c>
      <c r="E218" s="272" t="s">
        <v>1</v>
      </c>
      <c r="F218" s="273" t="s">
        <v>3845</v>
      </c>
      <c r="G218" s="271"/>
      <c r="H218" s="274">
        <v>64.132999999999996</v>
      </c>
      <c r="I218" s="275"/>
      <c r="J218" s="271"/>
      <c r="K218" s="271"/>
      <c r="L218" s="276"/>
      <c r="M218" s="277"/>
      <c r="N218" s="278"/>
      <c r="O218" s="278"/>
      <c r="P218" s="278"/>
      <c r="Q218" s="278"/>
      <c r="R218" s="278"/>
      <c r="S218" s="278"/>
      <c r="T218" s="27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80" t="s">
        <v>554</v>
      </c>
      <c r="AU218" s="280" t="s">
        <v>82</v>
      </c>
      <c r="AV218" s="14" t="s">
        <v>82</v>
      </c>
      <c r="AW218" s="14" t="s">
        <v>30</v>
      </c>
      <c r="AX218" s="14" t="s">
        <v>73</v>
      </c>
      <c r="AY218" s="280" t="s">
        <v>258</v>
      </c>
    </row>
    <row r="219" s="15" customFormat="1">
      <c r="A219" s="15"/>
      <c r="B219" s="281"/>
      <c r="C219" s="282"/>
      <c r="D219" s="261" t="s">
        <v>554</v>
      </c>
      <c r="E219" s="283" t="s">
        <v>1</v>
      </c>
      <c r="F219" s="284" t="s">
        <v>559</v>
      </c>
      <c r="G219" s="282"/>
      <c r="H219" s="285">
        <v>64.132999999999996</v>
      </c>
      <c r="I219" s="286"/>
      <c r="J219" s="282"/>
      <c r="K219" s="282"/>
      <c r="L219" s="287"/>
      <c r="M219" s="288"/>
      <c r="N219" s="289"/>
      <c r="O219" s="289"/>
      <c r="P219" s="289"/>
      <c r="Q219" s="289"/>
      <c r="R219" s="289"/>
      <c r="S219" s="289"/>
      <c r="T219" s="290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91" t="s">
        <v>554</v>
      </c>
      <c r="AU219" s="291" t="s">
        <v>82</v>
      </c>
      <c r="AV219" s="15" t="s">
        <v>124</v>
      </c>
      <c r="AW219" s="15" t="s">
        <v>30</v>
      </c>
      <c r="AX219" s="15" t="s">
        <v>80</v>
      </c>
      <c r="AY219" s="291" t="s">
        <v>258</v>
      </c>
    </row>
    <row r="220" s="2" customFormat="1" ht="16.5" customHeight="1">
      <c r="A220" s="39"/>
      <c r="B220" s="40"/>
      <c r="C220" s="207" t="s">
        <v>395</v>
      </c>
      <c r="D220" s="207" t="s">
        <v>253</v>
      </c>
      <c r="E220" s="208" t="s">
        <v>3856</v>
      </c>
      <c r="F220" s="209" t="s">
        <v>3857</v>
      </c>
      <c r="G220" s="210" t="s">
        <v>490</v>
      </c>
      <c r="H220" s="211">
        <v>134.679</v>
      </c>
      <c r="I220" s="212"/>
      <c r="J220" s="213">
        <f>ROUND(I220*H220,2)</f>
        <v>0</v>
      </c>
      <c r="K220" s="209" t="s">
        <v>471</v>
      </c>
      <c r="L220" s="214"/>
      <c r="M220" s="215" t="s">
        <v>1</v>
      </c>
      <c r="N220" s="216" t="s">
        <v>38</v>
      </c>
      <c r="O220" s="92"/>
      <c r="P220" s="217">
        <f>O220*H220</f>
        <v>0</v>
      </c>
      <c r="Q220" s="217">
        <v>0.0089999999999999993</v>
      </c>
      <c r="R220" s="217">
        <f>Q220*H220</f>
        <v>1.2121109999999999</v>
      </c>
      <c r="S220" s="217">
        <v>0</v>
      </c>
      <c r="T220" s="21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9" t="s">
        <v>379</v>
      </c>
      <c r="AT220" s="219" t="s">
        <v>253</v>
      </c>
      <c r="AU220" s="219" t="s">
        <v>82</v>
      </c>
      <c r="AY220" s="18" t="s">
        <v>258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80</v>
      </c>
      <c r="BK220" s="220">
        <f>ROUND(I220*H220,2)</f>
        <v>0</v>
      </c>
      <c r="BL220" s="18" t="s">
        <v>316</v>
      </c>
      <c r="BM220" s="219" t="s">
        <v>3858</v>
      </c>
    </row>
    <row r="221" s="14" customFormat="1">
      <c r="A221" s="14"/>
      <c r="B221" s="270"/>
      <c r="C221" s="271"/>
      <c r="D221" s="261" t="s">
        <v>554</v>
      </c>
      <c r="E221" s="272" t="s">
        <v>1</v>
      </c>
      <c r="F221" s="273" t="s">
        <v>3859</v>
      </c>
      <c r="G221" s="271"/>
      <c r="H221" s="274">
        <v>128.26599999999999</v>
      </c>
      <c r="I221" s="275"/>
      <c r="J221" s="271"/>
      <c r="K221" s="271"/>
      <c r="L221" s="276"/>
      <c r="M221" s="277"/>
      <c r="N221" s="278"/>
      <c r="O221" s="278"/>
      <c r="P221" s="278"/>
      <c r="Q221" s="278"/>
      <c r="R221" s="278"/>
      <c r="S221" s="278"/>
      <c r="T221" s="27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80" t="s">
        <v>554</v>
      </c>
      <c r="AU221" s="280" t="s">
        <v>82</v>
      </c>
      <c r="AV221" s="14" t="s">
        <v>82</v>
      </c>
      <c r="AW221" s="14" t="s">
        <v>30</v>
      </c>
      <c r="AX221" s="14" t="s">
        <v>73</v>
      </c>
      <c r="AY221" s="280" t="s">
        <v>258</v>
      </c>
    </row>
    <row r="222" s="15" customFormat="1">
      <c r="A222" s="15"/>
      <c r="B222" s="281"/>
      <c r="C222" s="282"/>
      <c r="D222" s="261" t="s">
        <v>554</v>
      </c>
      <c r="E222" s="283" t="s">
        <v>1</v>
      </c>
      <c r="F222" s="284" t="s">
        <v>559</v>
      </c>
      <c r="G222" s="282"/>
      <c r="H222" s="285">
        <v>128.26599999999999</v>
      </c>
      <c r="I222" s="286"/>
      <c r="J222" s="282"/>
      <c r="K222" s="282"/>
      <c r="L222" s="287"/>
      <c r="M222" s="288"/>
      <c r="N222" s="289"/>
      <c r="O222" s="289"/>
      <c r="P222" s="289"/>
      <c r="Q222" s="289"/>
      <c r="R222" s="289"/>
      <c r="S222" s="289"/>
      <c r="T222" s="290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1" t="s">
        <v>554</v>
      </c>
      <c r="AU222" s="291" t="s">
        <v>82</v>
      </c>
      <c r="AV222" s="15" t="s">
        <v>124</v>
      </c>
      <c r="AW222" s="15" t="s">
        <v>30</v>
      </c>
      <c r="AX222" s="15" t="s">
        <v>73</v>
      </c>
      <c r="AY222" s="291" t="s">
        <v>258</v>
      </c>
    </row>
    <row r="223" s="14" customFormat="1">
      <c r="A223" s="14"/>
      <c r="B223" s="270"/>
      <c r="C223" s="271"/>
      <c r="D223" s="261" t="s">
        <v>554</v>
      </c>
      <c r="E223" s="272" t="s">
        <v>1</v>
      </c>
      <c r="F223" s="273" t="s">
        <v>3860</v>
      </c>
      <c r="G223" s="271"/>
      <c r="H223" s="274">
        <v>134.679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80" t="s">
        <v>554</v>
      </c>
      <c r="AU223" s="280" t="s">
        <v>82</v>
      </c>
      <c r="AV223" s="14" t="s">
        <v>82</v>
      </c>
      <c r="AW223" s="14" t="s">
        <v>30</v>
      </c>
      <c r="AX223" s="14" t="s">
        <v>80</v>
      </c>
      <c r="AY223" s="280" t="s">
        <v>258</v>
      </c>
    </row>
    <row r="224" s="2" customFormat="1" ht="37.8" customHeight="1">
      <c r="A224" s="39"/>
      <c r="B224" s="40"/>
      <c r="C224" s="221" t="s">
        <v>399</v>
      </c>
      <c r="D224" s="221" t="s">
        <v>260</v>
      </c>
      <c r="E224" s="222" t="s">
        <v>3861</v>
      </c>
      <c r="F224" s="223" t="s">
        <v>3862</v>
      </c>
      <c r="G224" s="224" t="s">
        <v>490</v>
      </c>
      <c r="H224" s="225">
        <v>64.132999999999996</v>
      </c>
      <c r="I224" s="226"/>
      <c r="J224" s="227">
        <f>ROUND(I224*H224,2)</f>
        <v>0</v>
      </c>
      <c r="K224" s="223" t="s">
        <v>471</v>
      </c>
      <c r="L224" s="45"/>
      <c r="M224" s="228" t="s">
        <v>1</v>
      </c>
      <c r="N224" s="229" t="s">
        <v>38</v>
      </c>
      <c r="O224" s="92"/>
      <c r="P224" s="217">
        <f>O224*H224</f>
        <v>0</v>
      </c>
      <c r="Q224" s="217">
        <v>0.00010000000000000001</v>
      </c>
      <c r="R224" s="217">
        <f>Q224*H224</f>
        <v>0.0064133000000000003</v>
      </c>
      <c r="S224" s="217">
        <v>0</v>
      </c>
      <c r="T224" s="21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9" t="s">
        <v>316</v>
      </c>
      <c r="AT224" s="219" t="s">
        <v>260</v>
      </c>
      <c r="AU224" s="219" t="s">
        <v>82</v>
      </c>
      <c r="AY224" s="18" t="s">
        <v>258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80</v>
      </c>
      <c r="BK224" s="220">
        <f>ROUND(I224*H224,2)</f>
        <v>0</v>
      </c>
      <c r="BL224" s="18" t="s">
        <v>316</v>
      </c>
      <c r="BM224" s="219" t="s">
        <v>3863</v>
      </c>
    </row>
    <row r="225" s="14" customFormat="1">
      <c r="A225" s="14"/>
      <c r="B225" s="270"/>
      <c r="C225" s="271"/>
      <c r="D225" s="261" t="s">
        <v>554</v>
      </c>
      <c r="E225" s="272" t="s">
        <v>1</v>
      </c>
      <c r="F225" s="273" t="s">
        <v>3845</v>
      </c>
      <c r="G225" s="271"/>
      <c r="H225" s="274">
        <v>64.132999999999996</v>
      </c>
      <c r="I225" s="275"/>
      <c r="J225" s="271"/>
      <c r="K225" s="271"/>
      <c r="L225" s="276"/>
      <c r="M225" s="277"/>
      <c r="N225" s="278"/>
      <c r="O225" s="278"/>
      <c r="P225" s="278"/>
      <c r="Q225" s="278"/>
      <c r="R225" s="278"/>
      <c r="S225" s="278"/>
      <c r="T225" s="27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80" t="s">
        <v>554</v>
      </c>
      <c r="AU225" s="280" t="s">
        <v>82</v>
      </c>
      <c r="AV225" s="14" t="s">
        <v>82</v>
      </c>
      <c r="AW225" s="14" t="s">
        <v>30</v>
      </c>
      <c r="AX225" s="14" t="s">
        <v>73</v>
      </c>
      <c r="AY225" s="280" t="s">
        <v>258</v>
      </c>
    </row>
    <row r="226" s="15" customFormat="1">
      <c r="A226" s="15"/>
      <c r="B226" s="281"/>
      <c r="C226" s="282"/>
      <c r="D226" s="261" t="s">
        <v>554</v>
      </c>
      <c r="E226" s="283" t="s">
        <v>1</v>
      </c>
      <c r="F226" s="284" t="s">
        <v>559</v>
      </c>
      <c r="G226" s="282"/>
      <c r="H226" s="285">
        <v>64.132999999999996</v>
      </c>
      <c r="I226" s="286"/>
      <c r="J226" s="282"/>
      <c r="K226" s="282"/>
      <c r="L226" s="287"/>
      <c r="M226" s="288"/>
      <c r="N226" s="289"/>
      <c r="O226" s="289"/>
      <c r="P226" s="289"/>
      <c r="Q226" s="289"/>
      <c r="R226" s="289"/>
      <c r="S226" s="289"/>
      <c r="T226" s="290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91" t="s">
        <v>554</v>
      </c>
      <c r="AU226" s="291" t="s">
        <v>82</v>
      </c>
      <c r="AV226" s="15" t="s">
        <v>124</v>
      </c>
      <c r="AW226" s="15" t="s">
        <v>30</v>
      </c>
      <c r="AX226" s="15" t="s">
        <v>80</v>
      </c>
      <c r="AY226" s="291" t="s">
        <v>258</v>
      </c>
    </row>
    <row r="227" s="2" customFormat="1" ht="37.8" customHeight="1">
      <c r="A227" s="39"/>
      <c r="B227" s="40"/>
      <c r="C227" s="221" t="s">
        <v>401</v>
      </c>
      <c r="D227" s="221" t="s">
        <v>260</v>
      </c>
      <c r="E227" s="222" t="s">
        <v>3864</v>
      </c>
      <c r="F227" s="223" t="s">
        <v>3865</v>
      </c>
      <c r="G227" s="224" t="s">
        <v>490</v>
      </c>
      <c r="H227" s="225">
        <v>64.132999999999996</v>
      </c>
      <c r="I227" s="226"/>
      <c r="J227" s="227">
        <f>ROUND(I227*H227,2)</f>
        <v>0</v>
      </c>
      <c r="K227" s="223" t="s">
        <v>471</v>
      </c>
      <c r="L227" s="45"/>
      <c r="M227" s="228" t="s">
        <v>1</v>
      </c>
      <c r="N227" s="229" t="s">
        <v>38</v>
      </c>
      <c r="O227" s="9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9" t="s">
        <v>316</v>
      </c>
      <c r="AT227" s="219" t="s">
        <v>260</v>
      </c>
      <c r="AU227" s="219" t="s">
        <v>82</v>
      </c>
      <c r="AY227" s="18" t="s">
        <v>258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80</v>
      </c>
      <c r="BK227" s="220">
        <f>ROUND(I227*H227,2)</f>
        <v>0</v>
      </c>
      <c r="BL227" s="18" t="s">
        <v>316</v>
      </c>
      <c r="BM227" s="219" t="s">
        <v>3866</v>
      </c>
    </row>
    <row r="228" s="14" customFormat="1">
      <c r="A228" s="14"/>
      <c r="B228" s="270"/>
      <c r="C228" s="271"/>
      <c r="D228" s="261" t="s">
        <v>554</v>
      </c>
      <c r="E228" s="272" t="s">
        <v>1</v>
      </c>
      <c r="F228" s="273" t="s">
        <v>3845</v>
      </c>
      <c r="G228" s="271"/>
      <c r="H228" s="274">
        <v>64.132999999999996</v>
      </c>
      <c r="I228" s="275"/>
      <c r="J228" s="271"/>
      <c r="K228" s="271"/>
      <c r="L228" s="276"/>
      <c r="M228" s="277"/>
      <c r="N228" s="278"/>
      <c r="O228" s="278"/>
      <c r="P228" s="278"/>
      <c r="Q228" s="278"/>
      <c r="R228" s="278"/>
      <c r="S228" s="278"/>
      <c r="T228" s="279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80" t="s">
        <v>554</v>
      </c>
      <c r="AU228" s="280" t="s">
        <v>82</v>
      </c>
      <c r="AV228" s="14" t="s">
        <v>82</v>
      </c>
      <c r="AW228" s="14" t="s">
        <v>30</v>
      </c>
      <c r="AX228" s="14" t="s">
        <v>80</v>
      </c>
      <c r="AY228" s="280" t="s">
        <v>258</v>
      </c>
    </row>
    <row r="229" s="2" customFormat="1" ht="24.15" customHeight="1">
      <c r="A229" s="39"/>
      <c r="B229" s="40"/>
      <c r="C229" s="207" t="s">
        <v>405</v>
      </c>
      <c r="D229" s="207" t="s">
        <v>253</v>
      </c>
      <c r="E229" s="208" t="s">
        <v>3867</v>
      </c>
      <c r="F229" s="209" t="s">
        <v>3868</v>
      </c>
      <c r="G229" s="210" t="s">
        <v>282</v>
      </c>
      <c r="H229" s="211">
        <v>67.340000000000003</v>
      </c>
      <c r="I229" s="212"/>
      <c r="J229" s="213">
        <f>ROUND(I229*H229,2)</f>
        <v>0</v>
      </c>
      <c r="K229" s="209" t="s">
        <v>471</v>
      </c>
      <c r="L229" s="214"/>
      <c r="M229" s="215" t="s">
        <v>1</v>
      </c>
      <c r="N229" s="216" t="s">
        <v>38</v>
      </c>
      <c r="O229" s="92"/>
      <c r="P229" s="217">
        <f>O229*H229</f>
        <v>0</v>
      </c>
      <c r="Q229" s="217">
        <v>0.0025600000000000002</v>
      </c>
      <c r="R229" s="217">
        <f>Q229*H229</f>
        <v>0.17239040000000003</v>
      </c>
      <c r="S229" s="217">
        <v>0</v>
      </c>
      <c r="T229" s="21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9" t="s">
        <v>379</v>
      </c>
      <c r="AT229" s="219" t="s">
        <v>253</v>
      </c>
      <c r="AU229" s="219" t="s">
        <v>82</v>
      </c>
      <c r="AY229" s="18" t="s">
        <v>258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80</v>
      </c>
      <c r="BK229" s="220">
        <f>ROUND(I229*H229,2)</f>
        <v>0</v>
      </c>
      <c r="BL229" s="18" t="s">
        <v>316</v>
      </c>
      <c r="BM229" s="219" t="s">
        <v>3869</v>
      </c>
    </row>
    <row r="230" s="14" customFormat="1">
      <c r="A230" s="14"/>
      <c r="B230" s="270"/>
      <c r="C230" s="271"/>
      <c r="D230" s="261" t="s">
        <v>554</v>
      </c>
      <c r="E230" s="272" t="s">
        <v>1</v>
      </c>
      <c r="F230" s="273" t="s">
        <v>3852</v>
      </c>
      <c r="G230" s="271"/>
      <c r="H230" s="274">
        <v>67.340000000000003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0" t="s">
        <v>554</v>
      </c>
      <c r="AU230" s="280" t="s">
        <v>82</v>
      </c>
      <c r="AV230" s="14" t="s">
        <v>82</v>
      </c>
      <c r="AW230" s="14" t="s">
        <v>30</v>
      </c>
      <c r="AX230" s="14" t="s">
        <v>80</v>
      </c>
      <c r="AY230" s="280" t="s">
        <v>258</v>
      </c>
    </row>
    <row r="231" s="11" customFormat="1" ht="22.8" customHeight="1">
      <c r="A231" s="11"/>
      <c r="B231" s="230"/>
      <c r="C231" s="231"/>
      <c r="D231" s="232" t="s">
        <v>72</v>
      </c>
      <c r="E231" s="254" t="s">
        <v>3870</v>
      </c>
      <c r="F231" s="254" t="s">
        <v>3871</v>
      </c>
      <c r="G231" s="231"/>
      <c r="H231" s="231"/>
      <c r="I231" s="234"/>
      <c r="J231" s="255">
        <f>BK231</f>
        <v>0</v>
      </c>
      <c r="K231" s="231"/>
      <c r="L231" s="236"/>
      <c r="M231" s="237"/>
      <c r="N231" s="238"/>
      <c r="O231" s="238"/>
      <c r="P231" s="239">
        <f>SUM(P232:P239)</f>
        <v>0</v>
      </c>
      <c r="Q231" s="238"/>
      <c r="R231" s="239">
        <f>SUM(R232:R239)</f>
        <v>0.030405599999999998</v>
      </c>
      <c r="S231" s="238"/>
      <c r="T231" s="240">
        <f>SUM(T232:T239)</f>
        <v>0</v>
      </c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R231" s="241" t="s">
        <v>82</v>
      </c>
      <c r="AT231" s="242" t="s">
        <v>72</v>
      </c>
      <c r="AU231" s="242" t="s">
        <v>80</v>
      </c>
      <c r="AY231" s="241" t="s">
        <v>258</v>
      </c>
      <c r="BK231" s="243">
        <f>SUM(BK232:BK239)</f>
        <v>0</v>
      </c>
    </row>
    <row r="232" s="2" customFormat="1" ht="90" customHeight="1">
      <c r="A232" s="39"/>
      <c r="B232" s="40"/>
      <c r="C232" s="221" t="s">
        <v>409</v>
      </c>
      <c r="D232" s="221" t="s">
        <v>260</v>
      </c>
      <c r="E232" s="222" t="s">
        <v>3872</v>
      </c>
      <c r="F232" s="223" t="s">
        <v>3873</v>
      </c>
      <c r="G232" s="224" t="s">
        <v>282</v>
      </c>
      <c r="H232" s="225">
        <v>2.028</v>
      </c>
      <c r="I232" s="226"/>
      <c r="J232" s="227">
        <f>ROUND(I232*H232,2)</f>
        <v>0</v>
      </c>
      <c r="K232" s="223" t="s">
        <v>3786</v>
      </c>
      <c r="L232" s="45"/>
      <c r="M232" s="228" t="s">
        <v>1</v>
      </c>
      <c r="N232" s="229" t="s">
        <v>38</v>
      </c>
      <c r="O232" s="9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9" t="s">
        <v>316</v>
      </c>
      <c r="AT232" s="219" t="s">
        <v>260</v>
      </c>
      <c r="AU232" s="219" t="s">
        <v>82</v>
      </c>
      <c r="AY232" s="18" t="s">
        <v>258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80</v>
      </c>
      <c r="BK232" s="220">
        <f>ROUND(I232*H232,2)</f>
        <v>0</v>
      </c>
      <c r="BL232" s="18" t="s">
        <v>316</v>
      </c>
      <c r="BM232" s="219" t="s">
        <v>3874</v>
      </c>
    </row>
    <row r="233" s="14" customFormat="1">
      <c r="A233" s="14"/>
      <c r="B233" s="270"/>
      <c r="C233" s="271"/>
      <c r="D233" s="261" t="s">
        <v>554</v>
      </c>
      <c r="E233" s="272" t="s">
        <v>1</v>
      </c>
      <c r="F233" s="273" t="s">
        <v>3875</v>
      </c>
      <c r="G233" s="271"/>
      <c r="H233" s="274">
        <v>2.028</v>
      </c>
      <c r="I233" s="275"/>
      <c r="J233" s="271"/>
      <c r="K233" s="271"/>
      <c r="L233" s="276"/>
      <c r="M233" s="277"/>
      <c r="N233" s="278"/>
      <c r="O233" s="278"/>
      <c r="P233" s="278"/>
      <c r="Q233" s="278"/>
      <c r="R233" s="278"/>
      <c r="S233" s="278"/>
      <c r="T233" s="27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80" t="s">
        <v>554</v>
      </c>
      <c r="AU233" s="280" t="s">
        <v>82</v>
      </c>
      <c r="AV233" s="14" t="s">
        <v>82</v>
      </c>
      <c r="AW233" s="14" t="s">
        <v>30</v>
      </c>
      <c r="AX233" s="14" t="s">
        <v>73</v>
      </c>
      <c r="AY233" s="280" t="s">
        <v>258</v>
      </c>
    </row>
    <row r="234" s="15" customFormat="1">
      <c r="A234" s="15"/>
      <c r="B234" s="281"/>
      <c r="C234" s="282"/>
      <c r="D234" s="261" t="s">
        <v>554</v>
      </c>
      <c r="E234" s="283" t="s">
        <v>1</v>
      </c>
      <c r="F234" s="284" t="s">
        <v>559</v>
      </c>
      <c r="G234" s="282"/>
      <c r="H234" s="285">
        <v>2.028</v>
      </c>
      <c r="I234" s="286"/>
      <c r="J234" s="282"/>
      <c r="K234" s="282"/>
      <c r="L234" s="287"/>
      <c r="M234" s="288"/>
      <c r="N234" s="289"/>
      <c r="O234" s="289"/>
      <c r="P234" s="289"/>
      <c r="Q234" s="289"/>
      <c r="R234" s="289"/>
      <c r="S234" s="289"/>
      <c r="T234" s="290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91" t="s">
        <v>554</v>
      </c>
      <c r="AU234" s="291" t="s">
        <v>82</v>
      </c>
      <c r="AV234" s="15" t="s">
        <v>124</v>
      </c>
      <c r="AW234" s="15" t="s">
        <v>30</v>
      </c>
      <c r="AX234" s="15" t="s">
        <v>80</v>
      </c>
      <c r="AY234" s="291" t="s">
        <v>258</v>
      </c>
    </row>
    <row r="235" s="2" customFormat="1" ht="16.5" customHeight="1">
      <c r="A235" s="39"/>
      <c r="B235" s="40"/>
      <c r="C235" s="207" t="s">
        <v>413</v>
      </c>
      <c r="D235" s="207" t="s">
        <v>253</v>
      </c>
      <c r="E235" s="208" t="s">
        <v>3876</v>
      </c>
      <c r="F235" s="209" t="s">
        <v>3877</v>
      </c>
      <c r="G235" s="210" t="s">
        <v>282</v>
      </c>
      <c r="H235" s="211">
        <v>4.056</v>
      </c>
      <c r="I235" s="212"/>
      <c r="J235" s="213">
        <f>ROUND(I235*H235,2)</f>
        <v>0</v>
      </c>
      <c r="K235" s="209" t="s">
        <v>3786</v>
      </c>
      <c r="L235" s="214"/>
      <c r="M235" s="215" t="s">
        <v>1</v>
      </c>
      <c r="N235" s="216" t="s">
        <v>38</v>
      </c>
      <c r="O235" s="92"/>
      <c r="P235" s="217">
        <f>O235*H235</f>
        <v>0</v>
      </c>
      <c r="Q235" s="217">
        <v>0.00010000000000000001</v>
      </c>
      <c r="R235" s="217">
        <f>Q235*H235</f>
        <v>0.00040560000000000005</v>
      </c>
      <c r="S235" s="217">
        <v>0</v>
      </c>
      <c r="T235" s="21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9" t="s">
        <v>379</v>
      </c>
      <c r="AT235" s="219" t="s">
        <v>253</v>
      </c>
      <c r="AU235" s="219" t="s">
        <v>82</v>
      </c>
      <c r="AY235" s="18" t="s">
        <v>258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80</v>
      </c>
      <c r="BK235" s="220">
        <f>ROUND(I235*H235,2)</f>
        <v>0</v>
      </c>
      <c r="BL235" s="18" t="s">
        <v>316</v>
      </c>
      <c r="BM235" s="219" t="s">
        <v>3878</v>
      </c>
    </row>
    <row r="236" s="14" customFormat="1">
      <c r="A236" s="14"/>
      <c r="B236" s="270"/>
      <c r="C236" s="271"/>
      <c r="D236" s="261" t="s">
        <v>554</v>
      </c>
      <c r="E236" s="272" t="s">
        <v>1</v>
      </c>
      <c r="F236" s="273" t="s">
        <v>3879</v>
      </c>
      <c r="G236" s="271"/>
      <c r="H236" s="274">
        <v>4.056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80" t="s">
        <v>554</v>
      </c>
      <c r="AU236" s="280" t="s">
        <v>82</v>
      </c>
      <c r="AV236" s="14" t="s">
        <v>82</v>
      </c>
      <c r="AW236" s="14" t="s">
        <v>30</v>
      </c>
      <c r="AX236" s="14" t="s">
        <v>73</v>
      </c>
      <c r="AY236" s="280" t="s">
        <v>258</v>
      </c>
    </row>
    <row r="237" s="15" customFormat="1">
      <c r="A237" s="15"/>
      <c r="B237" s="281"/>
      <c r="C237" s="282"/>
      <c r="D237" s="261" t="s">
        <v>554</v>
      </c>
      <c r="E237" s="283" t="s">
        <v>1</v>
      </c>
      <c r="F237" s="284" t="s">
        <v>559</v>
      </c>
      <c r="G237" s="282"/>
      <c r="H237" s="285">
        <v>4.056</v>
      </c>
      <c r="I237" s="286"/>
      <c r="J237" s="282"/>
      <c r="K237" s="282"/>
      <c r="L237" s="287"/>
      <c r="M237" s="288"/>
      <c r="N237" s="289"/>
      <c r="O237" s="289"/>
      <c r="P237" s="289"/>
      <c r="Q237" s="289"/>
      <c r="R237" s="289"/>
      <c r="S237" s="289"/>
      <c r="T237" s="290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91" t="s">
        <v>554</v>
      </c>
      <c r="AU237" s="291" t="s">
        <v>82</v>
      </c>
      <c r="AV237" s="15" t="s">
        <v>124</v>
      </c>
      <c r="AW237" s="15" t="s">
        <v>30</v>
      </c>
      <c r="AX237" s="15" t="s">
        <v>80</v>
      </c>
      <c r="AY237" s="291" t="s">
        <v>258</v>
      </c>
    </row>
    <row r="238" s="2" customFormat="1" ht="21.75" customHeight="1">
      <c r="A238" s="39"/>
      <c r="B238" s="40"/>
      <c r="C238" s="207" t="s">
        <v>417</v>
      </c>
      <c r="D238" s="207" t="s">
        <v>253</v>
      </c>
      <c r="E238" s="208" t="s">
        <v>3880</v>
      </c>
      <c r="F238" s="209" t="s">
        <v>3881</v>
      </c>
      <c r="G238" s="210" t="s">
        <v>1714</v>
      </c>
      <c r="H238" s="211">
        <v>0.029999999999999999</v>
      </c>
      <c r="I238" s="212"/>
      <c r="J238" s="213">
        <f>ROUND(I238*H238,2)</f>
        <v>0</v>
      </c>
      <c r="K238" s="209" t="s">
        <v>471</v>
      </c>
      <c r="L238" s="214"/>
      <c r="M238" s="215" t="s">
        <v>1</v>
      </c>
      <c r="N238" s="216" t="s">
        <v>38</v>
      </c>
      <c r="O238" s="92"/>
      <c r="P238" s="217">
        <f>O238*H238</f>
        <v>0</v>
      </c>
      <c r="Q238" s="217">
        <v>1</v>
      </c>
      <c r="R238" s="217">
        <f>Q238*H238</f>
        <v>0.029999999999999999</v>
      </c>
      <c r="S238" s="217">
        <v>0</v>
      </c>
      <c r="T238" s="21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9" t="s">
        <v>379</v>
      </c>
      <c r="AT238" s="219" t="s">
        <v>253</v>
      </c>
      <c r="AU238" s="219" t="s">
        <v>82</v>
      </c>
      <c r="AY238" s="18" t="s">
        <v>258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80</v>
      </c>
      <c r="BK238" s="220">
        <f>ROUND(I238*H238,2)</f>
        <v>0</v>
      </c>
      <c r="BL238" s="18" t="s">
        <v>316</v>
      </c>
      <c r="BM238" s="219" t="s">
        <v>3882</v>
      </c>
    </row>
    <row r="239" s="14" customFormat="1">
      <c r="A239" s="14"/>
      <c r="B239" s="270"/>
      <c r="C239" s="271"/>
      <c r="D239" s="261" t="s">
        <v>554</v>
      </c>
      <c r="E239" s="272" t="s">
        <v>1</v>
      </c>
      <c r="F239" s="273" t="s">
        <v>3883</v>
      </c>
      <c r="G239" s="271"/>
      <c r="H239" s="274">
        <v>0.029999999999999999</v>
      </c>
      <c r="I239" s="275"/>
      <c r="J239" s="271"/>
      <c r="K239" s="271"/>
      <c r="L239" s="276"/>
      <c r="M239" s="277"/>
      <c r="N239" s="278"/>
      <c r="O239" s="278"/>
      <c r="P239" s="278"/>
      <c r="Q239" s="278"/>
      <c r="R239" s="278"/>
      <c r="S239" s="278"/>
      <c r="T239" s="27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80" t="s">
        <v>554</v>
      </c>
      <c r="AU239" s="280" t="s">
        <v>82</v>
      </c>
      <c r="AV239" s="14" t="s">
        <v>82</v>
      </c>
      <c r="AW239" s="14" t="s">
        <v>30</v>
      </c>
      <c r="AX239" s="14" t="s">
        <v>80</v>
      </c>
      <c r="AY239" s="280" t="s">
        <v>258</v>
      </c>
    </row>
    <row r="240" s="11" customFormat="1" ht="25.92" customHeight="1">
      <c r="A240" s="11"/>
      <c r="B240" s="230"/>
      <c r="C240" s="231"/>
      <c r="D240" s="232" t="s">
        <v>72</v>
      </c>
      <c r="E240" s="233" t="s">
        <v>1609</v>
      </c>
      <c r="F240" s="233" t="s">
        <v>1610</v>
      </c>
      <c r="G240" s="231"/>
      <c r="H240" s="231"/>
      <c r="I240" s="234"/>
      <c r="J240" s="235">
        <f>BK240</f>
        <v>0</v>
      </c>
      <c r="K240" s="231"/>
      <c r="L240" s="236"/>
      <c r="M240" s="237"/>
      <c r="N240" s="238"/>
      <c r="O240" s="238"/>
      <c r="P240" s="239">
        <f>SUM(P241:P243)</f>
        <v>0</v>
      </c>
      <c r="Q240" s="238"/>
      <c r="R240" s="239">
        <f>SUM(R241:R243)</f>
        <v>0</v>
      </c>
      <c r="S240" s="238"/>
      <c r="T240" s="240">
        <f>SUM(T241:T243)</f>
        <v>0</v>
      </c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R240" s="241" t="s">
        <v>124</v>
      </c>
      <c r="AT240" s="242" t="s">
        <v>72</v>
      </c>
      <c r="AU240" s="242" t="s">
        <v>73</v>
      </c>
      <c r="AY240" s="241" t="s">
        <v>258</v>
      </c>
      <c r="BK240" s="243">
        <f>SUM(BK241:BK243)</f>
        <v>0</v>
      </c>
    </row>
    <row r="241" s="2" customFormat="1" ht="16.5" customHeight="1">
      <c r="A241" s="39"/>
      <c r="B241" s="40"/>
      <c r="C241" s="221" t="s">
        <v>421</v>
      </c>
      <c r="D241" s="221" t="s">
        <v>260</v>
      </c>
      <c r="E241" s="222" t="s">
        <v>3884</v>
      </c>
      <c r="F241" s="223" t="s">
        <v>3885</v>
      </c>
      <c r="G241" s="224" t="s">
        <v>694</v>
      </c>
      <c r="H241" s="225">
        <v>8</v>
      </c>
      <c r="I241" s="226"/>
      <c r="J241" s="227">
        <f>ROUND(I241*H241,2)</f>
        <v>0</v>
      </c>
      <c r="K241" s="223" t="s">
        <v>471</v>
      </c>
      <c r="L241" s="45"/>
      <c r="M241" s="228" t="s">
        <v>1</v>
      </c>
      <c r="N241" s="229" t="s">
        <v>38</v>
      </c>
      <c r="O241" s="92"/>
      <c r="P241" s="217">
        <f>O241*H241</f>
        <v>0</v>
      </c>
      <c r="Q241" s="217">
        <v>0</v>
      </c>
      <c r="R241" s="217">
        <f>Q241*H241</f>
        <v>0</v>
      </c>
      <c r="S241" s="217">
        <v>0</v>
      </c>
      <c r="T241" s="21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9" t="s">
        <v>430</v>
      </c>
      <c r="AT241" s="219" t="s">
        <v>260</v>
      </c>
      <c r="AU241" s="219" t="s">
        <v>80</v>
      </c>
      <c r="AY241" s="18" t="s">
        <v>258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80</v>
      </c>
      <c r="BK241" s="220">
        <f>ROUND(I241*H241,2)</f>
        <v>0</v>
      </c>
      <c r="BL241" s="18" t="s">
        <v>430</v>
      </c>
      <c r="BM241" s="219" t="s">
        <v>3886</v>
      </c>
    </row>
    <row r="242" s="13" customFormat="1">
      <c r="A242" s="13"/>
      <c r="B242" s="259"/>
      <c r="C242" s="260"/>
      <c r="D242" s="261" t="s">
        <v>554</v>
      </c>
      <c r="E242" s="262" t="s">
        <v>1</v>
      </c>
      <c r="F242" s="263" t="s">
        <v>3887</v>
      </c>
      <c r="G242" s="260"/>
      <c r="H242" s="262" t="s">
        <v>1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9" t="s">
        <v>554</v>
      </c>
      <c r="AU242" s="269" t="s">
        <v>80</v>
      </c>
      <c r="AV242" s="13" t="s">
        <v>80</v>
      </c>
      <c r="AW242" s="13" t="s">
        <v>30</v>
      </c>
      <c r="AX242" s="13" t="s">
        <v>73</v>
      </c>
      <c r="AY242" s="269" t="s">
        <v>258</v>
      </c>
    </row>
    <row r="243" s="14" customFormat="1">
      <c r="A243" s="14"/>
      <c r="B243" s="270"/>
      <c r="C243" s="271"/>
      <c r="D243" s="261" t="s">
        <v>554</v>
      </c>
      <c r="E243" s="272" t="s">
        <v>1</v>
      </c>
      <c r="F243" s="273" t="s">
        <v>3888</v>
      </c>
      <c r="G243" s="271"/>
      <c r="H243" s="274">
        <v>8</v>
      </c>
      <c r="I243" s="275"/>
      <c r="J243" s="271"/>
      <c r="K243" s="271"/>
      <c r="L243" s="276"/>
      <c r="M243" s="300"/>
      <c r="N243" s="301"/>
      <c r="O243" s="301"/>
      <c r="P243" s="301"/>
      <c r="Q243" s="301"/>
      <c r="R243" s="301"/>
      <c r="S243" s="301"/>
      <c r="T243" s="30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80" t="s">
        <v>554</v>
      </c>
      <c r="AU243" s="280" t="s">
        <v>80</v>
      </c>
      <c r="AV243" s="14" t="s">
        <v>82</v>
      </c>
      <c r="AW243" s="14" t="s">
        <v>30</v>
      </c>
      <c r="AX243" s="14" t="s">
        <v>80</v>
      </c>
      <c r="AY243" s="280" t="s">
        <v>258</v>
      </c>
    </row>
    <row r="244" s="2" customFormat="1" ht="6.96" customHeight="1">
      <c r="A244" s="39"/>
      <c r="B244" s="67"/>
      <c r="C244" s="68"/>
      <c r="D244" s="68"/>
      <c r="E244" s="68"/>
      <c r="F244" s="68"/>
      <c r="G244" s="68"/>
      <c r="H244" s="68"/>
      <c r="I244" s="68"/>
      <c r="J244" s="68"/>
      <c r="K244" s="68"/>
      <c r="L244" s="45"/>
      <c r="M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</row>
  </sheetData>
  <sheetProtection sheet="1" autoFilter="0" formatColumns="0" formatRows="0" objects="1" scenarios="1" spinCount="100000" saltValue="d9BrDWWnyCntdRzxTxsmO+M0H2YhORzBXDJXBg5wY4+cX7+MHEDb2k1nXwUDRya4dMlgHQ5EWnlzDu5YRESG9A==" hashValue="AsdLbbI9aOkp88c5VQPV1MJDfbdnnK30t/cV0vtNmPDHgpaTUYSV3nqyFGkRYzCzdLPee7XZIaImCmzmSX4x7g==" algorithmName="SHA-512" password="CC35"/>
  <autoFilter ref="C127:K243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192</v>
      </c>
      <c r="AZ2" s="258" t="s">
        <v>3889</v>
      </c>
      <c r="BA2" s="258" t="s">
        <v>3890</v>
      </c>
      <c r="BB2" s="258" t="s">
        <v>1714</v>
      </c>
      <c r="BC2" s="258" t="s">
        <v>6</v>
      </c>
      <c r="BD2" s="258" t="s">
        <v>99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3891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1771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ROUND((SUM(BE122:BE180)),  2)</f>
        <v>0</v>
      </c>
      <c r="G35" s="39"/>
      <c r="H35" s="39"/>
      <c r="I35" s="166">
        <v>0.20999999999999999</v>
      </c>
      <c r="J35" s="165">
        <f>ROUND(((SUM(BE122:BE180))*I35),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ROUND((SUM(BF122:BF180)),  2)</f>
        <v>0</v>
      </c>
      <c r="G36" s="39"/>
      <c r="H36" s="39"/>
      <c r="I36" s="166">
        <v>0.12</v>
      </c>
      <c r="J36" s="165">
        <f>ROUND(((SUM(BF122:BF180))*I36),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ROUND((SUM(BG122:BG180)),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ROUND((SUM(BH122:BH180)),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ROUND((SUM(BI122:BI180)),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3891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dle Sborníku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3892</v>
      </c>
      <c r="E100" s="251"/>
      <c r="F100" s="251"/>
      <c r="G100" s="251"/>
      <c r="H100" s="251"/>
      <c r="I100" s="251"/>
      <c r="J100" s="252">
        <f>J164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3891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01 - dle Sborníku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425</v>
      </c>
      <c r="F123" s="233" t="s">
        <v>426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P124+SUM(P125:P164)</f>
        <v>0</v>
      </c>
      <c r="Q123" s="238"/>
      <c r="R123" s="239">
        <f>R124+SUM(R125:R164)</f>
        <v>0</v>
      </c>
      <c r="S123" s="238"/>
      <c r="T123" s="240">
        <f>T124+SUM(T125:T164)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124</v>
      </c>
      <c r="AT123" s="242" t="s">
        <v>72</v>
      </c>
      <c r="AU123" s="242" t="s">
        <v>73</v>
      </c>
      <c r="AY123" s="241" t="s">
        <v>258</v>
      </c>
      <c r="BK123" s="243">
        <f>BK124+SUM(BK125:BK164)</f>
        <v>0</v>
      </c>
    </row>
    <row r="124" s="2" customFormat="1" ht="33" customHeight="1">
      <c r="A124" s="39"/>
      <c r="B124" s="40"/>
      <c r="C124" s="221" t="s">
        <v>80</v>
      </c>
      <c r="D124" s="221" t="s">
        <v>260</v>
      </c>
      <c r="E124" s="222" t="s">
        <v>433</v>
      </c>
      <c r="F124" s="223" t="s">
        <v>434</v>
      </c>
      <c r="G124" s="224" t="s">
        <v>282</v>
      </c>
      <c r="H124" s="225">
        <v>50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80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3893</v>
      </c>
    </row>
    <row r="125" s="2" customFormat="1" ht="24.15" customHeight="1">
      <c r="A125" s="39"/>
      <c r="B125" s="40"/>
      <c r="C125" s="207" t="s">
        <v>82</v>
      </c>
      <c r="D125" s="207" t="s">
        <v>253</v>
      </c>
      <c r="E125" s="208" t="s">
        <v>356</v>
      </c>
      <c r="F125" s="209" t="s">
        <v>357</v>
      </c>
      <c r="G125" s="210" t="s">
        <v>282</v>
      </c>
      <c r="H125" s="211">
        <v>50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269</v>
      </c>
      <c r="AT125" s="219" t="s">
        <v>253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269</v>
      </c>
      <c r="BM125" s="219" t="s">
        <v>3894</v>
      </c>
    </row>
    <row r="126" s="2" customFormat="1" ht="16.5" customHeight="1">
      <c r="A126" s="39"/>
      <c r="B126" s="40"/>
      <c r="C126" s="221" t="s">
        <v>99</v>
      </c>
      <c r="D126" s="221" t="s">
        <v>260</v>
      </c>
      <c r="E126" s="222" t="s">
        <v>617</v>
      </c>
      <c r="F126" s="223" t="s">
        <v>618</v>
      </c>
      <c r="G126" s="224" t="s">
        <v>282</v>
      </c>
      <c r="H126" s="225">
        <v>5320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430</v>
      </c>
      <c r="AT126" s="219" t="s">
        <v>260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430</v>
      </c>
      <c r="BM126" s="219" t="s">
        <v>3895</v>
      </c>
    </row>
    <row r="127" s="2" customFormat="1" ht="16.5" customHeight="1">
      <c r="A127" s="39"/>
      <c r="B127" s="40"/>
      <c r="C127" s="221" t="s">
        <v>124</v>
      </c>
      <c r="D127" s="221" t="s">
        <v>260</v>
      </c>
      <c r="E127" s="222" t="s">
        <v>1836</v>
      </c>
      <c r="F127" s="223" t="s">
        <v>1837</v>
      </c>
      <c r="G127" s="224" t="s">
        <v>282</v>
      </c>
      <c r="H127" s="225">
        <v>20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3896</v>
      </c>
    </row>
    <row r="128" s="2" customFormat="1" ht="16.5" customHeight="1">
      <c r="A128" s="39"/>
      <c r="B128" s="40"/>
      <c r="C128" s="221" t="s">
        <v>271</v>
      </c>
      <c r="D128" s="221" t="s">
        <v>260</v>
      </c>
      <c r="E128" s="222" t="s">
        <v>3897</v>
      </c>
      <c r="F128" s="223" t="s">
        <v>3898</v>
      </c>
      <c r="G128" s="224" t="s">
        <v>282</v>
      </c>
      <c r="H128" s="225">
        <v>310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3899</v>
      </c>
    </row>
    <row r="129" s="2" customFormat="1" ht="16.5" customHeight="1">
      <c r="A129" s="39"/>
      <c r="B129" s="40"/>
      <c r="C129" s="221" t="s">
        <v>275</v>
      </c>
      <c r="D129" s="221" t="s">
        <v>260</v>
      </c>
      <c r="E129" s="222" t="s">
        <v>3900</v>
      </c>
      <c r="F129" s="223" t="s">
        <v>3901</v>
      </c>
      <c r="G129" s="224" t="s">
        <v>282</v>
      </c>
      <c r="H129" s="225">
        <v>2660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3902</v>
      </c>
    </row>
    <row r="130" s="2" customFormat="1" ht="37.8" customHeight="1">
      <c r="A130" s="39"/>
      <c r="B130" s="40"/>
      <c r="C130" s="221" t="s">
        <v>279</v>
      </c>
      <c r="D130" s="221" t="s">
        <v>260</v>
      </c>
      <c r="E130" s="222" t="s">
        <v>1842</v>
      </c>
      <c r="F130" s="223" t="s">
        <v>1843</v>
      </c>
      <c r="G130" s="224" t="s">
        <v>256</v>
      </c>
      <c r="H130" s="225">
        <v>26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430</v>
      </c>
      <c r="AT130" s="219" t="s">
        <v>260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430</v>
      </c>
      <c r="BM130" s="219" t="s">
        <v>3903</v>
      </c>
    </row>
    <row r="131" s="2" customFormat="1" ht="37.8" customHeight="1">
      <c r="A131" s="39"/>
      <c r="B131" s="40"/>
      <c r="C131" s="221" t="s">
        <v>284</v>
      </c>
      <c r="D131" s="221" t="s">
        <v>260</v>
      </c>
      <c r="E131" s="222" t="s">
        <v>3904</v>
      </c>
      <c r="F131" s="223" t="s">
        <v>3905</v>
      </c>
      <c r="G131" s="224" t="s">
        <v>256</v>
      </c>
      <c r="H131" s="225">
        <v>12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260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3906</v>
      </c>
    </row>
    <row r="132" s="2" customFormat="1" ht="24.15" customHeight="1">
      <c r="A132" s="39"/>
      <c r="B132" s="40"/>
      <c r="C132" s="221" t="s">
        <v>288</v>
      </c>
      <c r="D132" s="221" t="s">
        <v>260</v>
      </c>
      <c r="E132" s="222" t="s">
        <v>1873</v>
      </c>
      <c r="F132" s="223" t="s">
        <v>1874</v>
      </c>
      <c r="G132" s="224" t="s">
        <v>282</v>
      </c>
      <c r="H132" s="225">
        <v>100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430</v>
      </c>
      <c r="AT132" s="219" t="s">
        <v>260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430</v>
      </c>
      <c r="BM132" s="219" t="s">
        <v>3907</v>
      </c>
    </row>
    <row r="133" s="2" customFormat="1" ht="33" customHeight="1">
      <c r="A133" s="39"/>
      <c r="B133" s="40"/>
      <c r="C133" s="207" t="s">
        <v>292</v>
      </c>
      <c r="D133" s="207" t="s">
        <v>253</v>
      </c>
      <c r="E133" s="208" t="s">
        <v>976</v>
      </c>
      <c r="F133" s="209" t="s">
        <v>977</v>
      </c>
      <c r="G133" s="210" t="s">
        <v>282</v>
      </c>
      <c r="H133" s="211">
        <v>2660</v>
      </c>
      <c r="I133" s="212"/>
      <c r="J133" s="213">
        <f>ROUND(I133*H133,2)</f>
        <v>0</v>
      </c>
      <c r="K133" s="209" t="s">
        <v>257</v>
      </c>
      <c r="L133" s="214"/>
      <c r="M133" s="215" t="s">
        <v>1</v>
      </c>
      <c r="N133" s="216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269</v>
      </c>
      <c r="AT133" s="219" t="s">
        <v>253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269</v>
      </c>
      <c r="BM133" s="219" t="s">
        <v>3908</v>
      </c>
    </row>
    <row r="134" s="2" customFormat="1" ht="24.15" customHeight="1">
      <c r="A134" s="39"/>
      <c r="B134" s="40"/>
      <c r="C134" s="207" t="s">
        <v>296</v>
      </c>
      <c r="D134" s="207" t="s">
        <v>253</v>
      </c>
      <c r="E134" s="208" t="s">
        <v>3909</v>
      </c>
      <c r="F134" s="209" t="s">
        <v>3910</v>
      </c>
      <c r="G134" s="210" t="s">
        <v>282</v>
      </c>
      <c r="H134" s="211">
        <v>2660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269</v>
      </c>
      <c r="AT134" s="219" t="s">
        <v>253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269</v>
      </c>
      <c r="BM134" s="219" t="s">
        <v>3911</v>
      </c>
    </row>
    <row r="135" s="2" customFormat="1" ht="33" customHeight="1">
      <c r="A135" s="39"/>
      <c r="B135" s="40"/>
      <c r="C135" s="207" t="s">
        <v>8</v>
      </c>
      <c r="D135" s="207" t="s">
        <v>253</v>
      </c>
      <c r="E135" s="208" t="s">
        <v>1867</v>
      </c>
      <c r="F135" s="209" t="s">
        <v>1868</v>
      </c>
      <c r="G135" s="210" t="s">
        <v>282</v>
      </c>
      <c r="H135" s="211">
        <v>20</v>
      </c>
      <c r="I135" s="212"/>
      <c r="J135" s="213">
        <f>ROUND(I135*H135,2)</f>
        <v>0</v>
      </c>
      <c r="K135" s="209" t="s">
        <v>257</v>
      </c>
      <c r="L135" s="214"/>
      <c r="M135" s="215" t="s">
        <v>1</v>
      </c>
      <c r="N135" s="216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269</v>
      </c>
      <c r="AT135" s="219" t="s">
        <v>253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269</v>
      </c>
      <c r="BM135" s="219" t="s">
        <v>3912</v>
      </c>
    </row>
    <row r="136" s="2" customFormat="1" ht="24.15" customHeight="1">
      <c r="A136" s="39"/>
      <c r="B136" s="40"/>
      <c r="C136" s="207" t="s">
        <v>303</v>
      </c>
      <c r="D136" s="207" t="s">
        <v>253</v>
      </c>
      <c r="E136" s="208" t="s">
        <v>3913</v>
      </c>
      <c r="F136" s="209" t="s">
        <v>3914</v>
      </c>
      <c r="G136" s="210" t="s">
        <v>282</v>
      </c>
      <c r="H136" s="211">
        <v>310</v>
      </c>
      <c r="I136" s="212"/>
      <c r="J136" s="213">
        <f>ROUND(I136*H136,2)</f>
        <v>0</v>
      </c>
      <c r="K136" s="209" t="s">
        <v>257</v>
      </c>
      <c r="L136" s="214"/>
      <c r="M136" s="215" t="s">
        <v>1</v>
      </c>
      <c r="N136" s="216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269</v>
      </c>
      <c r="AT136" s="219" t="s">
        <v>253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269</v>
      </c>
      <c r="BM136" s="219" t="s">
        <v>3915</v>
      </c>
    </row>
    <row r="137" s="2" customFormat="1" ht="24.15" customHeight="1">
      <c r="A137" s="39"/>
      <c r="B137" s="40"/>
      <c r="C137" s="207" t="s">
        <v>307</v>
      </c>
      <c r="D137" s="207" t="s">
        <v>253</v>
      </c>
      <c r="E137" s="208" t="s">
        <v>3916</v>
      </c>
      <c r="F137" s="209" t="s">
        <v>3917</v>
      </c>
      <c r="G137" s="210" t="s">
        <v>282</v>
      </c>
      <c r="H137" s="211">
        <v>2660</v>
      </c>
      <c r="I137" s="212"/>
      <c r="J137" s="213">
        <f>ROUND(I137*H137,2)</f>
        <v>0</v>
      </c>
      <c r="K137" s="209" t="s">
        <v>257</v>
      </c>
      <c r="L137" s="214"/>
      <c r="M137" s="215" t="s">
        <v>1</v>
      </c>
      <c r="N137" s="216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269</v>
      </c>
      <c r="AT137" s="219" t="s">
        <v>253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269</v>
      </c>
      <c r="BM137" s="219" t="s">
        <v>3918</v>
      </c>
    </row>
    <row r="138" s="2" customFormat="1" ht="44.25" customHeight="1">
      <c r="A138" s="39"/>
      <c r="B138" s="40"/>
      <c r="C138" s="221" t="s">
        <v>311</v>
      </c>
      <c r="D138" s="221" t="s">
        <v>260</v>
      </c>
      <c r="E138" s="222" t="s">
        <v>3919</v>
      </c>
      <c r="F138" s="223" t="s">
        <v>3920</v>
      </c>
      <c r="G138" s="224" t="s">
        <v>256</v>
      </c>
      <c r="H138" s="225">
        <v>5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430</v>
      </c>
      <c r="AT138" s="219" t="s">
        <v>260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430</v>
      </c>
      <c r="BM138" s="219" t="s">
        <v>3921</v>
      </c>
    </row>
    <row r="139" s="2" customFormat="1" ht="44.25" customHeight="1">
      <c r="A139" s="39"/>
      <c r="B139" s="40"/>
      <c r="C139" s="221" t="s">
        <v>316</v>
      </c>
      <c r="D139" s="221" t="s">
        <v>260</v>
      </c>
      <c r="E139" s="222" t="s">
        <v>3922</v>
      </c>
      <c r="F139" s="223" t="s">
        <v>3923</v>
      </c>
      <c r="G139" s="224" t="s">
        <v>256</v>
      </c>
      <c r="H139" s="225">
        <v>1</v>
      </c>
      <c r="I139" s="226"/>
      <c r="J139" s="227">
        <f>ROUND(I139*H139,2)</f>
        <v>0</v>
      </c>
      <c r="K139" s="223" t="s">
        <v>257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430</v>
      </c>
      <c r="AT139" s="219" t="s">
        <v>260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430</v>
      </c>
      <c r="BM139" s="219" t="s">
        <v>3924</v>
      </c>
    </row>
    <row r="140" s="2" customFormat="1" ht="37.8" customHeight="1">
      <c r="A140" s="39"/>
      <c r="B140" s="40"/>
      <c r="C140" s="221" t="s">
        <v>320</v>
      </c>
      <c r="D140" s="221" t="s">
        <v>260</v>
      </c>
      <c r="E140" s="222" t="s">
        <v>3925</v>
      </c>
      <c r="F140" s="223" t="s">
        <v>3926</v>
      </c>
      <c r="G140" s="224" t="s">
        <v>256</v>
      </c>
      <c r="H140" s="225">
        <v>6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430</v>
      </c>
      <c r="AT140" s="219" t="s">
        <v>260</v>
      </c>
      <c r="AU140" s="219" t="s">
        <v>80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430</v>
      </c>
      <c r="BM140" s="219" t="s">
        <v>3927</v>
      </c>
    </row>
    <row r="141" s="2" customFormat="1" ht="37.8" customHeight="1">
      <c r="A141" s="39"/>
      <c r="B141" s="40"/>
      <c r="C141" s="221" t="s">
        <v>324</v>
      </c>
      <c r="D141" s="221" t="s">
        <v>260</v>
      </c>
      <c r="E141" s="222" t="s">
        <v>3928</v>
      </c>
      <c r="F141" s="223" t="s">
        <v>3929</v>
      </c>
      <c r="G141" s="224" t="s">
        <v>256</v>
      </c>
      <c r="H141" s="225">
        <v>6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430</v>
      </c>
      <c r="AT141" s="219" t="s">
        <v>260</v>
      </c>
      <c r="AU141" s="219" t="s">
        <v>80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430</v>
      </c>
      <c r="BM141" s="219" t="s">
        <v>3930</v>
      </c>
    </row>
    <row r="142" s="2" customFormat="1" ht="37.8" customHeight="1">
      <c r="A142" s="39"/>
      <c r="B142" s="40"/>
      <c r="C142" s="221" t="s">
        <v>328</v>
      </c>
      <c r="D142" s="221" t="s">
        <v>260</v>
      </c>
      <c r="E142" s="222" t="s">
        <v>3931</v>
      </c>
      <c r="F142" s="223" t="s">
        <v>3932</v>
      </c>
      <c r="G142" s="224" t="s">
        <v>256</v>
      </c>
      <c r="H142" s="225">
        <v>6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430</v>
      </c>
      <c r="AT142" s="219" t="s">
        <v>260</v>
      </c>
      <c r="AU142" s="219" t="s">
        <v>80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430</v>
      </c>
      <c r="BM142" s="219" t="s">
        <v>3933</v>
      </c>
    </row>
    <row r="143" s="2" customFormat="1" ht="24.15" customHeight="1">
      <c r="A143" s="39"/>
      <c r="B143" s="40"/>
      <c r="C143" s="221" t="s">
        <v>332</v>
      </c>
      <c r="D143" s="221" t="s">
        <v>260</v>
      </c>
      <c r="E143" s="222" t="s">
        <v>3934</v>
      </c>
      <c r="F143" s="223" t="s">
        <v>3935</v>
      </c>
      <c r="G143" s="224" t="s">
        <v>256</v>
      </c>
      <c r="H143" s="225">
        <v>1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430</v>
      </c>
      <c r="AT143" s="219" t="s">
        <v>260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430</v>
      </c>
      <c r="BM143" s="219" t="s">
        <v>3936</v>
      </c>
    </row>
    <row r="144" s="2" customFormat="1" ht="37.8" customHeight="1">
      <c r="A144" s="39"/>
      <c r="B144" s="40"/>
      <c r="C144" s="207" t="s">
        <v>7</v>
      </c>
      <c r="D144" s="207" t="s">
        <v>253</v>
      </c>
      <c r="E144" s="208" t="s">
        <v>3937</v>
      </c>
      <c r="F144" s="209" t="s">
        <v>3938</v>
      </c>
      <c r="G144" s="210" t="s">
        <v>256</v>
      </c>
      <c r="H144" s="211">
        <v>1</v>
      </c>
      <c r="I144" s="212"/>
      <c r="J144" s="213">
        <f>ROUND(I144*H144,2)</f>
        <v>0</v>
      </c>
      <c r="K144" s="209" t="s">
        <v>257</v>
      </c>
      <c r="L144" s="214"/>
      <c r="M144" s="215" t="s">
        <v>1</v>
      </c>
      <c r="N144" s="216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269</v>
      </c>
      <c r="AT144" s="219" t="s">
        <v>253</v>
      </c>
      <c r="AU144" s="219" t="s">
        <v>80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269</v>
      </c>
      <c r="BM144" s="219" t="s">
        <v>3939</v>
      </c>
    </row>
    <row r="145" s="2" customFormat="1" ht="37.8" customHeight="1">
      <c r="A145" s="39"/>
      <c r="B145" s="40"/>
      <c r="C145" s="207" t="s">
        <v>339</v>
      </c>
      <c r="D145" s="207" t="s">
        <v>253</v>
      </c>
      <c r="E145" s="208" t="s">
        <v>3940</v>
      </c>
      <c r="F145" s="209" t="s">
        <v>3941</v>
      </c>
      <c r="G145" s="210" t="s">
        <v>1227</v>
      </c>
      <c r="H145" s="211">
        <v>5</v>
      </c>
      <c r="I145" s="212"/>
      <c r="J145" s="213">
        <f>ROUND(I145*H145,2)</f>
        <v>0</v>
      </c>
      <c r="K145" s="209" t="s">
        <v>257</v>
      </c>
      <c r="L145" s="214"/>
      <c r="M145" s="215" t="s">
        <v>1</v>
      </c>
      <c r="N145" s="216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269</v>
      </c>
      <c r="AT145" s="219" t="s">
        <v>253</v>
      </c>
      <c r="AU145" s="219" t="s">
        <v>80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269</v>
      </c>
      <c r="BM145" s="219" t="s">
        <v>3942</v>
      </c>
    </row>
    <row r="146" s="2" customFormat="1" ht="37.8" customHeight="1">
      <c r="A146" s="39"/>
      <c r="B146" s="40"/>
      <c r="C146" s="207" t="s">
        <v>343</v>
      </c>
      <c r="D146" s="207" t="s">
        <v>253</v>
      </c>
      <c r="E146" s="208" t="s">
        <v>3943</v>
      </c>
      <c r="F146" s="209" t="s">
        <v>3944</v>
      </c>
      <c r="G146" s="210" t="s">
        <v>1227</v>
      </c>
      <c r="H146" s="211">
        <v>1</v>
      </c>
      <c r="I146" s="212"/>
      <c r="J146" s="213">
        <f>ROUND(I146*H146,2)</f>
        <v>0</v>
      </c>
      <c r="K146" s="209" t="s">
        <v>257</v>
      </c>
      <c r="L146" s="214"/>
      <c r="M146" s="215" t="s">
        <v>1</v>
      </c>
      <c r="N146" s="216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269</v>
      </c>
      <c r="AT146" s="219" t="s">
        <v>253</v>
      </c>
      <c r="AU146" s="219" t="s">
        <v>80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269</v>
      </c>
      <c r="BM146" s="219" t="s">
        <v>3945</v>
      </c>
    </row>
    <row r="147" s="2" customFormat="1" ht="24.15" customHeight="1">
      <c r="A147" s="39"/>
      <c r="B147" s="40"/>
      <c r="C147" s="207" t="s">
        <v>347</v>
      </c>
      <c r="D147" s="207" t="s">
        <v>253</v>
      </c>
      <c r="E147" s="208" t="s">
        <v>3946</v>
      </c>
      <c r="F147" s="209" t="s">
        <v>3947</v>
      </c>
      <c r="G147" s="210" t="s">
        <v>256</v>
      </c>
      <c r="H147" s="211">
        <v>6</v>
      </c>
      <c r="I147" s="212"/>
      <c r="J147" s="213">
        <f>ROUND(I147*H147,2)</f>
        <v>0</v>
      </c>
      <c r="K147" s="209" t="s">
        <v>257</v>
      </c>
      <c r="L147" s="214"/>
      <c r="M147" s="215" t="s">
        <v>1</v>
      </c>
      <c r="N147" s="216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269</v>
      </c>
      <c r="AT147" s="219" t="s">
        <v>253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269</v>
      </c>
      <c r="BM147" s="219" t="s">
        <v>3948</v>
      </c>
    </row>
    <row r="148" s="2" customFormat="1" ht="24.15" customHeight="1">
      <c r="A148" s="39"/>
      <c r="B148" s="40"/>
      <c r="C148" s="207" t="s">
        <v>351</v>
      </c>
      <c r="D148" s="207" t="s">
        <v>253</v>
      </c>
      <c r="E148" s="208" t="s">
        <v>3949</v>
      </c>
      <c r="F148" s="209" t="s">
        <v>3950</v>
      </c>
      <c r="G148" s="210" t="s">
        <v>256</v>
      </c>
      <c r="H148" s="211">
        <v>1</v>
      </c>
      <c r="I148" s="212"/>
      <c r="J148" s="213">
        <f>ROUND(I148*H148,2)</f>
        <v>0</v>
      </c>
      <c r="K148" s="209" t="s">
        <v>257</v>
      </c>
      <c r="L148" s="214"/>
      <c r="M148" s="215" t="s">
        <v>1</v>
      </c>
      <c r="N148" s="216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269</v>
      </c>
      <c r="AT148" s="219" t="s">
        <v>253</v>
      </c>
      <c r="AU148" s="219" t="s">
        <v>80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269</v>
      </c>
      <c r="BM148" s="219" t="s">
        <v>3951</v>
      </c>
    </row>
    <row r="149" s="2" customFormat="1" ht="24.15" customHeight="1">
      <c r="A149" s="39"/>
      <c r="B149" s="40"/>
      <c r="C149" s="207" t="s">
        <v>355</v>
      </c>
      <c r="D149" s="207" t="s">
        <v>253</v>
      </c>
      <c r="E149" s="208" t="s">
        <v>3952</v>
      </c>
      <c r="F149" s="209" t="s">
        <v>3953</v>
      </c>
      <c r="G149" s="210" t="s">
        <v>256</v>
      </c>
      <c r="H149" s="211">
        <v>1</v>
      </c>
      <c r="I149" s="212"/>
      <c r="J149" s="213">
        <f>ROUND(I149*H149,2)</f>
        <v>0</v>
      </c>
      <c r="K149" s="209" t="s">
        <v>257</v>
      </c>
      <c r="L149" s="214"/>
      <c r="M149" s="215" t="s">
        <v>1</v>
      </c>
      <c r="N149" s="216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269</v>
      </c>
      <c r="AT149" s="219" t="s">
        <v>253</v>
      </c>
      <c r="AU149" s="219" t="s">
        <v>80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269</v>
      </c>
      <c r="BM149" s="219" t="s">
        <v>3954</v>
      </c>
    </row>
    <row r="150" s="2" customFormat="1" ht="24.15" customHeight="1">
      <c r="A150" s="39"/>
      <c r="B150" s="40"/>
      <c r="C150" s="207" t="s">
        <v>359</v>
      </c>
      <c r="D150" s="207" t="s">
        <v>253</v>
      </c>
      <c r="E150" s="208" t="s">
        <v>3955</v>
      </c>
      <c r="F150" s="209" t="s">
        <v>3956</v>
      </c>
      <c r="G150" s="210" t="s">
        <v>256</v>
      </c>
      <c r="H150" s="211">
        <v>1</v>
      </c>
      <c r="I150" s="212"/>
      <c r="J150" s="213">
        <f>ROUND(I150*H150,2)</f>
        <v>0</v>
      </c>
      <c r="K150" s="209" t="s">
        <v>257</v>
      </c>
      <c r="L150" s="214"/>
      <c r="M150" s="215" t="s">
        <v>1</v>
      </c>
      <c r="N150" s="216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269</v>
      </c>
      <c r="AT150" s="219" t="s">
        <v>253</v>
      </c>
      <c r="AU150" s="219" t="s">
        <v>80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269</v>
      </c>
      <c r="BM150" s="219" t="s">
        <v>3957</v>
      </c>
    </row>
    <row r="151" s="2" customFormat="1" ht="16.5" customHeight="1">
      <c r="A151" s="39"/>
      <c r="B151" s="40"/>
      <c r="C151" s="207" t="s">
        <v>363</v>
      </c>
      <c r="D151" s="207" t="s">
        <v>253</v>
      </c>
      <c r="E151" s="208" t="s">
        <v>3958</v>
      </c>
      <c r="F151" s="209" t="s">
        <v>3959</v>
      </c>
      <c r="G151" s="210" t="s">
        <v>256</v>
      </c>
      <c r="H151" s="211">
        <v>1</v>
      </c>
      <c r="I151" s="212"/>
      <c r="J151" s="213">
        <f>ROUND(I151*H151,2)</f>
        <v>0</v>
      </c>
      <c r="K151" s="209" t="s">
        <v>257</v>
      </c>
      <c r="L151" s="214"/>
      <c r="M151" s="215" t="s">
        <v>1</v>
      </c>
      <c r="N151" s="216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269</v>
      </c>
      <c r="AT151" s="219" t="s">
        <v>253</v>
      </c>
      <c r="AU151" s="219" t="s">
        <v>80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269</v>
      </c>
      <c r="BM151" s="219" t="s">
        <v>3960</v>
      </c>
    </row>
    <row r="152" s="2" customFormat="1" ht="21.75" customHeight="1">
      <c r="A152" s="39"/>
      <c r="B152" s="40"/>
      <c r="C152" s="207" t="s">
        <v>367</v>
      </c>
      <c r="D152" s="207" t="s">
        <v>253</v>
      </c>
      <c r="E152" s="208" t="s">
        <v>3961</v>
      </c>
      <c r="F152" s="209" t="s">
        <v>3962</v>
      </c>
      <c r="G152" s="210" t="s">
        <v>256</v>
      </c>
      <c r="H152" s="211">
        <v>1</v>
      </c>
      <c r="I152" s="212"/>
      <c r="J152" s="213">
        <f>ROUND(I152*H152,2)</f>
        <v>0</v>
      </c>
      <c r="K152" s="209" t="s">
        <v>257</v>
      </c>
      <c r="L152" s="214"/>
      <c r="M152" s="215" t="s">
        <v>1</v>
      </c>
      <c r="N152" s="216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269</v>
      </c>
      <c r="AT152" s="219" t="s">
        <v>253</v>
      </c>
      <c r="AU152" s="219" t="s">
        <v>80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269</v>
      </c>
      <c r="BM152" s="219" t="s">
        <v>3963</v>
      </c>
    </row>
    <row r="153" s="2" customFormat="1" ht="24.15" customHeight="1">
      <c r="A153" s="39"/>
      <c r="B153" s="40"/>
      <c r="C153" s="207" t="s">
        <v>371</v>
      </c>
      <c r="D153" s="207" t="s">
        <v>253</v>
      </c>
      <c r="E153" s="208" t="s">
        <v>3964</v>
      </c>
      <c r="F153" s="209" t="s">
        <v>3965</v>
      </c>
      <c r="G153" s="210" t="s">
        <v>256</v>
      </c>
      <c r="H153" s="211">
        <v>1</v>
      </c>
      <c r="I153" s="212"/>
      <c r="J153" s="213">
        <f>ROUND(I153*H153,2)</f>
        <v>0</v>
      </c>
      <c r="K153" s="209" t="s">
        <v>257</v>
      </c>
      <c r="L153" s="214"/>
      <c r="M153" s="215" t="s">
        <v>1</v>
      </c>
      <c r="N153" s="216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269</v>
      </c>
      <c r="AT153" s="219" t="s">
        <v>253</v>
      </c>
      <c r="AU153" s="219" t="s">
        <v>80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269</v>
      </c>
      <c r="BM153" s="219" t="s">
        <v>3966</v>
      </c>
    </row>
    <row r="154" s="2" customFormat="1" ht="24.15" customHeight="1">
      <c r="A154" s="39"/>
      <c r="B154" s="40"/>
      <c r="C154" s="207" t="s">
        <v>375</v>
      </c>
      <c r="D154" s="207" t="s">
        <v>253</v>
      </c>
      <c r="E154" s="208" t="s">
        <v>3967</v>
      </c>
      <c r="F154" s="209" t="s">
        <v>3968</v>
      </c>
      <c r="G154" s="210" t="s">
        <v>256</v>
      </c>
      <c r="H154" s="211">
        <v>1</v>
      </c>
      <c r="I154" s="212"/>
      <c r="J154" s="213">
        <f>ROUND(I154*H154,2)</f>
        <v>0</v>
      </c>
      <c r="K154" s="209" t="s">
        <v>257</v>
      </c>
      <c r="L154" s="214"/>
      <c r="M154" s="215" t="s">
        <v>1</v>
      </c>
      <c r="N154" s="216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269</v>
      </c>
      <c r="AT154" s="219" t="s">
        <v>253</v>
      </c>
      <c r="AU154" s="219" t="s">
        <v>80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269</v>
      </c>
      <c r="BM154" s="219" t="s">
        <v>3969</v>
      </c>
    </row>
    <row r="155" s="2" customFormat="1" ht="33" customHeight="1">
      <c r="A155" s="39"/>
      <c r="B155" s="40"/>
      <c r="C155" s="221" t="s">
        <v>379</v>
      </c>
      <c r="D155" s="221" t="s">
        <v>260</v>
      </c>
      <c r="E155" s="222" t="s">
        <v>3970</v>
      </c>
      <c r="F155" s="223" t="s">
        <v>3971</v>
      </c>
      <c r="G155" s="224" t="s">
        <v>256</v>
      </c>
      <c r="H155" s="225">
        <v>6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430</v>
      </c>
      <c r="AT155" s="219" t="s">
        <v>260</v>
      </c>
      <c r="AU155" s="219" t="s">
        <v>80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430</v>
      </c>
      <c r="BM155" s="219" t="s">
        <v>3972</v>
      </c>
    </row>
    <row r="156" s="2" customFormat="1" ht="37.8" customHeight="1">
      <c r="A156" s="39"/>
      <c r="B156" s="40"/>
      <c r="C156" s="221" t="s">
        <v>383</v>
      </c>
      <c r="D156" s="221" t="s">
        <v>260</v>
      </c>
      <c r="E156" s="222" t="s">
        <v>2017</v>
      </c>
      <c r="F156" s="223" t="s">
        <v>2018</v>
      </c>
      <c r="G156" s="224" t="s">
        <v>256</v>
      </c>
      <c r="H156" s="225">
        <v>1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430</v>
      </c>
      <c r="AT156" s="219" t="s">
        <v>260</v>
      </c>
      <c r="AU156" s="219" t="s">
        <v>80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430</v>
      </c>
      <c r="BM156" s="219" t="s">
        <v>3973</v>
      </c>
    </row>
    <row r="157" s="2" customFormat="1" ht="33" customHeight="1">
      <c r="A157" s="39"/>
      <c r="B157" s="40"/>
      <c r="C157" s="221" t="s">
        <v>387</v>
      </c>
      <c r="D157" s="221" t="s">
        <v>260</v>
      </c>
      <c r="E157" s="222" t="s">
        <v>2838</v>
      </c>
      <c r="F157" s="223" t="s">
        <v>2021</v>
      </c>
      <c r="G157" s="224" t="s">
        <v>256</v>
      </c>
      <c r="H157" s="225">
        <v>5</v>
      </c>
      <c r="I157" s="226"/>
      <c r="J157" s="227">
        <f>ROUND(I157*H157,2)</f>
        <v>0</v>
      </c>
      <c r="K157" s="223" t="s">
        <v>257</v>
      </c>
      <c r="L157" s="45"/>
      <c r="M157" s="228" t="s">
        <v>1</v>
      </c>
      <c r="N157" s="229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430</v>
      </c>
      <c r="AT157" s="219" t="s">
        <v>260</v>
      </c>
      <c r="AU157" s="219" t="s">
        <v>80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430</v>
      </c>
      <c r="BM157" s="219" t="s">
        <v>3974</v>
      </c>
    </row>
    <row r="158" s="2" customFormat="1" ht="55.5" customHeight="1">
      <c r="A158" s="39"/>
      <c r="B158" s="40"/>
      <c r="C158" s="221" t="s">
        <v>391</v>
      </c>
      <c r="D158" s="221" t="s">
        <v>260</v>
      </c>
      <c r="E158" s="222" t="s">
        <v>2023</v>
      </c>
      <c r="F158" s="223" t="s">
        <v>2024</v>
      </c>
      <c r="G158" s="224" t="s">
        <v>256</v>
      </c>
      <c r="H158" s="225">
        <v>1</v>
      </c>
      <c r="I158" s="226"/>
      <c r="J158" s="227">
        <f>ROUND(I158*H158,2)</f>
        <v>0</v>
      </c>
      <c r="K158" s="223" t="s">
        <v>257</v>
      </c>
      <c r="L158" s="45"/>
      <c r="M158" s="228" t="s">
        <v>1</v>
      </c>
      <c r="N158" s="229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430</v>
      </c>
      <c r="AT158" s="219" t="s">
        <v>260</v>
      </c>
      <c r="AU158" s="219" t="s">
        <v>80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430</v>
      </c>
      <c r="BM158" s="219" t="s">
        <v>3975</v>
      </c>
    </row>
    <row r="159" s="2" customFormat="1" ht="49.05" customHeight="1">
      <c r="A159" s="39"/>
      <c r="B159" s="40"/>
      <c r="C159" s="221" t="s">
        <v>395</v>
      </c>
      <c r="D159" s="221" t="s">
        <v>260</v>
      </c>
      <c r="E159" s="222" t="s">
        <v>2027</v>
      </c>
      <c r="F159" s="223" t="s">
        <v>2028</v>
      </c>
      <c r="G159" s="224" t="s">
        <v>256</v>
      </c>
      <c r="H159" s="225">
        <v>5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430</v>
      </c>
      <c r="AT159" s="219" t="s">
        <v>260</v>
      </c>
      <c r="AU159" s="219" t="s">
        <v>80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430</v>
      </c>
      <c r="BM159" s="219" t="s">
        <v>3976</v>
      </c>
    </row>
    <row r="160" s="2" customFormat="1" ht="24.15" customHeight="1">
      <c r="A160" s="39"/>
      <c r="B160" s="40"/>
      <c r="C160" s="221" t="s">
        <v>399</v>
      </c>
      <c r="D160" s="221" t="s">
        <v>260</v>
      </c>
      <c r="E160" s="222" t="s">
        <v>2031</v>
      </c>
      <c r="F160" s="223" t="s">
        <v>717</v>
      </c>
      <c r="G160" s="224" t="s">
        <v>256</v>
      </c>
      <c r="H160" s="225">
        <v>1</v>
      </c>
      <c r="I160" s="226"/>
      <c r="J160" s="227">
        <f>ROUND(I160*H160,2)</f>
        <v>0</v>
      </c>
      <c r="K160" s="223" t="s">
        <v>257</v>
      </c>
      <c r="L160" s="45"/>
      <c r="M160" s="228" t="s">
        <v>1</v>
      </c>
      <c r="N160" s="229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430</v>
      </c>
      <c r="AT160" s="219" t="s">
        <v>260</v>
      </c>
      <c r="AU160" s="219" t="s">
        <v>80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430</v>
      </c>
      <c r="BM160" s="219" t="s">
        <v>3977</v>
      </c>
    </row>
    <row r="161" s="2" customFormat="1" ht="16.5" customHeight="1">
      <c r="A161" s="39"/>
      <c r="B161" s="40"/>
      <c r="C161" s="221" t="s">
        <v>401</v>
      </c>
      <c r="D161" s="221" t="s">
        <v>260</v>
      </c>
      <c r="E161" s="222" t="s">
        <v>2034</v>
      </c>
      <c r="F161" s="223" t="s">
        <v>693</v>
      </c>
      <c r="G161" s="224" t="s">
        <v>694</v>
      </c>
      <c r="H161" s="225">
        <v>50</v>
      </c>
      <c r="I161" s="226"/>
      <c r="J161" s="227">
        <f>ROUND(I161*H161,2)</f>
        <v>0</v>
      </c>
      <c r="K161" s="223" t="s">
        <v>257</v>
      </c>
      <c r="L161" s="45"/>
      <c r="M161" s="228" t="s">
        <v>1</v>
      </c>
      <c r="N161" s="229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430</v>
      </c>
      <c r="AT161" s="219" t="s">
        <v>260</v>
      </c>
      <c r="AU161" s="219" t="s">
        <v>80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430</v>
      </c>
      <c r="BM161" s="219" t="s">
        <v>3978</v>
      </c>
    </row>
    <row r="162" s="2" customFormat="1" ht="24.15" customHeight="1">
      <c r="A162" s="39"/>
      <c r="B162" s="40"/>
      <c r="C162" s="221" t="s">
        <v>405</v>
      </c>
      <c r="D162" s="221" t="s">
        <v>260</v>
      </c>
      <c r="E162" s="222" t="s">
        <v>422</v>
      </c>
      <c r="F162" s="223" t="s">
        <v>423</v>
      </c>
      <c r="G162" s="224" t="s">
        <v>282</v>
      </c>
      <c r="H162" s="225">
        <v>20</v>
      </c>
      <c r="I162" s="226"/>
      <c r="J162" s="227">
        <f>ROUND(I162*H162,2)</f>
        <v>0</v>
      </c>
      <c r="K162" s="223" t="s">
        <v>257</v>
      </c>
      <c r="L162" s="45"/>
      <c r="M162" s="228" t="s">
        <v>1</v>
      </c>
      <c r="N162" s="229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430</v>
      </c>
      <c r="AT162" s="219" t="s">
        <v>260</v>
      </c>
      <c r="AU162" s="219" t="s">
        <v>80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430</v>
      </c>
      <c r="BM162" s="219" t="s">
        <v>3979</v>
      </c>
    </row>
    <row r="163" s="2" customFormat="1" ht="37.8" customHeight="1">
      <c r="A163" s="39"/>
      <c r="B163" s="40"/>
      <c r="C163" s="207" t="s">
        <v>409</v>
      </c>
      <c r="D163" s="207" t="s">
        <v>253</v>
      </c>
      <c r="E163" s="208" t="s">
        <v>3980</v>
      </c>
      <c r="F163" s="209" t="s">
        <v>3981</v>
      </c>
      <c r="G163" s="210" t="s">
        <v>282</v>
      </c>
      <c r="H163" s="211">
        <v>20</v>
      </c>
      <c r="I163" s="212"/>
      <c r="J163" s="213">
        <f>ROUND(I163*H163,2)</f>
        <v>0</v>
      </c>
      <c r="K163" s="209" t="s">
        <v>257</v>
      </c>
      <c r="L163" s="214"/>
      <c r="M163" s="215" t="s">
        <v>1</v>
      </c>
      <c r="N163" s="216" t="s">
        <v>38</v>
      </c>
      <c r="O163" s="9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9" t="s">
        <v>269</v>
      </c>
      <c r="AT163" s="219" t="s">
        <v>253</v>
      </c>
      <c r="AU163" s="219" t="s">
        <v>80</v>
      </c>
      <c r="AY163" s="18" t="s">
        <v>258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80</v>
      </c>
      <c r="BK163" s="220">
        <f>ROUND(I163*H163,2)</f>
        <v>0</v>
      </c>
      <c r="BL163" s="18" t="s">
        <v>269</v>
      </c>
      <c r="BM163" s="219" t="s">
        <v>3982</v>
      </c>
    </row>
    <row r="164" s="11" customFormat="1" ht="22.8" customHeight="1">
      <c r="A164" s="11"/>
      <c r="B164" s="230"/>
      <c r="C164" s="231"/>
      <c r="D164" s="232" t="s">
        <v>72</v>
      </c>
      <c r="E164" s="254" t="s">
        <v>1721</v>
      </c>
      <c r="F164" s="254" t="s">
        <v>3983</v>
      </c>
      <c r="G164" s="231"/>
      <c r="H164" s="231"/>
      <c r="I164" s="234"/>
      <c r="J164" s="255">
        <f>BK164</f>
        <v>0</v>
      </c>
      <c r="K164" s="231"/>
      <c r="L164" s="236"/>
      <c r="M164" s="237"/>
      <c r="N164" s="238"/>
      <c r="O164" s="238"/>
      <c r="P164" s="239">
        <f>SUM(P165:P180)</f>
        <v>0</v>
      </c>
      <c r="Q164" s="238"/>
      <c r="R164" s="239">
        <f>SUM(R165:R180)</f>
        <v>0</v>
      </c>
      <c r="S164" s="238"/>
      <c r="T164" s="240">
        <f>SUM(T165:T180)</f>
        <v>0</v>
      </c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R164" s="241" t="s">
        <v>80</v>
      </c>
      <c r="AT164" s="242" t="s">
        <v>72</v>
      </c>
      <c r="AU164" s="242" t="s">
        <v>80</v>
      </c>
      <c r="AY164" s="241" t="s">
        <v>258</v>
      </c>
      <c r="BK164" s="243">
        <f>SUM(BK165:BK180)</f>
        <v>0</v>
      </c>
    </row>
    <row r="165" s="2" customFormat="1" ht="37.8" customHeight="1">
      <c r="A165" s="39"/>
      <c r="B165" s="40"/>
      <c r="C165" s="221" t="s">
        <v>413</v>
      </c>
      <c r="D165" s="221" t="s">
        <v>260</v>
      </c>
      <c r="E165" s="222" t="s">
        <v>1722</v>
      </c>
      <c r="F165" s="223" t="s">
        <v>1723</v>
      </c>
      <c r="G165" s="224" t="s">
        <v>1714</v>
      </c>
      <c r="H165" s="225">
        <v>0.01</v>
      </c>
      <c r="I165" s="226"/>
      <c r="J165" s="227">
        <f>ROUND(I165*H165,2)</f>
        <v>0</v>
      </c>
      <c r="K165" s="223" t="s">
        <v>257</v>
      </c>
      <c r="L165" s="45"/>
      <c r="M165" s="228" t="s">
        <v>1</v>
      </c>
      <c r="N165" s="229" t="s">
        <v>38</v>
      </c>
      <c r="O165" s="9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9" t="s">
        <v>430</v>
      </c>
      <c r="AT165" s="219" t="s">
        <v>260</v>
      </c>
      <c r="AU165" s="219" t="s">
        <v>82</v>
      </c>
      <c r="AY165" s="18" t="s">
        <v>258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80</v>
      </c>
      <c r="BK165" s="220">
        <f>ROUND(I165*H165,2)</f>
        <v>0</v>
      </c>
      <c r="BL165" s="18" t="s">
        <v>430</v>
      </c>
      <c r="BM165" s="219" t="s">
        <v>3984</v>
      </c>
    </row>
    <row r="166" s="13" customFormat="1">
      <c r="A166" s="13"/>
      <c r="B166" s="259"/>
      <c r="C166" s="260"/>
      <c r="D166" s="261" t="s">
        <v>554</v>
      </c>
      <c r="E166" s="262" t="s">
        <v>1</v>
      </c>
      <c r="F166" s="263" t="s">
        <v>1740</v>
      </c>
      <c r="G166" s="260"/>
      <c r="H166" s="262" t="s">
        <v>1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9" t="s">
        <v>554</v>
      </c>
      <c r="AU166" s="269" t="s">
        <v>82</v>
      </c>
      <c r="AV166" s="13" t="s">
        <v>80</v>
      </c>
      <c r="AW166" s="13" t="s">
        <v>30</v>
      </c>
      <c r="AX166" s="13" t="s">
        <v>73</v>
      </c>
      <c r="AY166" s="269" t="s">
        <v>258</v>
      </c>
    </row>
    <row r="167" s="13" customFormat="1">
      <c r="A167" s="13"/>
      <c r="B167" s="259"/>
      <c r="C167" s="260"/>
      <c r="D167" s="261" t="s">
        <v>554</v>
      </c>
      <c r="E167" s="262" t="s">
        <v>1</v>
      </c>
      <c r="F167" s="263" t="s">
        <v>3985</v>
      </c>
      <c r="G167" s="260"/>
      <c r="H167" s="262" t="s">
        <v>1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9" t="s">
        <v>554</v>
      </c>
      <c r="AU167" s="269" t="s">
        <v>82</v>
      </c>
      <c r="AV167" s="13" t="s">
        <v>80</v>
      </c>
      <c r="AW167" s="13" t="s">
        <v>30</v>
      </c>
      <c r="AX167" s="13" t="s">
        <v>73</v>
      </c>
      <c r="AY167" s="269" t="s">
        <v>258</v>
      </c>
    </row>
    <row r="168" s="14" customFormat="1">
      <c r="A168" s="14"/>
      <c r="B168" s="270"/>
      <c r="C168" s="271"/>
      <c r="D168" s="261" t="s">
        <v>554</v>
      </c>
      <c r="E168" s="272" t="s">
        <v>1</v>
      </c>
      <c r="F168" s="273" t="s">
        <v>6</v>
      </c>
      <c r="G168" s="271"/>
      <c r="H168" s="274">
        <v>0.01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0" t="s">
        <v>554</v>
      </c>
      <c r="AU168" s="280" t="s">
        <v>82</v>
      </c>
      <c r="AV168" s="14" t="s">
        <v>82</v>
      </c>
      <c r="AW168" s="14" t="s">
        <v>30</v>
      </c>
      <c r="AX168" s="14" t="s">
        <v>73</v>
      </c>
      <c r="AY168" s="280" t="s">
        <v>258</v>
      </c>
    </row>
    <row r="169" s="15" customFormat="1">
      <c r="A169" s="15"/>
      <c r="B169" s="281"/>
      <c r="C169" s="282"/>
      <c r="D169" s="261" t="s">
        <v>554</v>
      </c>
      <c r="E169" s="283" t="s">
        <v>1</v>
      </c>
      <c r="F169" s="284" t="s">
        <v>559</v>
      </c>
      <c r="G169" s="282"/>
      <c r="H169" s="285">
        <v>0.01</v>
      </c>
      <c r="I169" s="286"/>
      <c r="J169" s="282"/>
      <c r="K169" s="282"/>
      <c r="L169" s="287"/>
      <c r="M169" s="288"/>
      <c r="N169" s="289"/>
      <c r="O169" s="289"/>
      <c r="P169" s="289"/>
      <c r="Q169" s="289"/>
      <c r="R169" s="289"/>
      <c r="S169" s="289"/>
      <c r="T169" s="290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91" t="s">
        <v>554</v>
      </c>
      <c r="AU169" s="291" t="s">
        <v>82</v>
      </c>
      <c r="AV169" s="15" t="s">
        <v>124</v>
      </c>
      <c r="AW169" s="15" t="s">
        <v>30</v>
      </c>
      <c r="AX169" s="15" t="s">
        <v>80</v>
      </c>
      <c r="AY169" s="291" t="s">
        <v>258</v>
      </c>
    </row>
    <row r="170" s="2" customFormat="1" ht="37.8" customHeight="1">
      <c r="A170" s="39"/>
      <c r="B170" s="40"/>
      <c r="C170" s="221" t="s">
        <v>417</v>
      </c>
      <c r="D170" s="221" t="s">
        <v>260</v>
      </c>
      <c r="E170" s="222" t="s">
        <v>1726</v>
      </c>
      <c r="F170" s="223" t="s">
        <v>1727</v>
      </c>
      <c r="G170" s="224" t="s">
        <v>1714</v>
      </c>
      <c r="H170" s="225">
        <v>0.02</v>
      </c>
      <c r="I170" s="226"/>
      <c r="J170" s="227">
        <f>ROUND(I170*H170,2)</f>
        <v>0</v>
      </c>
      <c r="K170" s="223" t="s">
        <v>257</v>
      </c>
      <c r="L170" s="45"/>
      <c r="M170" s="228" t="s">
        <v>1</v>
      </c>
      <c r="N170" s="229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430</v>
      </c>
      <c r="AT170" s="219" t="s">
        <v>260</v>
      </c>
      <c r="AU170" s="219" t="s">
        <v>82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430</v>
      </c>
      <c r="BM170" s="219" t="s">
        <v>3986</v>
      </c>
    </row>
    <row r="171" s="13" customFormat="1">
      <c r="A171" s="13"/>
      <c r="B171" s="259"/>
      <c r="C171" s="260"/>
      <c r="D171" s="261" t="s">
        <v>554</v>
      </c>
      <c r="E171" s="262" t="s">
        <v>1</v>
      </c>
      <c r="F171" s="263" t="s">
        <v>1740</v>
      </c>
      <c r="G171" s="260"/>
      <c r="H171" s="262" t="s">
        <v>1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9" t="s">
        <v>554</v>
      </c>
      <c r="AU171" s="269" t="s">
        <v>82</v>
      </c>
      <c r="AV171" s="13" t="s">
        <v>80</v>
      </c>
      <c r="AW171" s="13" t="s">
        <v>30</v>
      </c>
      <c r="AX171" s="13" t="s">
        <v>73</v>
      </c>
      <c r="AY171" s="269" t="s">
        <v>258</v>
      </c>
    </row>
    <row r="172" s="13" customFormat="1">
      <c r="A172" s="13"/>
      <c r="B172" s="259"/>
      <c r="C172" s="260"/>
      <c r="D172" s="261" t="s">
        <v>554</v>
      </c>
      <c r="E172" s="262" t="s">
        <v>1</v>
      </c>
      <c r="F172" s="263" t="s">
        <v>3985</v>
      </c>
      <c r="G172" s="260"/>
      <c r="H172" s="262" t="s">
        <v>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9" t="s">
        <v>554</v>
      </c>
      <c r="AU172" s="269" t="s">
        <v>82</v>
      </c>
      <c r="AV172" s="13" t="s">
        <v>80</v>
      </c>
      <c r="AW172" s="13" t="s">
        <v>30</v>
      </c>
      <c r="AX172" s="13" t="s">
        <v>73</v>
      </c>
      <c r="AY172" s="269" t="s">
        <v>258</v>
      </c>
    </row>
    <row r="173" s="14" customFormat="1">
      <c r="A173" s="14"/>
      <c r="B173" s="270"/>
      <c r="C173" s="271"/>
      <c r="D173" s="261" t="s">
        <v>554</v>
      </c>
      <c r="E173" s="272" t="s">
        <v>1</v>
      </c>
      <c r="F173" s="273" t="s">
        <v>3987</v>
      </c>
      <c r="G173" s="271"/>
      <c r="H173" s="274">
        <v>0.02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0" t="s">
        <v>554</v>
      </c>
      <c r="AU173" s="280" t="s">
        <v>82</v>
      </c>
      <c r="AV173" s="14" t="s">
        <v>82</v>
      </c>
      <c r="AW173" s="14" t="s">
        <v>30</v>
      </c>
      <c r="AX173" s="14" t="s">
        <v>73</v>
      </c>
      <c r="AY173" s="280" t="s">
        <v>258</v>
      </c>
    </row>
    <row r="174" s="15" customFormat="1">
      <c r="A174" s="15"/>
      <c r="B174" s="281"/>
      <c r="C174" s="282"/>
      <c r="D174" s="261" t="s">
        <v>554</v>
      </c>
      <c r="E174" s="283" t="s">
        <v>1</v>
      </c>
      <c r="F174" s="284" t="s">
        <v>559</v>
      </c>
      <c r="G174" s="282"/>
      <c r="H174" s="285">
        <v>0.02</v>
      </c>
      <c r="I174" s="286"/>
      <c r="J174" s="282"/>
      <c r="K174" s="282"/>
      <c r="L174" s="287"/>
      <c r="M174" s="288"/>
      <c r="N174" s="289"/>
      <c r="O174" s="289"/>
      <c r="P174" s="289"/>
      <c r="Q174" s="289"/>
      <c r="R174" s="289"/>
      <c r="S174" s="289"/>
      <c r="T174" s="290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91" t="s">
        <v>554</v>
      </c>
      <c r="AU174" s="291" t="s">
        <v>82</v>
      </c>
      <c r="AV174" s="15" t="s">
        <v>124</v>
      </c>
      <c r="AW174" s="15" t="s">
        <v>30</v>
      </c>
      <c r="AX174" s="15" t="s">
        <v>80</v>
      </c>
      <c r="AY174" s="291" t="s">
        <v>258</v>
      </c>
    </row>
    <row r="175" s="2" customFormat="1" ht="21.75" customHeight="1">
      <c r="A175" s="39"/>
      <c r="B175" s="40"/>
      <c r="C175" s="221" t="s">
        <v>421</v>
      </c>
      <c r="D175" s="221" t="s">
        <v>260</v>
      </c>
      <c r="E175" s="222" t="s">
        <v>1737</v>
      </c>
      <c r="F175" s="223" t="s">
        <v>1738</v>
      </c>
      <c r="G175" s="224" t="s">
        <v>1714</v>
      </c>
      <c r="H175" s="225">
        <v>0.01</v>
      </c>
      <c r="I175" s="226"/>
      <c r="J175" s="227">
        <f>ROUND(I175*H175,2)</f>
        <v>0</v>
      </c>
      <c r="K175" s="223" t="s">
        <v>257</v>
      </c>
      <c r="L175" s="45"/>
      <c r="M175" s="228" t="s">
        <v>1</v>
      </c>
      <c r="N175" s="229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430</v>
      </c>
      <c r="AT175" s="219" t="s">
        <v>260</v>
      </c>
      <c r="AU175" s="219" t="s">
        <v>82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430</v>
      </c>
      <c r="BM175" s="219" t="s">
        <v>3988</v>
      </c>
    </row>
    <row r="176" s="14" customFormat="1">
      <c r="A176" s="14"/>
      <c r="B176" s="270"/>
      <c r="C176" s="271"/>
      <c r="D176" s="261" t="s">
        <v>554</v>
      </c>
      <c r="E176" s="272" t="s">
        <v>1</v>
      </c>
      <c r="F176" s="273" t="s">
        <v>3889</v>
      </c>
      <c r="G176" s="271"/>
      <c r="H176" s="274">
        <v>0.01</v>
      </c>
      <c r="I176" s="275"/>
      <c r="J176" s="271"/>
      <c r="K176" s="271"/>
      <c r="L176" s="276"/>
      <c r="M176" s="277"/>
      <c r="N176" s="278"/>
      <c r="O176" s="278"/>
      <c r="P176" s="278"/>
      <c r="Q176" s="278"/>
      <c r="R176" s="278"/>
      <c r="S176" s="278"/>
      <c r="T176" s="27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0" t="s">
        <v>554</v>
      </c>
      <c r="AU176" s="280" t="s">
        <v>82</v>
      </c>
      <c r="AV176" s="14" t="s">
        <v>82</v>
      </c>
      <c r="AW176" s="14" t="s">
        <v>30</v>
      </c>
      <c r="AX176" s="14" t="s">
        <v>80</v>
      </c>
      <c r="AY176" s="280" t="s">
        <v>258</v>
      </c>
    </row>
    <row r="177" s="2" customFormat="1" ht="21.75" customHeight="1">
      <c r="A177" s="39"/>
      <c r="B177" s="40"/>
      <c r="C177" s="221" t="s">
        <v>427</v>
      </c>
      <c r="D177" s="221" t="s">
        <v>260</v>
      </c>
      <c r="E177" s="222" t="s">
        <v>1756</v>
      </c>
      <c r="F177" s="223" t="s">
        <v>1757</v>
      </c>
      <c r="G177" s="224" t="s">
        <v>1714</v>
      </c>
      <c r="H177" s="225">
        <v>0.01</v>
      </c>
      <c r="I177" s="226"/>
      <c r="J177" s="227">
        <f>ROUND(I177*H177,2)</f>
        <v>0</v>
      </c>
      <c r="K177" s="223" t="s">
        <v>257</v>
      </c>
      <c r="L177" s="45"/>
      <c r="M177" s="228" t="s">
        <v>1</v>
      </c>
      <c r="N177" s="229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430</v>
      </c>
      <c r="AT177" s="219" t="s">
        <v>260</v>
      </c>
      <c r="AU177" s="219" t="s">
        <v>82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430</v>
      </c>
      <c r="BM177" s="219" t="s">
        <v>3989</v>
      </c>
    </row>
    <row r="178" s="14" customFormat="1">
      <c r="A178" s="14"/>
      <c r="B178" s="270"/>
      <c r="C178" s="271"/>
      <c r="D178" s="261" t="s">
        <v>554</v>
      </c>
      <c r="E178" s="272" t="s">
        <v>1</v>
      </c>
      <c r="F178" s="273" t="s">
        <v>3889</v>
      </c>
      <c r="G178" s="271"/>
      <c r="H178" s="274">
        <v>0.01</v>
      </c>
      <c r="I178" s="275"/>
      <c r="J178" s="271"/>
      <c r="K178" s="271"/>
      <c r="L178" s="276"/>
      <c r="M178" s="277"/>
      <c r="N178" s="278"/>
      <c r="O178" s="278"/>
      <c r="P178" s="278"/>
      <c r="Q178" s="278"/>
      <c r="R178" s="278"/>
      <c r="S178" s="278"/>
      <c r="T178" s="27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0" t="s">
        <v>554</v>
      </c>
      <c r="AU178" s="280" t="s">
        <v>82</v>
      </c>
      <c r="AV178" s="14" t="s">
        <v>82</v>
      </c>
      <c r="AW178" s="14" t="s">
        <v>30</v>
      </c>
      <c r="AX178" s="14" t="s">
        <v>80</v>
      </c>
      <c r="AY178" s="280" t="s">
        <v>258</v>
      </c>
    </row>
    <row r="179" s="2" customFormat="1" ht="21.75" customHeight="1">
      <c r="A179" s="39"/>
      <c r="B179" s="40"/>
      <c r="C179" s="221" t="s">
        <v>432</v>
      </c>
      <c r="D179" s="221" t="s">
        <v>260</v>
      </c>
      <c r="E179" s="222" t="s">
        <v>1762</v>
      </c>
      <c r="F179" s="223" t="s">
        <v>1763</v>
      </c>
      <c r="G179" s="224" t="s">
        <v>1714</v>
      </c>
      <c r="H179" s="225">
        <v>0.01</v>
      </c>
      <c r="I179" s="226"/>
      <c r="J179" s="227">
        <f>ROUND(I179*H179,2)</f>
        <v>0</v>
      </c>
      <c r="K179" s="223" t="s">
        <v>257</v>
      </c>
      <c r="L179" s="45"/>
      <c r="M179" s="228" t="s">
        <v>1</v>
      </c>
      <c r="N179" s="229" t="s">
        <v>38</v>
      </c>
      <c r="O179" s="9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430</v>
      </c>
      <c r="AT179" s="219" t="s">
        <v>260</v>
      </c>
      <c r="AU179" s="219" t="s">
        <v>82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430</v>
      </c>
      <c r="BM179" s="219" t="s">
        <v>3990</v>
      </c>
    </row>
    <row r="180" s="14" customFormat="1">
      <c r="A180" s="14"/>
      <c r="B180" s="270"/>
      <c r="C180" s="271"/>
      <c r="D180" s="261" t="s">
        <v>554</v>
      </c>
      <c r="E180" s="272" t="s">
        <v>1</v>
      </c>
      <c r="F180" s="273" t="s">
        <v>3889</v>
      </c>
      <c r="G180" s="271"/>
      <c r="H180" s="274">
        <v>0.01</v>
      </c>
      <c r="I180" s="275"/>
      <c r="J180" s="271"/>
      <c r="K180" s="271"/>
      <c r="L180" s="276"/>
      <c r="M180" s="300"/>
      <c r="N180" s="301"/>
      <c r="O180" s="301"/>
      <c r="P180" s="301"/>
      <c r="Q180" s="301"/>
      <c r="R180" s="301"/>
      <c r="S180" s="301"/>
      <c r="T180" s="30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0" t="s">
        <v>554</v>
      </c>
      <c r="AU180" s="280" t="s">
        <v>82</v>
      </c>
      <c r="AV180" s="14" t="s">
        <v>82</v>
      </c>
      <c r="AW180" s="14" t="s">
        <v>30</v>
      </c>
      <c r="AX180" s="14" t="s">
        <v>80</v>
      </c>
      <c r="AY180" s="280" t="s">
        <v>258</v>
      </c>
    </row>
    <row r="181" s="2" customFormat="1" ht="6.96" customHeight="1">
      <c r="A181" s="39"/>
      <c r="B181" s="67"/>
      <c r="C181" s="68"/>
      <c r="D181" s="68"/>
      <c r="E181" s="68"/>
      <c r="F181" s="68"/>
      <c r="G181" s="68"/>
      <c r="H181" s="68"/>
      <c r="I181" s="68"/>
      <c r="J181" s="68"/>
      <c r="K181" s="68"/>
      <c r="L181" s="45"/>
      <c r="M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</row>
  </sheetData>
  <sheetProtection sheet="1" autoFilter="0" formatColumns="0" formatRows="0" objects="1" scenarios="1" spinCount="100000" saltValue="1FmO16bQuR3f5gZ6MJIQwyM5p8PDdm3qHAP2TaHAYxJHbULyyFR6BWbSapBjOCRp3TbL4lPJGIBjZIfX5H6h/w==" hashValue="V42MZcTC8FDGbhuEW8WYY3HkbBJusnHz1y6ECw0fTUCPXVjN6jWJI5Wm4Vi8C63sLR+yUqFv+jvlcgufm3j2DA==" algorithmName="SHA-512" password="CC35"/>
  <autoFilter ref="C121:K18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3891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ROUND((SUM(BE122:BE136)),  2)</f>
        <v>0</v>
      </c>
      <c r="G35" s="39"/>
      <c r="H35" s="39"/>
      <c r="I35" s="166">
        <v>0.20999999999999999</v>
      </c>
      <c r="J35" s="165">
        <f>ROUND(((SUM(BE122:BE136))*I35),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ROUND((SUM(BF122:BF136)),  2)</f>
        <v>0</v>
      </c>
      <c r="G36" s="39"/>
      <c r="H36" s="39"/>
      <c r="I36" s="166">
        <v>0.12</v>
      </c>
      <c r="J36" s="165">
        <f>ROUND(((SUM(BF122:BF136))*I36),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ROUND((SUM(BG122:BG136)),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ROUND((SUM(BH122:BH136)),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ROUND((SUM(BI122:BI136)),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3891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dle URS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467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468</v>
      </c>
      <c r="E100" s="251"/>
      <c r="F100" s="251"/>
      <c r="G100" s="251"/>
      <c r="H100" s="251"/>
      <c r="I100" s="251"/>
      <c r="J100" s="252">
        <f>J124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3891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02 - dle URS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35.384880000000003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253</v>
      </c>
      <c r="F123" s="233" t="s">
        <v>504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</f>
        <v>0</v>
      </c>
      <c r="Q123" s="238"/>
      <c r="R123" s="239">
        <f>R124</f>
        <v>35.384880000000003</v>
      </c>
      <c r="S123" s="238"/>
      <c r="T123" s="240">
        <f>T124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99</v>
      </c>
      <c r="AT123" s="242" t="s">
        <v>72</v>
      </c>
      <c r="AU123" s="242" t="s">
        <v>73</v>
      </c>
      <c r="AY123" s="241" t="s">
        <v>258</v>
      </c>
      <c r="BK123" s="243">
        <f>BK124</f>
        <v>0</v>
      </c>
    </row>
    <row r="124" s="11" customFormat="1" ht="22.8" customHeight="1">
      <c r="A124" s="11"/>
      <c r="B124" s="230"/>
      <c r="C124" s="231"/>
      <c r="D124" s="232" t="s">
        <v>72</v>
      </c>
      <c r="E124" s="254" t="s">
        <v>505</v>
      </c>
      <c r="F124" s="254" t="s">
        <v>506</v>
      </c>
      <c r="G124" s="231"/>
      <c r="H124" s="231"/>
      <c r="I124" s="234"/>
      <c r="J124" s="255">
        <f>BK124</f>
        <v>0</v>
      </c>
      <c r="K124" s="231"/>
      <c r="L124" s="236"/>
      <c r="M124" s="237"/>
      <c r="N124" s="238"/>
      <c r="O124" s="238"/>
      <c r="P124" s="239">
        <f>SUM(P125:P136)</f>
        <v>0</v>
      </c>
      <c r="Q124" s="238"/>
      <c r="R124" s="239">
        <f>SUM(R125:R136)</f>
        <v>35.384880000000003</v>
      </c>
      <c r="S124" s="238"/>
      <c r="T124" s="240">
        <f>SUM(T125:T136)</f>
        <v>0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41" t="s">
        <v>99</v>
      </c>
      <c r="AT124" s="242" t="s">
        <v>72</v>
      </c>
      <c r="AU124" s="242" t="s">
        <v>80</v>
      </c>
      <c r="AY124" s="241" t="s">
        <v>258</v>
      </c>
      <c r="BK124" s="243">
        <f>SUM(BK125:BK136)</f>
        <v>0</v>
      </c>
    </row>
    <row r="125" s="2" customFormat="1" ht="24.15" customHeight="1">
      <c r="A125" s="39"/>
      <c r="B125" s="40"/>
      <c r="C125" s="221" t="s">
        <v>80</v>
      </c>
      <c r="D125" s="221" t="s">
        <v>260</v>
      </c>
      <c r="E125" s="222" t="s">
        <v>1692</v>
      </c>
      <c r="F125" s="223" t="s">
        <v>1693</v>
      </c>
      <c r="G125" s="224" t="s">
        <v>314</v>
      </c>
      <c r="H125" s="225">
        <v>0.10000000000000001</v>
      </c>
      <c r="I125" s="226"/>
      <c r="J125" s="227">
        <f>ROUND(I125*H125,2)</f>
        <v>0</v>
      </c>
      <c r="K125" s="223" t="s">
        <v>471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0.0088000000000000005</v>
      </c>
      <c r="R125" s="217">
        <f>Q125*H125</f>
        <v>0.00088000000000000014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509</v>
      </c>
      <c r="AT125" s="219" t="s">
        <v>260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509</v>
      </c>
      <c r="BM125" s="219" t="s">
        <v>3991</v>
      </c>
    </row>
    <row r="126" s="2" customFormat="1" ht="24.15" customHeight="1">
      <c r="A126" s="39"/>
      <c r="B126" s="40"/>
      <c r="C126" s="221" t="s">
        <v>82</v>
      </c>
      <c r="D126" s="221" t="s">
        <v>260</v>
      </c>
      <c r="E126" s="222" t="s">
        <v>2072</v>
      </c>
      <c r="F126" s="223" t="s">
        <v>2073</v>
      </c>
      <c r="G126" s="224" t="s">
        <v>282</v>
      </c>
      <c r="H126" s="225">
        <v>100</v>
      </c>
      <c r="I126" s="226"/>
      <c r="J126" s="227">
        <f>ROUND(I126*H126,2)</f>
        <v>0</v>
      </c>
      <c r="K126" s="223" t="s">
        <v>471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509</v>
      </c>
      <c r="AT126" s="219" t="s">
        <v>260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509</v>
      </c>
      <c r="BM126" s="219" t="s">
        <v>3992</v>
      </c>
    </row>
    <row r="127" s="2" customFormat="1" ht="24.15" customHeight="1">
      <c r="A127" s="39"/>
      <c r="B127" s="40"/>
      <c r="C127" s="221" t="s">
        <v>99</v>
      </c>
      <c r="D127" s="221" t="s">
        <v>260</v>
      </c>
      <c r="E127" s="222" t="s">
        <v>2075</v>
      </c>
      <c r="F127" s="223" t="s">
        <v>2076</v>
      </c>
      <c r="G127" s="224" t="s">
        <v>282</v>
      </c>
      <c r="H127" s="225">
        <v>100</v>
      </c>
      <c r="I127" s="226"/>
      <c r="J127" s="227">
        <f>ROUND(I127*H127,2)</f>
        <v>0</v>
      </c>
      <c r="K127" s="223" t="s">
        <v>471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509</v>
      </c>
      <c r="AT127" s="219" t="s">
        <v>260</v>
      </c>
      <c r="AU127" s="219" t="s">
        <v>82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509</v>
      </c>
      <c r="BM127" s="219" t="s">
        <v>3993</v>
      </c>
    </row>
    <row r="128" s="2" customFormat="1" ht="24.15" customHeight="1">
      <c r="A128" s="39"/>
      <c r="B128" s="40"/>
      <c r="C128" s="221" t="s">
        <v>124</v>
      </c>
      <c r="D128" s="221" t="s">
        <v>260</v>
      </c>
      <c r="E128" s="222" t="s">
        <v>2078</v>
      </c>
      <c r="F128" s="223" t="s">
        <v>2079</v>
      </c>
      <c r="G128" s="224" t="s">
        <v>490</v>
      </c>
      <c r="H128" s="225">
        <v>100</v>
      </c>
      <c r="I128" s="226"/>
      <c r="J128" s="227">
        <f>ROUND(I128*H128,2)</f>
        <v>0</v>
      </c>
      <c r="K128" s="223" t="s">
        <v>471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509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509</v>
      </c>
      <c r="BM128" s="219" t="s">
        <v>3994</v>
      </c>
    </row>
    <row r="129" s="2" customFormat="1" ht="16.5" customHeight="1">
      <c r="A129" s="39"/>
      <c r="B129" s="40"/>
      <c r="C129" s="221" t="s">
        <v>271</v>
      </c>
      <c r="D129" s="221" t="s">
        <v>260</v>
      </c>
      <c r="E129" s="222" t="s">
        <v>2081</v>
      </c>
      <c r="F129" s="223" t="s">
        <v>2082</v>
      </c>
      <c r="G129" s="224" t="s">
        <v>490</v>
      </c>
      <c r="H129" s="225">
        <v>100</v>
      </c>
      <c r="I129" s="226"/>
      <c r="J129" s="227">
        <f>ROUND(I129*H129,2)</f>
        <v>0</v>
      </c>
      <c r="K129" s="223" t="s">
        <v>471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3.0000000000000001E-05</v>
      </c>
      <c r="R129" s="217">
        <f>Q129*H129</f>
        <v>0.0030000000000000001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509</v>
      </c>
      <c r="AT129" s="219" t="s">
        <v>260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509</v>
      </c>
      <c r="BM129" s="219" t="s">
        <v>3995</v>
      </c>
    </row>
    <row r="130" s="2" customFormat="1" ht="37.8" customHeight="1">
      <c r="A130" s="39"/>
      <c r="B130" s="40"/>
      <c r="C130" s="221" t="s">
        <v>275</v>
      </c>
      <c r="D130" s="221" t="s">
        <v>260</v>
      </c>
      <c r="E130" s="222" t="s">
        <v>3996</v>
      </c>
      <c r="F130" s="223" t="s">
        <v>3997</v>
      </c>
      <c r="G130" s="224" t="s">
        <v>282</v>
      </c>
      <c r="H130" s="225">
        <v>100</v>
      </c>
      <c r="I130" s="226"/>
      <c r="J130" s="227">
        <f>ROUND(I130*H130,2)</f>
        <v>0</v>
      </c>
      <c r="K130" s="223" t="s">
        <v>471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0.0027299999999999998</v>
      </c>
      <c r="R130" s="217">
        <f>Q130*H130</f>
        <v>0.27299999999999996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509</v>
      </c>
      <c r="AT130" s="219" t="s">
        <v>260</v>
      </c>
      <c r="AU130" s="219" t="s">
        <v>82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509</v>
      </c>
      <c r="BM130" s="219" t="s">
        <v>3998</v>
      </c>
    </row>
    <row r="131" s="2" customFormat="1" ht="24.15" customHeight="1">
      <c r="A131" s="39"/>
      <c r="B131" s="40"/>
      <c r="C131" s="207" t="s">
        <v>279</v>
      </c>
      <c r="D131" s="207" t="s">
        <v>253</v>
      </c>
      <c r="E131" s="208" t="s">
        <v>3999</v>
      </c>
      <c r="F131" s="209" t="s">
        <v>4000</v>
      </c>
      <c r="G131" s="210" t="s">
        <v>282</v>
      </c>
      <c r="H131" s="211">
        <v>100</v>
      </c>
      <c r="I131" s="212"/>
      <c r="J131" s="213">
        <f>ROUND(I131*H131,2)</f>
        <v>0</v>
      </c>
      <c r="K131" s="209" t="s">
        <v>471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0.00068999999999999997</v>
      </c>
      <c r="R131" s="217">
        <f>Q131*H131</f>
        <v>0.068999999999999992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269</v>
      </c>
      <c r="AT131" s="219" t="s">
        <v>253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269</v>
      </c>
      <c r="BM131" s="219" t="s">
        <v>4001</v>
      </c>
    </row>
    <row r="132" s="14" customFormat="1">
      <c r="A132" s="14"/>
      <c r="B132" s="270"/>
      <c r="C132" s="271"/>
      <c r="D132" s="261" t="s">
        <v>554</v>
      </c>
      <c r="E132" s="271"/>
      <c r="F132" s="273" t="s">
        <v>4002</v>
      </c>
      <c r="G132" s="271"/>
      <c r="H132" s="274">
        <v>100</v>
      </c>
      <c r="I132" s="275"/>
      <c r="J132" s="271"/>
      <c r="K132" s="271"/>
      <c r="L132" s="276"/>
      <c r="M132" s="277"/>
      <c r="N132" s="278"/>
      <c r="O132" s="278"/>
      <c r="P132" s="278"/>
      <c r="Q132" s="278"/>
      <c r="R132" s="278"/>
      <c r="S132" s="278"/>
      <c r="T132" s="279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0" t="s">
        <v>554</v>
      </c>
      <c r="AU132" s="280" t="s">
        <v>82</v>
      </c>
      <c r="AV132" s="14" t="s">
        <v>82</v>
      </c>
      <c r="AW132" s="14" t="s">
        <v>4</v>
      </c>
      <c r="AX132" s="14" t="s">
        <v>80</v>
      </c>
      <c r="AY132" s="280" t="s">
        <v>258</v>
      </c>
    </row>
    <row r="133" s="2" customFormat="1" ht="24.15" customHeight="1">
      <c r="A133" s="39"/>
      <c r="B133" s="40"/>
      <c r="C133" s="221" t="s">
        <v>284</v>
      </c>
      <c r="D133" s="221" t="s">
        <v>260</v>
      </c>
      <c r="E133" s="222" t="s">
        <v>485</v>
      </c>
      <c r="F133" s="223" t="s">
        <v>486</v>
      </c>
      <c r="G133" s="224" t="s">
        <v>282</v>
      </c>
      <c r="H133" s="225">
        <v>100</v>
      </c>
      <c r="I133" s="226"/>
      <c r="J133" s="227">
        <f>ROUND(I133*H133,2)</f>
        <v>0</v>
      </c>
      <c r="K133" s="223" t="s">
        <v>471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509</v>
      </c>
      <c r="AT133" s="219" t="s">
        <v>260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509</v>
      </c>
      <c r="BM133" s="219" t="s">
        <v>4003</v>
      </c>
    </row>
    <row r="134" s="2" customFormat="1" ht="21.75" customHeight="1">
      <c r="A134" s="39"/>
      <c r="B134" s="40"/>
      <c r="C134" s="221" t="s">
        <v>288</v>
      </c>
      <c r="D134" s="221" t="s">
        <v>260</v>
      </c>
      <c r="E134" s="222" t="s">
        <v>2085</v>
      </c>
      <c r="F134" s="223" t="s">
        <v>2086</v>
      </c>
      <c r="G134" s="224" t="s">
        <v>282</v>
      </c>
      <c r="H134" s="225">
        <v>100</v>
      </c>
      <c r="I134" s="226"/>
      <c r="J134" s="227">
        <f>ROUND(I134*H134,2)</f>
        <v>0</v>
      </c>
      <c r="K134" s="223" t="s">
        <v>471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9.0000000000000006E-05</v>
      </c>
      <c r="R134" s="217">
        <f>Q134*H134</f>
        <v>0.0090000000000000011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509</v>
      </c>
      <c r="AT134" s="219" t="s">
        <v>260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509</v>
      </c>
      <c r="BM134" s="219" t="s">
        <v>4004</v>
      </c>
    </row>
    <row r="135" s="2" customFormat="1" ht="33" customHeight="1">
      <c r="A135" s="39"/>
      <c r="B135" s="40"/>
      <c r="C135" s="221" t="s">
        <v>292</v>
      </c>
      <c r="D135" s="221" t="s">
        <v>260</v>
      </c>
      <c r="E135" s="222" t="s">
        <v>2088</v>
      </c>
      <c r="F135" s="223" t="s">
        <v>2089</v>
      </c>
      <c r="G135" s="224" t="s">
        <v>282</v>
      </c>
      <c r="H135" s="225">
        <v>1130</v>
      </c>
      <c r="I135" s="226"/>
      <c r="J135" s="227">
        <f>ROUND(I135*H135,2)</f>
        <v>0</v>
      </c>
      <c r="K135" s="223" t="s">
        <v>471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509</v>
      </c>
      <c r="AT135" s="219" t="s">
        <v>260</v>
      </c>
      <c r="AU135" s="219" t="s">
        <v>82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509</v>
      </c>
      <c r="BM135" s="219" t="s">
        <v>4005</v>
      </c>
    </row>
    <row r="136" s="2" customFormat="1" ht="24.15" customHeight="1">
      <c r="A136" s="39"/>
      <c r="B136" s="40"/>
      <c r="C136" s="207" t="s">
        <v>296</v>
      </c>
      <c r="D136" s="207" t="s">
        <v>253</v>
      </c>
      <c r="E136" s="208" t="s">
        <v>2091</v>
      </c>
      <c r="F136" s="209" t="s">
        <v>2092</v>
      </c>
      <c r="G136" s="210" t="s">
        <v>282</v>
      </c>
      <c r="H136" s="211">
        <v>1130</v>
      </c>
      <c r="I136" s="212"/>
      <c r="J136" s="213">
        <f>ROUND(I136*H136,2)</f>
        <v>0</v>
      </c>
      <c r="K136" s="209" t="s">
        <v>471</v>
      </c>
      <c r="L136" s="214"/>
      <c r="M136" s="244" t="s">
        <v>1</v>
      </c>
      <c r="N136" s="245" t="s">
        <v>38</v>
      </c>
      <c r="O136" s="246"/>
      <c r="P136" s="247">
        <f>O136*H136</f>
        <v>0</v>
      </c>
      <c r="Q136" s="247">
        <v>0.031</v>
      </c>
      <c r="R136" s="247">
        <f>Q136*H136</f>
        <v>35.030000000000001</v>
      </c>
      <c r="S136" s="247">
        <v>0</v>
      </c>
      <c r="T136" s="24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269</v>
      </c>
      <c r="AT136" s="219" t="s">
        <v>253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269</v>
      </c>
      <c r="BM136" s="219" t="s">
        <v>4006</v>
      </c>
    </row>
    <row r="137" s="2" customFormat="1" ht="6.96" customHeight="1">
      <c r="A137" s="39"/>
      <c r="B137" s="67"/>
      <c r="C137" s="68"/>
      <c r="D137" s="68"/>
      <c r="E137" s="68"/>
      <c r="F137" s="68"/>
      <c r="G137" s="68"/>
      <c r="H137" s="68"/>
      <c r="I137" s="68"/>
      <c r="J137" s="68"/>
      <c r="K137" s="68"/>
      <c r="L137" s="45"/>
      <c r="M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</sheetData>
  <sheetProtection sheet="1" autoFilter="0" formatColumns="0" formatRows="0" objects="1" scenarios="1" spinCount="100000" saltValue="/NFIJKXia5jlpRVB+iHzS3lURN+Lb+MXvuiUjCvHdnvPjjTxVvtJffsBQ8Eze5XNfYFnIaPgvRm4B3neg/qZKg==" hashValue="oZS31I6Wkd/ejFN+pe7YNepbGWBTFp9pfd7MNB6A4Cr0VJYf5L9P5GTuTM+uYg2V0DpS6QzVG1UQXuc1Zsj2qQ==" algorithmName="SHA-512" password="CC35"/>
  <autoFilter ref="C121:K13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  <c r="AZ2" s="258" t="s">
        <v>3889</v>
      </c>
      <c r="BA2" s="258" t="s">
        <v>3890</v>
      </c>
      <c r="BB2" s="258" t="s">
        <v>1714</v>
      </c>
      <c r="BC2" s="258" t="s">
        <v>6</v>
      </c>
      <c r="BD2" s="258" t="s">
        <v>99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  <c r="AZ3" s="258" t="s">
        <v>4007</v>
      </c>
      <c r="BA3" s="258" t="s">
        <v>4008</v>
      </c>
      <c r="BB3" s="258" t="s">
        <v>1714</v>
      </c>
      <c r="BC3" s="258" t="s">
        <v>4009</v>
      </c>
      <c r="BD3" s="258" t="s">
        <v>99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4010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1771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ROUND((SUM(BE122:BE180)),  2)</f>
        <v>0</v>
      </c>
      <c r="G35" s="39"/>
      <c r="H35" s="39"/>
      <c r="I35" s="166">
        <v>0.20999999999999999</v>
      </c>
      <c r="J35" s="165">
        <f>ROUND(((SUM(BE122:BE180))*I35),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ROUND((SUM(BF122:BF180)),  2)</f>
        <v>0</v>
      </c>
      <c r="G36" s="39"/>
      <c r="H36" s="39"/>
      <c r="I36" s="166">
        <v>0.12</v>
      </c>
      <c r="J36" s="165">
        <f>ROUND(((SUM(BF122:BF180))*I36),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ROUND((SUM(BG122:BG180)),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ROUND((SUM(BH122:BH180)),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ROUND((SUM(BI122:BI180)),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4010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dle Sborníku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3892</v>
      </c>
      <c r="E100" s="251"/>
      <c r="F100" s="251"/>
      <c r="G100" s="251"/>
      <c r="H100" s="251"/>
      <c r="I100" s="251"/>
      <c r="J100" s="252">
        <f>J148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4010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01 - dle Sborníku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425</v>
      </c>
      <c r="F123" s="233" t="s">
        <v>426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P124+SUM(P125:P148)</f>
        <v>0</v>
      </c>
      <c r="Q123" s="238"/>
      <c r="R123" s="239">
        <f>R124+SUM(R125:R148)</f>
        <v>0</v>
      </c>
      <c r="S123" s="238"/>
      <c r="T123" s="240">
        <f>T124+SUM(T125:T148)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124</v>
      </c>
      <c r="AT123" s="242" t="s">
        <v>72</v>
      </c>
      <c r="AU123" s="242" t="s">
        <v>73</v>
      </c>
      <c r="AY123" s="241" t="s">
        <v>258</v>
      </c>
      <c r="BK123" s="243">
        <f>BK124+SUM(BK125:BK148)</f>
        <v>0</v>
      </c>
    </row>
    <row r="124" s="2" customFormat="1" ht="33" customHeight="1">
      <c r="A124" s="39"/>
      <c r="B124" s="40"/>
      <c r="C124" s="221" t="s">
        <v>80</v>
      </c>
      <c r="D124" s="221" t="s">
        <v>260</v>
      </c>
      <c r="E124" s="222" t="s">
        <v>433</v>
      </c>
      <c r="F124" s="223" t="s">
        <v>434</v>
      </c>
      <c r="G124" s="224" t="s">
        <v>282</v>
      </c>
      <c r="H124" s="225">
        <v>50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80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4011</v>
      </c>
    </row>
    <row r="125" s="2" customFormat="1" ht="24.15" customHeight="1">
      <c r="A125" s="39"/>
      <c r="B125" s="40"/>
      <c r="C125" s="207" t="s">
        <v>82</v>
      </c>
      <c r="D125" s="207" t="s">
        <v>253</v>
      </c>
      <c r="E125" s="208" t="s">
        <v>356</v>
      </c>
      <c r="F125" s="209" t="s">
        <v>357</v>
      </c>
      <c r="G125" s="210" t="s">
        <v>282</v>
      </c>
      <c r="H125" s="211">
        <v>50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269</v>
      </c>
      <c r="AT125" s="219" t="s">
        <v>253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269</v>
      </c>
      <c r="BM125" s="219" t="s">
        <v>4012</v>
      </c>
    </row>
    <row r="126" s="2" customFormat="1" ht="16.5" customHeight="1">
      <c r="A126" s="39"/>
      <c r="B126" s="40"/>
      <c r="C126" s="221" t="s">
        <v>99</v>
      </c>
      <c r="D126" s="221" t="s">
        <v>260</v>
      </c>
      <c r="E126" s="222" t="s">
        <v>4013</v>
      </c>
      <c r="F126" s="223" t="s">
        <v>4014</v>
      </c>
      <c r="G126" s="224" t="s">
        <v>282</v>
      </c>
      <c r="H126" s="225">
        <v>30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430</v>
      </c>
      <c r="AT126" s="219" t="s">
        <v>260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430</v>
      </c>
      <c r="BM126" s="219" t="s">
        <v>4015</v>
      </c>
    </row>
    <row r="127" s="2" customFormat="1" ht="37.8" customHeight="1">
      <c r="A127" s="39"/>
      <c r="B127" s="40"/>
      <c r="C127" s="221" t="s">
        <v>124</v>
      </c>
      <c r="D127" s="221" t="s">
        <v>260</v>
      </c>
      <c r="E127" s="222" t="s">
        <v>4016</v>
      </c>
      <c r="F127" s="223" t="s">
        <v>4017</v>
      </c>
      <c r="G127" s="224" t="s">
        <v>256</v>
      </c>
      <c r="H127" s="225">
        <v>2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4018</v>
      </c>
    </row>
    <row r="128" s="2" customFormat="1" ht="24.15" customHeight="1">
      <c r="A128" s="39"/>
      <c r="B128" s="40"/>
      <c r="C128" s="221" t="s">
        <v>271</v>
      </c>
      <c r="D128" s="221" t="s">
        <v>260</v>
      </c>
      <c r="E128" s="222" t="s">
        <v>1870</v>
      </c>
      <c r="F128" s="223" t="s">
        <v>1871</v>
      </c>
      <c r="G128" s="224" t="s">
        <v>256</v>
      </c>
      <c r="H128" s="225">
        <v>2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4019</v>
      </c>
    </row>
    <row r="129" s="2" customFormat="1" ht="24.15" customHeight="1">
      <c r="A129" s="39"/>
      <c r="B129" s="40"/>
      <c r="C129" s="221" t="s">
        <v>275</v>
      </c>
      <c r="D129" s="221" t="s">
        <v>260</v>
      </c>
      <c r="E129" s="222" t="s">
        <v>1873</v>
      </c>
      <c r="F129" s="223" t="s">
        <v>1874</v>
      </c>
      <c r="G129" s="224" t="s">
        <v>282</v>
      </c>
      <c r="H129" s="225">
        <v>30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4020</v>
      </c>
    </row>
    <row r="130" s="2" customFormat="1" ht="24.15" customHeight="1">
      <c r="A130" s="39"/>
      <c r="B130" s="40"/>
      <c r="C130" s="207" t="s">
        <v>279</v>
      </c>
      <c r="D130" s="207" t="s">
        <v>253</v>
      </c>
      <c r="E130" s="208" t="s">
        <v>4021</v>
      </c>
      <c r="F130" s="209" t="s">
        <v>4022</v>
      </c>
      <c r="G130" s="210" t="s">
        <v>282</v>
      </c>
      <c r="H130" s="211">
        <v>30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269</v>
      </c>
      <c r="AT130" s="219" t="s">
        <v>253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269</v>
      </c>
      <c r="BM130" s="219" t="s">
        <v>4023</v>
      </c>
    </row>
    <row r="131" s="2" customFormat="1" ht="66.75" customHeight="1">
      <c r="A131" s="39"/>
      <c r="B131" s="40"/>
      <c r="C131" s="221" t="s">
        <v>284</v>
      </c>
      <c r="D131" s="221" t="s">
        <v>260</v>
      </c>
      <c r="E131" s="222" t="s">
        <v>4024</v>
      </c>
      <c r="F131" s="223" t="s">
        <v>4025</v>
      </c>
      <c r="G131" s="224" t="s">
        <v>256</v>
      </c>
      <c r="H131" s="225">
        <v>1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260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4026</v>
      </c>
    </row>
    <row r="132" s="2" customFormat="1" ht="49.05" customHeight="1">
      <c r="A132" s="39"/>
      <c r="B132" s="40"/>
      <c r="C132" s="207" t="s">
        <v>288</v>
      </c>
      <c r="D132" s="207" t="s">
        <v>253</v>
      </c>
      <c r="E132" s="208" t="s">
        <v>4027</v>
      </c>
      <c r="F132" s="209" t="s">
        <v>4028</v>
      </c>
      <c r="G132" s="210" t="s">
        <v>256</v>
      </c>
      <c r="H132" s="211">
        <v>1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269</v>
      </c>
      <c r="AT132" s="219" t="s">
        <v>253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269</v>
      </c>
      <c r="BM132" s="219" t="s">
        <v>4029</v>
      </c>
    </row>
    <row r="133" s="2" customFormat="1" ht="16.5" customHeight="1">
      <c r="A133" s="39"/>
      <c r="B133" s="40"/>
      <c r="C133" s="221" t="s">
        <v>292</v>
      </c>
      <c r="D133" s="221" t="s">
        <v>260</v>
      </c>
      <c r="E133" s="222" t="s">
        <v>2723</v>
      </c>
      <c r="F133" s="223" t="s">
        <v>2724</v>
      </c>
      <c r="G133" s="224" t="s">
        <v>256</v>
      </c>
      <c r="H133" s="225">
        <v>1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4030</v>
      </c>
    </row>
    <row r="134" s="2" customFormat="1" ht="24.15" customHeight="1">
      <c r="A134" s="39"/>
      <c r="B134" s="40"/>
      <c r="C134" s="221" t="s">
        <v>296</v>
      </c>
      <c r="D134" s="221" t="s">
        <v>260</v>
      </c>
      <c r="E134" s="222" t="s">
        <v>2765</v>
      </c>
      <c r="F134" s="223" t="s">
        <v>2766</v>
      </c>
      <c r="G134" s="224" t="s">
        <v>256</v>
      </c>
      <c r="H134" s="225">
        <v>1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260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4031</v>
      </c>
    </row>
    <row r="135" s="2" customFormat="1" ht="24.15" customHeight="1">
      <c r="A135" s="39"/>
      <c r="B135" s="40"/>
      <c r="C135" s="221" t="s">
        <v>8</v>
      </c>
      <c r="D135" s="221" t="s">
        <v>260</v>
      </c>
      <c r="E135" s="222" t="s">
        <v>4032</v>
      </c>
      <c r="F135" s="223" t="s">
        <v>4033</v>
      </c>
      <c r="G135" s="224" t="s">
        <v>256</v>
      </c>
      <c r="H135" s="225">
        <v>1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430</v>
      </c>
      <c r="AT135" s="219" t="s">
        <v>260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430</v>
      </c>
      <c r="BM135" s="219" t="s">
        <v>4034</v>
      </c>
    </row>
    <row r="136" s="2" customFormat="1" ht="24.15" customHeight="1">
      <c r="A136" s="39"/>
      <c r="B136" s="40"/>
      <c r="C136" s="221" t="s">
        <v>303</v>
      </c>
      <c r="D136" s="221" t="s">
        <v>260</v>
      </c>
      <c r="E136" s="222" t="s">
        <v>4035</v>
      </c>
      <c r="F136" s="223" t="s">
        <v>4036</v>
      </c>
      <c r="G136" s="224" t="s">
        <v>256</v>
      </c>
      <c r="H136" s="225">
        <v>1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430</v>
      </c>
      <c r="AT136" s="219" t="s">
        <v>260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430</v>
      </c>
      <c r="BM136" s="219" t="s">
        <v>4037</v>
      </c>
    </row>
    <row r="137" s="2" customFormat="1" ht="37.8" customHeight="1">
      <c r="A137" s="39"/>
      <c r="B137" s="40"/>
      <c r="C137" s="207" t="s">
        <v>307</v>
      </c>
      <c r="D137" s="207" t="s">
        <v>253</v>
      </c>
      <c r="E137" s="208" t="s">
        <v>2711</v>
      </c>
      <c r="F137" s="209" t="s">
        <v>2712</v>
      </c>
      <c r="G137" s="210" t="s">
        <v>256</v>
      </c>
      <c r="H137" s="211">
        <v>1</v>
      </c>
      <c r="I137" s="212"/>
      <c r="J137" s="213">
        <f>ROUND(I137*H137,2)</f>
        <v>0</v>
      </c>
      <c r="K137" s="209" t="s">
        <v>257</v>
      </c>
      <c r="L137" s="214"/>
      <c r="M137" s="215" t="s">
        <v>1</v>
      </c>
      <c r="N137" s="216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269</v>
      </c>
      <c r="AT137" s="219" t="s">
        <v>253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269</v>
      </c>
      <c r="BM137" s="219" t="s">
        <v>4038</v>
      </c>
    </row>
    <row r="138" s="2" customFormat="1" ht="44.25" customHeight="1">
      <c r="A138" s="39"/>
      <c r="B138" s="40"/>
      <c r="C138" s="207" t="s">
        <v>311</v>
      </c>
      <c r="D138" s="207" t="s">
        <v>253</v>
      </c>
      <c r="E138" s="208" t="s">
        <v>4039</v>
      </c>
      <c r="F138" s="209" t="s">
        <v>4040</v>
      </c>
      <c r="G138" s="210" t="s">
        <v>256</v>
      </c>
      <c r="H138" s="211">
        <v>1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269</v>
      </c>
      <c r="AT138" s="219" t="s">
        <v>253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269</v>
      </c>
      <c r="BM138" s="219" t="s">
        <v>4041</v>
      </c>
    </row>
    <row r="139" s="2" customFormat="1" ht="66.75" customHeight="1">
      <c r="A139" s="39"/>
      <c r="B139" s="40"/>
      <c r="C139" s="207" t="s">
        <v>316</v>
      </c>
      <c r="D139" s="207" t="s">
        <v>253</v>
      </c>
      <c r="E139" s="208" t="s">
        <v>4042</v>
      </c>
      <c r="F139" s="209" t="s">
        <v>4043</v>
      </c>
      <c r="G139" s="210" t="s">
        <v>256</v>
      </c>
      <c r="H139" s="211">
        <v>1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269</v>
      </c>
      <c r="AT139" s="219" t="s">
        <v>253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269</v>
      </c>
      <c r="BM139" s="219" t="s">
        <v>4044</v>
      </c>
    </row>
    <row r="140" s="2" customFormat="1" ht="49.05" customHeight="1">
      <c r="A140" s="39"/>
      <c r="B140" s="40"/>
      <c r="C140" s="207" t="s">
        <v>320</v>
      </c>
      <c r="D140" s="207" t="s">
        <v>253</v>
      </c>
      <c r="E140" s="208" t="s">
        <v>4045</v>
      </c>
      <c r="F140" s="209" t="s">
        <v>4046</v>
      </c>
      <c r="G140" s="210" t="s">
        <v>256</v>
      </c>
      <c r="H140" s="211">
        <v>3</v>
      </c>
      <c r="I140" s="212"/>
      <c r="J140" s="213">
        <f>ROUND(I140*H140,2)</f>
        <v>0</v>
      </c>
      <c r="K140" s="209" t="s">
        <v>257</v>
      </c>
      <c r="L140" s="214"/>
      <c r="M140" s="215" t="s">
        <v>1</v>
      </c>
      <c r="N140" s="216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269</v>
      </c>
      <c r="AT140" s="219" t="s">
        <v>253</v>
      </c>
      <c r="AU140" s="219" t="s">
        <v>80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269</v>
      </c>
      <c r="BM140" s="219" t="s">
        <v>4047</v>
      </c>
    </row>
    <row r="141" s="2" customFormat="1" ht="24.15" customHeight="1">
      <c r="A141" s="39"/>
      <c r="B141" s="40"/>
      <c r="C141" s="221" t="s">
        <v>324</v>
      </c>
      <c r="D141" s="221" t="s">
        <v>260</v>
      </c>
      <c r="E141" s="222" t="s">
        <v>4048</v>
      </c>
      <c r="F141" s="223" t="s">
        <v>4049</v>
      </c>
      <c r="G141" s="224" t="s">
        <v>256</v>
      </c>
      <c r="H141" s="225">
        <v>3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430</v>
      </c>
      <c r="AT141" s="219" t="s">
        <v>260</v>
      </c>
      <c r="AU141" s="219" t="s">
        <v>80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430</v>
      </c>
      <c r="BM141" s="219" t="s">
        <v>4050</v>
      </c>
    </row>
    <row r="142" s="2" customFormat="1" ht="24.15" customHeight="1">
      <c r="A142" s="39"/>
      <c r="B142" s="40"/>
      <c r="C142" s="221" t="s">
        <v>328</v>
      </c>
      <c r="D142" s="221" t="s">
        <v>260</v>
      </c>
      <c r="E142" s="222" t="s">
        <v>4051</v>
      </c>
      <c r="F142" s="223" t="s">
        <v>4052</v>
      </c>
      <c r="G142" s="224" t="s">
        <v>256</v>
      </c>
      <c r="H142" s="225">
        <v>3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430</v>
      </c>
      <c r="AT142" s="219" t="s">
        <v>260</v>
      </c>
      <c r="AU142" s="219" t="s">
        <v>80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430</v>
      </c>
      <c r="BM142" s="219" t="s">
        <v>4053</v>
      </c>
    </row>
    <row r="143" s="2" customFormat="1" ht="37.8" customHeight="1">
      <c r="A143" s="39"/>
      <c r="B143" s="40"/>
      <c r="C143" s="207" t="s">
        <v>332</v>
      </c>
      <c r="D143" s="207" t="s">
        <v>253</v>
      </c>
      <c r="E143" s="208" t="s">
        <v>4054</v>
      </c>
      <c r="F143" s="209" t="s">
        <v>4055</v>
      </c>
      <c r="G143" s="210" t="s">
        <v>256</v>
      </c>
      <c r="H143" s="211">
        <v>3</v>
      </c>
      <c r="I143" s="212"/>
      <c r="J143" s="213">
        <f>ROUND(I143*H143,2)</f>
        <v>0</v>
      </c>
      <c r="K143" s="209" t="s">
        <v>257</v>
      </c>
      <c r="L143" s="214"/>
      <c r="M143" s="215" t="s">
        <v>1</v>
      </c>
      <c r="N143" s="216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269</v>
      </c>
      <c r="AT143" s="219" t="s">
        <v>253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269</v>
      </c>
      <c r="BM143" s="219" t="s">
        <v>4056</v>
      </c>
    </row>
    <row r="144" s="2" customFormat="1" ht="37.8" customHeight="1">
      <c r="A144" s="39"/>
      <c r="B144" s="40"/>
      <c r="C144" s="221" t="s">
        <v>7</v>
      </c>
      <c r="D144" s="221" t="s">
        <v>260</v>
      </c>
      <c r="E144" s="222" t="s">
        <v>4057</v>
      </c>
      <c r="F144" s="223" t="s">
        <v>1668</v>
      </c>
      <c r="G144" s="224" t="s">
        <v>256</v>
      </c>
      <c r="H144" s="225">
        <v>1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430</v>
      </c>
      <c r="AT144" s="219" t="s">
        <v>260</v>
      </c>
      <c r="AU144" s="219" t="s">
        <v>80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430</v>
      </c>
      <c r="BM144" s="219" t="s">
        <v>4058</v>
      </c>
    </row>
    <row r="145" s="2" customFormat="1" ht="55.5" customHeight="1">
      <c r="A145" s="39"/>
      <c r="B145" s="40"/>
      <c r="C145" s="221" t="s">
        <v>339</v>
      </c>
      <c r="D145" s="221" t="s">
        <v>260</v>
      </c>
      <c r="E145" s="222" t="s">
        <v>4059</v>
      </c>
      <c r="F145" s="223" t="s">
        <v>4060</v>
      </c>
      <c r="G145" s="224" t="s">
        <v>256</v>
      </c>
      <c r="H145" s="225">
        <v>1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430</v>
      </c>
      <c r="AT145" s="219" t="s">
        <v>260</v>
      </c>
      <c r="AU145" s="219" t="s">
        <v>80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430</v>
      </c>
      <c r="BM145" s="219" t="s">
        <v>4061</v>
      </c>
    </row>
    <row r="146" s="2" customFormat="1" ht="24.15" customHeight="1">
      <c r="A146" s="39"/>
      <c r="B146" s="40"/>
      <c r="C146" s="221" t="s">
        <v>343</v>
      </c>
      <c r="D146" s="221" t="s">
        <v>260</v>
      </c>
      <c r="E146" s="222" t="s">
        <v>2031</v>
      </c>
      <c r="F146" s="223" t="s">
        <v>717</v>
      </c>
      <c r="G146" s="224" t="s">
        <v>256</v>
      </c>
      <c r="H146" s="225">
        <v>1</v>
      </c>
      <c r="I146" s="226"/>
      <c r="J146" s="227">
        <f>ROUND(I146*H146,2)</f>
        <v>0</v>
      </c>
      <c r="K146" s="223" t="s">
        <v>257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430</v>
      </c>
      <c r="AT146" s="219" t="s">
        <v>260</v>
      </c>
      <c r="AU146" s="219" t="s">
        <v>80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430</v>
      </c>
      <c r="BM146" s="219" t="s">
        <v>4062</v>
      </c>
    </row>
    <row r="147" s="2" customFormat="1" ht="16.5" customHeight="1">
      <c r="A147" s="39"/>
      <c r="B147" s="40"/>
      <c r="C147" s="221" t="s">
        <v>347</v>
      </c>
      <c r="D147" s="221" t="s">
        <v>260</v>
      </c>
      <c r="E147" s="222" t="s">
        <v>2034</v>
      </c>
      <c r="F147" s="223" t="s">
        <v>693</v>
      </c>
      <c r="G147" s="224" t="s">
        <v>694</v>
      </c>
      <c r="H147" s="225">
        <v>50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430</v>
      </c>
      <c r="AT147" s="219" t="s">
        <v>260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430</v>
      </c>
      <c r="BM147" s="219" t="s">
        <v>4063</v>
      </c>
    </row>
    <row r="148" s="11" customFormat="1" ht="22.8" customHeight="1">
      <c r="A148" s="11"/>
      <c r="B148" s="230"/>
      <c r="C148" s="231"/>
      <c r="D148" s="232" t="s">
        <v>72</v>
      </c>
      <c r="E148" s="254" t="s">
        <v>1721</v>
      </c>
      <c r="F148" s="254" t="s">
        <v>3983</v>
      </c>
      <c r="G148" s="231"/>
      <c r="H148" s="231"/>
      <c r="I148" s="234"/>
      <c r="J148" s="255">
        <f>BK148</f>
        <v>0</v>
      </c>
      <c r="K148" s="231"/>
      <c r="L148" s="236"/>
      <c r="M148" s="237"/>
      <c r="N148" s="238"/>
      <c r="O148" s="238"/>
      <c r="P148" s="239">
        <f>SUM(P149:P180)</f>
        <v>0</v>
      </c>
      <c r="Q148" s="238"/>
      <c r="R148" s="239">
        <f>SUM(R149:R180)</f>
        <v>0</v>
      </c>
      <c r="S148" s="238"/>
      <c r="T148" s="240">
        <f>SUM(T149:T180)</f>
        <v>0</v>
      </c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R148" s="241" t="s">
        <v>80</v>
      </c>
      <c r="AT148" s="242" t="s">
        <v>72</v>
      </c>
      <c r="AU148" s="242" t="s">
        <v>80</v>
      </c>
      <c r="AY148" s="241" t="s">
        <v>258</v>
      </c>
      <c r="BK148" s="243">
        <f>SUM(BK149:BK180)</f>
        <v>0</v>
      </c>
    </row>
    <row r="149" s="2" customFormat="1" ht="37.8" customHeight="1">
      <c r="A149" s="39"/>
      <c r="B149" s="40"/>
      <c r="C149" s="221" t="s">
        <v>351</v>
      </c>
      <c r="D149" s="221" t="s">
        <v>260</v>
      </c>
      <c r="E149" s="222" t="s">
        <v>1722</v>
      </c>
      <c r="F149" s="223" t="s">
        <v>1723</v>
      </c>
      <c r="G149" s="224" t="s">
        <v>1714</v>
      </c>
      <c r="H149" s="225">
        <v>0.01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430</v>
      </c>
      <c r="AT149" s="219" t="s">
        <v>260</v>
      </c>
      <c r="AU149" s="219" t="s">
        <v>82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430</v>
      </c>
      <c r="BM149" s="219" t="s">
        <v>4064</v>
      </c>
    </row>
    <row r="150" s="13" customFormat="1">
      <c r="A150" s="13"/>
      <c r="B150" s="259"/>
      <c r="C150" s="260"/>
      <c r="D150" s="261" t="s">
        <v>554</v>
      </c>
      <c r="E150" s="262" t="s">
        <v>1</v>
      </c>
      <c r="F150" s="263" t="s">
        <v>1740</v>
      </c>
      <c r="G150" s="260"/>
      <c r="H150" s="262" t="s">
        <v>1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9" t="s">
        <v>554</v>
      </c>
      <c r="AU150" s="269" t="s">
        <v>82</v>
      </c>
      <c r="AV150" s="13" t="s">
        <v>80</v>
      </c>
      <c r="AW150" s="13" t="s">
        <v>30</v>
      </c>
      <c r="AX150" s="13" t="s">
        <v>73</v>
      </c>
      <c r="AY150" s="269" t="s">
        <v>258</v>
      </c>
    </row>
    <row r="151" s="13" customFormat="1">
      <c r="A151" s="13"/>
      <c r="B151" s="259"/>
      <c r="C151" s="260"/>
      <c r="D151" s="261" t="s">
        <v>554</v>
      </c>
      <c r="E151" s="262" t="s">
        <v>1</v>
      </c>
      <c r="F151" s="263" t="s">
        <v>3985</v>
      </c>
      <c r="G151" s="260"/>
      <c r="H151" s="262" t="s">
        <v>1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9" t="s">
        <v>554</v>
      </c>
      <c r="AU151" s="269" t="s">
        <v>82</v>
      </c>
      <c r="AV151" s="13" t="s">
        <v>80</v>
      </c>
      <c r="AW151" s="13" t="s">
        <v>30</v>
      </c>
      <c r="AX151" s="13" t="s">
        <v>73</v>
      </c>
      <c r="AY151" s="269" t="s">
        <v>258</v>
      </c>
    </row>
    <row r="152" s="14" customFormat="1">
      <c r="A152" s="14"/>
      <c r="B152" s="270"/>
      <c r="C152" s="271"/>
      <c r="D152" s="261" t="s">
        <v>554</v>
      </c>
      <c r="E152" s="272" t="s">
        <v>1</v>
      </c>
      <c r="F152" s="273" t="s">
        <v>6</v>
      </c>
      <c r="G152" s="271"/>
      <c r="H152" s="274">
        <v>0.01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0" t="s">
        <v>554</v>
      </c>
      <c r="AU152" s="280" t="s">
        <v>82</v>
      </c>
      <c r="AV152" s="14" t="s">
        <v>82</v>
      </c>
      <c r="AW152" s="14" t="s">
        <v>30</v>
      </c>
      <c r="AX152" s="14" t="s">
        <v>73</v>
      </c>
      <c r="AY152" s="280" t="s">
        <v>258</v>
      </c>
    </row>
    <row r="153" s="15" customFormat="1">
      <c r="A153" s="15"/>
      <c r="B153" s="281"/>
      <c r="C153" s="282"/>
      <c r="D153" s="261" t="s">
        <v>554</v>
      </c>
      <c r="E153" s="283" t="s">
        <v>1</v>
      </c>
      <c r="F153" s="284" t="s">
        <v>559</v>
      </c>
      <c r="G153" s="282"/>
      <c r="H153" s="285">
        <v>0.01</v>
      </c>
      <c r="I153" s="286"/>
      <c r="J153" s="282"/>
      <c r="K153" s="282"/>
      <c r="L153" s="287"/>
      <c r="M153" s="288"/>
      <c r="N153" s="289"/>
      <c r="O153" s="289"/>
      <c r="P153" s="289"/>
      <c r="Q153" s="289"/>
      <c r="R153" s="289"/>
      <c r="S153" s="289"/>
      <c r="T153" s="290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91" t="s">
        <v>554</v>
      </c>
      <c r="AU153" s="291" t="s">
        <v>82</v>
      </c>
      <c r="AV153" s="15" t="s">
        <v>124</v>
      </c>
      <c r="AW153" s="15" t="s">
        <v>30</v>
      </c>
      <c r="AX153" s="15" t="s">
        <v>80</v>
      </c>
      <c r="AY153" s="291" t="s">
        <v>258</v>
      </c>
    </row>
    <row r="154" s="2" customFormat="1" ht="37.8" customHeight="1">
      <c r="A154" s="39"/>
      <c r="B154" s="40"/>
      <c r="C154" s="221" t="s">
        <v>355</v>
      </c>
      <c r="D154" s="221" t="s">
        <v>260</v>
      </c>
      <c r="E154" s="222" t="s">
        <v>1726</v>
      </c>
      <c r="F154" s="223" t="s">
        <v>1727</v>
      </c>
      <c r="G154" s="224" t="s">
        <v>1714</v>
      </c>
      <c r="H154" s="225">
        <v>0.02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430</v>
      </c>
      <c r="AT154" s="219" t="s">
        <v>260</v>
      </c>
      <c r="AU154" s="219" t="s">
        <v>82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430</v>
      </c>
      <c r="BM154" s="219" t="s">
        <v>4065</v>
      </c>
    </row>
    <row r="155" s="13" customFormat="1">
      <c r="A155" s="13"/>
      <c r="B155" s="259"/>
      <c r="C155" s="260"/>
      <c r="D155" s="261" t="s">
        <v>554</v>
      </c>
      <c r="E155" s="262" t="s">
        <v>1</v>
      </c>
      <c r="F155" s="263" t="s">
        <v>1740</v>
      </c>
      <c r="G155" s="260"/>
      <c r="H155" s="262" t="s">
        <v>1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9" t="s">
        <v>554</v>
      </c>
      <c r="AU155" s="269" t="s">
        <v>82</v>
      </c>
      <c r="AV155" s="13" t="s">
        <v>80</v>
      </c>
      <c r="AW155" s="13" t="s">
        <v>30</v>
      </c>
      <c r="AX155" s="13" t="s">
        <v>73</v>
      </c>
      <c r="AY155" s="269" t="s">
        <v>258</v>
      </c>
    </row>
    <row r="156" s="13" customFormat="1">
      <c r="A156" s="13"/>
      <c r="B156" s="259"/>
      <c r="C156" s="260"/>
      <c r="D156" s="261" t="s">
        <v>554</v>
      </c>
      <c r="E156" s="262" t="s">
        <v>1</v>
      </c>
      <c r="F156" s="263" t="s">
        <v>3985</v>
      </c>
      <c r="G156" s="260"/>
      <c r="H156" s="262" t="s">
        <v>1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9" t="s">
        <v>554</v>
      </c>
      <c r="AU156" s="269" t="s">
        <v>82</v>
      </c>
      <c r="AV156" s="13" t="s">
        <v>80</v>
      </c>
      <c r="AW156" s="13" t="s">
        <v>30</v>
      </c>
      <c r="AX156" s="13" t="s">
        <v>73</v>
      </c>
      <c r="AY156" s="269" t="s">
        <v>258</v>
      </c>
    </row>
    <row r="157" s="14" customFormat="1">
      <c r="A157" s="14"/>
      <c r="B157" s="270"/>
      <c r="C157" s="271"/>
      <c r="D157" s="261" t="s">
        <v>554</v>
      </c>
      <c r="E157" s="272" t="s">
        <v>1</v>
      </c>
      <c r="F157" s="273" t="s">
        <v>4066</v>
      </c>
      <c r="G157" s="271"/>
      <c r="H157" s="274">
        <v>0.02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0" t="s">
        <v>554</v>
      </c>
      <c r="AU157" s="280" t="s">
        <v>82</v>
      </c>
      <c r="AV157" s="14" t="s">
        <v>82</v>
      </c>
      <c r="AW157" s="14" t="s">
        <v>30</v>
      </c>
      <c r="AX157" s="14" t="s">
        <v>73</v>
      </c>
      <c r="AY157" s="280" t="s">
        <v>258</v>
      </c>
    </row>
    <row r="158" s="15" customFormat="1">
      <c r="A158" s="15"/>
      <c r="B158" s="281"/>
      <c r="C158" s="282"/>
      <c r="D158" s="261" t="s">
        <v>554</v>
      </c>
      <c r="E158" s="283" t="s">
        <v>1</v>
      </c>
      <c r="F158" s="284" t="s">
        <v>559</v>
      </c>
      <c r="G158" s="282"/>
      <c r="H158" s="285">
        <v>0.02</v>
      </c>
      <c r="I158" s="286"/>
      <c r="J158" s="282"/>
      <c r="K158" s="282"/>
      <c r="L158" s="287"/>
      <c r="M158" s="288"/>
      <c r="N158" s="289"/>
      <c r="O158" s="289"/>
      <c r="P158" s="289"/>
      <c r="Q158" s="289"/>
      <c r="R158" s="289"/>
      <c r="S158" s="289"/>
      <c r="T158" s="290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1" t="s">
        <v>554</v>
      </c>
      <c r="AU158" s="291" t="s">
        <v>82</v>
      </c>
      <c r="AV158" s="15" t="s">
        <v>124</v>
      </c>
      <c r="AW158" s="15" t="s">
        <v>30</v>
      </c>
      <c r="AX158" s="15" t="s">
        <v>80</v>
      </c>
      <c r="AY158" s="291" t="s">
        <v>258</v>
      </c>
    </row>
    <row r="159" s="2" customFormat="1" ht="49.05" customHeight="1">
      <c r="A159" s="39"/>
      <c r="B159" s="40"/>
      <c r="C159" s="221" t="s">
        <v>359</v>
      </c>
      <c r="D159" s="221" t="s">
        <v>260</v>
      </c>
      <c r="E159" s="222" t="s">
        <v>1730</v>
      </c>
      <c r="F159" s="223" t="s">
        <v>1731</v>
      </c>
      <c r="G159" s="224" t="s">
        <v>1714</v>
      </c>
      <c r="H159" s="225">
        <v>0.050000000000000003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430</v>
      </c>
      <c r="AT159" s="219" t="s">
        <v>260</v>
      </c>
      <c r="AU159" s="219" t="s">
        <v>82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430</v>
      </c>
      <c r="BM159" s="219" t="s">
        <v>4067</v>
      </c>
    </row>
    <row r="160" s="13" customFormat="1">
      <c r="A160" s="13"/>
      <c r="B160" s="259"/>
      <c r="C160" s="260"/>
      <c r="D160" s="261" t="s">
        <v>554</v>
      </c>
      <c r="E160" s="262" t="s">
        <v>1</v>
      </c>
      <c r="F160" s="263" t="s">
        <v>1740</v>
      </c>
      <c r="G160" s="260"/>
      <c r="H160" s="262" t="s">
        <v>1</v>
      </c>
      <c r="I160" s="264"/>
      <c r="J160" s="260"/>
      <c r="K160" s="260"/>
      <c r="L160" s="265"/>
      <c r="M160" s="266"/>
      <c r="N160" s="267"/>
      <c r="O160" s="267"/>
      <c r="P160" s="267"/>
      <c r="Q160" s="267"/>
      <c r="R160" s="267"/>
      <c r="S160" s="267"/>
      <c r="T160" s="26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9" t="s">
        <v>554</v>
      </c>
      <c r="AU160" s="269" t="s">
        <v>82</v>
      </c>
      <c r="AV160" s="13" t="s">
        <v>80</v>
      </c>
      <c r="AW160" s="13" t="s">
        <v>30</v>
      </c>
      <c r="AX160" s="13" t="s">
        <v>73</v>
      </c>
      <c r="AY160" s="269" t="s">
        <v>258</v>
      </c>
    </row>
    <row r="161" s="13" customFormat="1">
      <c r="A161" s="13"/>
      <c r="B161" s="259"/>
      <c r="C161" s="260"/>
      <c r="D161" s="261" t="s">
        <v>554</v>
      </c>
      <c r="E161" s="262" t="s">
        <v>1</v>
      </c>
      <c r="F161" s="263" t="s">
        <v>4068</v>
      </c>
      <c r="G161" s="260"/>
      <c r="H161" s="262" t="s">
        <v>1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69" t="s">
        <v>554</v>
      </c>
      <c r="AU161" s="269" t="s">
        <v>82</v>
      </c>
      <c r="AV161" s="13" t="s">
        <v>80</v>
      </c>
      <c r="AW161" s="13" t="s">
        <v>30</v>
      </c>
      <c r="AX161" s="13" t="s">
        <v>73</v>
      </c>
      <c r="AY161" s="269" t="s">
        <v>258</v>
      </c>
    </row>
    <row r="162" s="14" customFormat="1">
      <c r="A162" s="14"/>
      <c r="B162" s="270"/>
      <c r="C162" s="271"/>
      <c r="D162" s="261" t="s">
        <v>554</v>
      </c>
      <c r="E162" s="272" t="s">
        <v>1</v>
      </c>
      <c r="F162" s="273" t="s">
        <v>4009</v>
      </c>
      <c r="G162" s="271"/>
      <c r="H162" s="274">
        <v>0.050000000000000003</v>
      </c>
      <c r="I162" s="275"/>
      <c r="J162" s="271"/>
      <c r="K162" s="271"/>
      <c r="L162" s="276"/>
      <c r="M162" s="277"/>
      <c r="N162" s="278"/>
      <c r="O162" s="278"/>
      <c r="P162" s="278"/>
      <c r="Q162" s="278"/>
      <c r="R162" s="278"/>
      <c r="S162" s="278"/>
      <c r="T162" s="27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0" t="s">
        <v>554</v>
      </c>
      <c r="AU162" s="280" t="s">
        <v>82</v>
      </c>
      <c r="AV162" s="14" t="s">
        <v>82</v>
      </c>
      <c r="AW162" s="14" t="s">
        <v>30</v>
      </c>
      <c r="AX162" s="14" t="s">
        <v>73</v>
      </c>
      <c r="AY162" s="280" t="s">
        <v>258</v>
      </c>
    </row>
    <row r="163" s="15" customFormat="1">
      <c r="A163" s="15"/>
      <c r="B163" s="281"/>
      <c r="C163" s="282"/>
      <c r="D163" s="261" t="s">
        <v>554</v>
      </c>
      <c r="E163" s="283" t="s">
        <v>1</v>
      </c>
      <c r="F163" s="284" t="s">
        <v>559</v>
      </c>
      <c r="G163" s="282"/>
      <c r="H163" s="285">
        <v>0.050000000000000003</v>
      </c>
      <c r="I163" s="286"/>
      <c r="J163" s="282"/>
      <c r="K163" s="282"/>
      <c r="L163" s="287"/>
      <c r="M163" s="288"/>
      <c r="N163" s="289"/>
      <c r="O163" s="289"/>
      <c r="P163" s="289"/>
      <c r="Q163" s="289"/>
      <c r="R163" s="289"/>
      <c r="S163" s="289"/>
      <c r="T163" s="290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91" t="s">
        <v>554</v>
      </c>
      <c r="AU163" s="291" t="s">
        <v>82</v>
      </c>
      <c r="AV163" s="15" t="s">
        <v>124</v>
      </c>
      <c r="AW163" s="15" t="s">
        <v>30</v>
      </c>
      <c r="AX163" s="15" t="s">
        <v>80</v>
      </c>
      <c r="AY163" s="291" t="s">
        <v>258</v>
      </c>
    </row>
    <row r="164" s="2" customFormat="1" ht="55.5" customHeight="1">
      <c r="A164" s="39"/>
      <c r="B164" s="40"/>
      <c r="C164" s="221" t="s">
        <v>363</v>
      </c>
      <c r="D164" s="221" t="s">
        <v>260</v>
      </c>
      <c r="E164" s="222" t="s">
        <v>1733</v>
      </c>
      <c r="F164" s="223" t="s">
        <v>1734</v>
      </c>
      <c r="G164" s="224" t="s">
        <v>1714</v>
      </c>
      <c r="H164" s="225">
        <v>0.10000000000000001</v>
      </c>
      <c r="I164" s="226"/>
      <c r="J164" s="227">
        <f>ROUND(I164*H164,2)</f>
        <v>0</v>
      </c>
      <c r="K164" s="223" t="s">
        <v>257</v>
      </c>
      <c r="L164" s="45"/>
      <c r="M164" s="228" t="s">
        <v>1</v>
      </c>
      <c r="N164" s="229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430</v>
      </c>
      <c r="AT164" s="219" t="s">
        <v>260</v>
      </c>
      <c r="AU164" s="219" t="s">
        <v>82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430</v>
      </c>
      <c r="BM164" s="219" t="s">
        <v>4069</v>
      </c>
    </row>
    <row r="165" s="13" customFormat="1">
      <c r="A165" s="13"/>
      <c r="B165" s="259"/>
      <c r="C165" s="260"/>
      <c r="D165" s="261" t="s">
        <v>554</v>
      </c>
      <c r="E165" s="262" t="s">
        <v>1</v>
      </c>
      <c r="F165" s="263" t="s">
        <v>1740</v>
      </c>
      <c r="G165" s="260"/>
      <c r="H165" s="262" t="s">
        <v>1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9" t="s">
        <v>554</v>
      </c>
      <c r="AU165" s="269" t="s">
        <v>82</v>
      </c>
      <c r="AV165" s="13" t="s">
        <v>80</v>
      </c>
      <c r="AW165" s="13" t="s">
        <v>30</v>
      </c>
      <c r="AX165" s="13" t="s">
        <v>73</v>
      </c>
      <c r="AY165" s="269" t="s">
        <v>258</v>
      </c>
    </row>
    <row r="166" s="13" customFormat="1">
      <c r="A166" s="13"/>
      <c r="B166" s="259"/>
      <c r="C166" s="260"/>
      <c r="D166" s="261" t="s">
        <v>554</v>
      </c>
      <c r="E166" s="262" t="s">
        <v>1</v>
      </c>
      <c r="F166" s="263" t="s">
        <v>4068</v>
      </c>
      <c r="G166" s="260"/>
      <c r="H166" s="262" t="s">
        <v>1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9" t="s">
        <v>554</v>
      </c>
      <c r="AU166" s="269" t="s">
        <v>82</v>
      </c>
      <c r="AV166" s="13" t="s">
        <v>80</v>
      </c>
      <c r="AW166" s="13" t="s">
        <v>30</v>
      </c>
      <c r="AX166" s="13" t="s">
        <v>73</v>
      </c>
      <c r="AY166" s="269" t="s">
        <v>258</v>
      </c>
    </row>
    <row r="167" s="14" customFormat="1">
      <c r="A167" s="14"/>
      <c r="B167" s="270"/>
      <c r="C167" s="271"/>
      <c r="D167" s="261" t="s">
        <v>554</v>
      </c>
      <c r="E167" s="272" t="s">
        <v>1</v>
      </c>
      <c r="F167" s="273" t="s">
        <v>4070</v>
      </c>
      <c r="G167" s="271"/>
      <c r="H167" s="274">
        <v>0.10000000000000001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0" t="s">
        <v>554</v>
      </c>
      <c r="AU167" s="280" t="s">
        <v>82</v>
      </c>
      <c r="AV167" s="14" t="s">
        <v>82</v>
      </c>
      <c r="AW167" s="14" t="s">
        <v>30</v>
      </c>
      <c r="AX167" s="14" t="s">
        <v>73</v>
      </c>
      <c r="AY167" s="280" t="s">
        <v>258</v>
      </c>
    </row>
    <row r="168" s="15" customFormat="1">
      <c r="A168" s="15"/>
      <c r="B168" s="281"/>
      <c r="C168" s="282"/>
      <c r="D168" s="261" t="s">
        <v>554</v>
      </c>
      <c r="E168" s="283" t="s">
        <v>1</v>
      </c>
      <c r="F168" s="284" t="s">
        <v>559</v>
      </c>
      <c r="G168" s="282"/>
      <c r="H168" s="285">
        <v>0.10000000000000001</v>
      </c>
      <c r="I168" s="286"/>
      <c r="J168" s="282"/>
      <c r="K168" s="282"/>
      <c r="L168" s="287"/>
      <c r="M168" s="288"/>
      <c r="N168" s="289"/>
      <c r="O168" s="289"/>
      <c r="P168" s="289"/>
      <c r="Q168" s="289"/>
      <c r="R168" s="289"/>
      <c r="S168" s="289"/>
      <c r="T168" s="290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91" t="s">
        <v>554</v>
      </c>
      <c r="AU168" s="291" t="s">
        <v>82</v>
      </c>
      <c r="AV168" s="15" t="s">
        <v>124</v>
      </c>
      <c r="AW168" s="15" t="s">
        <v>30</v>
      </c>
      <c r="AX168" s="15" t="s">
        <v>80</v>
      </c>
      <c r="AY168" s="291" t="s">
        <v>258</v>
      </c>
    </row>
    <row r="169" s="2" customFormat="1" ht="21.75" customHeight="1">
      <c r="A169" s="39"/>
      <c r="B169" s="40"/>
      <c r="C169" s="221" t="s">
        <v>367</v>
      </c>
      <c r="D169" s="221" t="s">
        <v>260</v>
      </c>
      <c r="E169" s="222" t="s">
        <v>1737</v>
      </c>
      <c r="F169" s="223" t="s">
        <v>1738</v>
      </c>
      <c r="G169" s="224" t="s">
        <v>1714</v>
      </c>
      <c r="H169" s="225">
        <v>0.01</v>
      </c>
      <c r="I169" s="226"/>
      <c r="J169" s="227">
        <f>ROUND(I169*H169,2)</f>
        <v>0</v>
      </c>
      <c r="K169" s="223" t="s">
        <v>257</v>
      </c>
      <c r="L169" s="45"/>
      <c r="M169" s="228" t="s">
        <v>1</v>
      </c>
      <c r="N169" s="229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430</v>
      </c>
      <c r="AT169" s="219" t="s">
        <v>260</v>
      </c>
      <c r="AU169" s="219" t="s">
        <v>82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430</v>
      </c>
      <c r="BM169" s="219" t="s">
        <v>4071</v>
      </c>
    </row>
    <row r="170" s="14" customFormat="1">
      <c r="A170" s="14"/>
      <c r="B170" s="270"/>
      <c r="C170" s="271"/>
      <c r="D170" s="261" t="s">
        <v>554</v>
      </c>
      <c r="E170" s="272" t="s">
        <v>1</v>
      </c>
      <c r="F170" s="273" t="s">
        <v>3889</v>
      </c>
      <c r="G170" s="271"/>
      <c r="H170" s="274">
        <v>0.01</v>
      </c>
      <c r="I170" s="275"/>
      <c r="J170" s="271"/>
      <c r="K170" s="271"/>
      <c r="L170" s="276"/>
      <c r="M170" s="277"/>
      <c r="N170" s="278"/>
      <c r="O170" s="278"/>
      <c r="P170" s="278"/>
      <c r="Q170" s="278"/>
      <c r="R170" s="278"/>
      <c r="S170" s="278"/>
      <c r="T170" s="27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80" t="s">
        <v>554</v>
      </c>
      <c r="AU170" s="280" t="s">
        <v>82</v>
      </c>
      <c r="AV170" s="14" t="s">
        <v>82</v>
      </c>
      <c r="AW170" s="14" t="s">
        <v>30</v>
      </c>
      <c r="AX170" s="14" t="s">
        <v>80</v>
      </c>
      <c r="AY170" s="280" t="s">
        <v>258</v>
      </c>
    </row>
    <row r="171" s="2" customFormat="1" ht="24.15" customHeight="1">
      <c r="A171" s="39"/>
      <c r="B171" s="40"/>
      <c r="C171" s="221" t="s">
        <v>371</v>
      </c>
      <c r="D171" s="221" t="s">
        <v>260</v>
      </c>
      <c r="E171" s="222" t="s">
        <v>1751</v>
      </c>
      <c r="F171" s="223" t="s">
        <v>1752</v>
      </c>
      <c r="G171" s="224" t="s">
        <v>1714</v>
      </c>
      <c r="H171" s="225">
        <v>0.050000000000000003</v>
      </c>
      <c r="I171" s="226"/>
      <c r="J171" s="227">
        <f>ROUND(I171*H171,2)</f>
        <v>0</v>
      </c>
      <c r="K171" s="223" t="s">
        <v>257</v>
      </c>
      <c r="L171" s="45"/>
      <c r="M171" s="228" t="s">
        <v>1</v>
      </c>
      <c r="N171" s="229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430</v>
      </c>
      <c r="AT171" s="219" t="s">
        <v>260</v>
      </c>
      <c r="AU171" s="219" t="s">
        <v>82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430</v>
      </c>
      <c r="BM171" s="219" t="s">
        <v>4072</v>
      </c>
    </row>
    <row r="172" s="14" customFormat="1">
      <c r="A172" s="14"/>
      <c r="B172" s="270"/>
      <c r="C172" s="271"/>
      <c r="D172" s="261" t="s">
        <v>554</v>
      </c>
      <c r="E172" s="272" t="s">
        <v>1</v>
      </c>
      <c r="F172" s="273" t="s">
        <v>4007</v>
      </c>
      <c r="G172" s="271"/>
      <c r="H172" s="274">
        <v>0.050000000000000003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0" t="s">
        <v>554</v>
      </c>
      <c r="AU172" s="280" t="s">
        <v>82</v>
      </c>
      <c r="AV172" s="14" t="s">
        <v>82</v>
      </c>
      <c r="AW172" s="14" t="s">
        <v>30</v>
      </c>
      <c r="AX172" s="14" t="s">
        <v>80</v>
      </c>
      <c r="AY172" s="280" t="s">
        <v>258</v>
      </c>
    </row>
    <row r="173" s="2" customFormat="1" ht="21.75" customHeight="1">
      <c r="A173" s="39"/>
      <c r="B173" s="40"/>
      <c r="C173" s="221" t="s">
        <v>375</v>
      </c>
      <c r="D173" s="221" t="s">
        <v>260</v>
      </c>
      <c r="E173" s="222" t="s">
        <v>1756</v>
      </c>
      <c r="F173" s="223" t="s">
        <v>1757</v>
      </c>
      <c r="G173" s="224" t="s">
        <v>1714</v>
      </c>
      <c r="H173" s="225">
        <v>0.01</v>
      </c>
      <c r="I173" s="226"/>
      <c r="J173" s="227">
        <f>ROUND(I173*H173,2)</f>
        <v>0</v>
      </c>
      <c r="K173" s="223" t="s">
        <v>257</v>
      </c>
      <c r="L173" s="45"/>
      <c r="M173" s="228" t="s">
        <v>1</v>
      </c>
      <c r="N173" s="229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430</v>
      </c>
      <c r="AT173" s="219" t="s">
        <v>260</v>
      </c>
      <c r="AU173" s="219" t="s">
        <v>82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430</v>
      </c>
      <c r="BM173" s="219" t="s">
        <v>4073</v>
      </c>
    </row>
    <row r="174" s="14" customFormat="1">
      <c r="A174" s="14"/>
      <c r="B174" s="270"/>
      <c r="C174" s="271"/>
      <c r="D174" s="261" t="s">
        <v>554</v>
      </c>
      <c r="E174" s="272" t="s">
        <v>1</v>
      </c>
      <c r="F174" s="273" t="s">
        <v>3889</v>
      </c>
      <c r="G174" s="271"/>
      <c r="H174" s="274">
        <v>0.01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0" t="s">
        <v>554</v>
      </c>
      <c r="AU174" s="280" t="s">
        <v>82</v>
      </c>
      <c r="AV174" s="14" t="s">
        <v>82</v>
      </c>
      <c r="AW174" s="14" t="s">
        <v>30</v>
      </c>
      <c r="AX174" s="14" t="s">
        <v>80</v>
      </c>
      <c r="AY174" s="280" t="s">
        <v>258</v>
      </c>
    </row>
    <row r="175" s="2" customFormat="1" ht="24.15" customHeight="1">
      <c r="A175" s="39"/>
      <c r="B175" s="40"/>
      <c r="C175" s="221" t="s">
        <v>379</v>
      </c>
      <c r="D175" s="221" t="s">
        <v>260</v>
      </c>
      <c r="E175" s="222" t="s">
        <v>1759</v>
      </c>
      <c r="F175" s="223" t="s">
        <v>1760</v>
      </c>
      <c r="G175" s="224" t="s">
        <v>1714</v>
      </c>
      <c r="H175" s="225">
        <v>0.050000000000000003</v>
      </c>
      <c r="I175" s="226"/>
      <c r="J175" s="227">
        <f>ROUND(I175*H175,2)</f>
        <v>0</v>
      </c>
      <c r="K175" s="223" t="s">
        <v>257</v>
      </c>
      <c r="L175" s="45"/>
      <c r="M175" s="228" t="s">
        <v>1</v>
      </c>
      <c r="N175" s="229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430</v>
      </c>
      <c r="AT175" s="219" t="s">
        <v>260</v>
      </c>
      <c r="AU175" s="219" t="s">
        <v>82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430</v>
      </c>
      <c r="BM175" s="219" t="s">
        <v>4074</v>
      </c>
    </row>
    <row r="176" s="14" customFormat="1">
      <c r="A176" s="14"/>
      <c r="B176" s="270"/>
      <c r="C176" s="271"/>
      <c r="D176" s="261" t="s">
        <v>554</v>
      </c>
      <c r="E176" s="272" t="s">
        <v>1</v>
      </c>
      <c r="F176" s="273" t="s">
        <v>4007</v>
      </c>
      <c r="G176" s="271"/>
      <c r="H176" s="274">
        <v>0.050000000000000003</v>
      </c>
      <c r="I176" s="275"/>
      <c r="J176" s="271"/>
      <c r="K176" s="271"/>
      <c r="L176" s="276"/>
      <c r="M176" s="277"/>
      <c r="N176" s="278"/>
      <c r="O176" s="278"/>
      <c r="P176" s="278"/>
      <c r="Q176" s="278"/>
      <c r="R176" s="278"/>
      <c r="S176" s="278"/>
      <c r="T176" s="27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0" t="s">
        <v>554</v>
      </c>
      <c r="AU176" s="280" t="s">
        <v>82</v>
      </c>
      <c r="AV176" s="14" t="s">
        <v>82</v>
      </c>
      <c r="AW176" s="14" t="s">
        <v>30</v>
      </c>
      <c r="AX176" s="14" t="s">
        <v>80</v>
      </c>
      <c r="AY176" s="280" t="s">
        <v>258</v>
      </c>
    </row>
    <row r="177" s="2" customFormat="1" ht="21.75" customHeight="1">
      <c r="A177" s="39"/>
      <c r="B177" s="40"/>
      <c r="C177" s="221" t="s">
        <v>383</v>
      </c>
      <c r="D177" s="221" t="s">
        <v>260</v>
      </c>
      <c r="E177" s="222" t="s">
        <v>1762</v>
      </c>
      <c r="F177" s="223" t="s">
        <v>1763</v>
      </c>
      <c r="G177" s="224" t="s">
        <v>1714</v>
      </c>
      <c r="H177" s="225">
        <v>0.059999999999999998</v>
      </c>
      <c r="I177" s="226"/>
      <c r="J177" s="227">
        <f>ROUND(I177*H177,2)</f>
        <v>0</v>
      </c>
      <c r="K177" s="223" t="s">
        <v>257</v>
      </c>
      <c r="L177" s="45"/>
      <c r="M177" s="228" t="s">
        <v>1</v>
      </c>
      <c r="N177" s="229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430</v>
      </c>
      <c r="AT177" s="219" t="s">
        <v>260</v>
      </c>
      <c r="AU177" s="219" t="s">
        <v>82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430</v>
      </c>
      <c r="BM177" s="219" t="s">
        <v>4075</v>
      </c>
    </row>
    <row r="178" s="14" customFormat="1">
      <c r="A178" s="14"/>
      <c r="B178" s="270"/>
      <c r="C178" s="271"/>
      <c r="D178" s="261" t="s">
        <v>554</v>
      </c>
      <c r="E178" s="272" t="s">
        <v>1</v>
      </c>
      <c r="F178" s="273" t="s">
        <v>3889</v>
      </c>
      <c r="G178" s="271"/>
      <c r="H178" s="274">
        <v>0.01</v>
      </c>
      <c r="I178" s="275"/>
      <c r="J178" s="271"/>
      <c r="K178" s="271"/>
      <c r="L178" s="276"/>
      <c r="M178" s="277"/>
      <c r="N178" s="278"/>
      <c r="O178" s="278"/>
      <c r="P178" s="278"/>
      <c r="Q178" s="278"/>
      <c r="R178" s="278"/>
      <c r="S178" s="278"/>
      <c r="T178" s="27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0" t="s">
        <v>554</v>
      </c>
      <c r="AU178" s="280" t="s">
        <v>82</v>
      </c>
      <c r="AV178" s="14" t="s">
        <v>82</v>
      </c>
      <c r="AW178" s="14" t="s">
        <v>30</v>
      </c>
      <c r="AX178" s="14" t="s">
        <v>73</v>
      </c>
      <c r="AY178" s="280" t="s">
        <v>258</v>
      </c>
    </row>
    <row r="179" s="14" customFormat="1">
      <c r="A179" s="14"/>
      <c r="B179" s="270"/>
      <c r="C179" s="271"/>
      <c r="D179" s="261" t="s">
        <v>554</v>
      </c>
      <c r="E179" s="272" t="s">
        <v>1</v>
      </c>
      <c r="F179" s="273" t="s">
        <v>4007</v>
      </c>
      <c r="G179" s="271"/>
      <c r="H179" s="274">
        <v>0.050000000000000003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80" t="s">
        <v>554</v>
      </c>
      <c r="AU179" s="280" t="s">
        <v>82</v>
      </c>
      <c r="AV179" s="14" t="s">
        <v>82</v>
      </c>
      <c r="AW179" s="14" t="s">
        <v>30</v>
      </c>
      <c r="AX179" s="14" t="s">
        <v>73</v>
      </c>
      <c r="AY179" s="280" t="s">
        <v>258</v>
      </c>
    </row>
    <row r="180" s="15" customFormat="1">
      <c r="A180" s="15"/>
      <c r="B180" s="281"/>
      <c r="C180" s="282"/>
      <c r="D180" s="261" t="s">
        <v>554</v>
      </c>
      <c r="E180" s="283" t="s">
        <v>1</v>
      </c>
      <c r="F180" s="284" t="s">
        <v>559</v>
      </c>
      <c r="G180" s="282"/>
      <c r="H180" s="285">
        <v>0.059999999999999998</v>
      </c>
      <c r="I180" s="286"/>
      <c r="J180" s="282"/>
      <c r="K180" s="282"/>
      <c r="L180" s="287"/>
      <c r="M180" s="303"/>
      <c r="N180" s="304"/>
      <c r="O180" s="304"/>
      <c r="P180" s="304"/>
      <c r="Q180" s="304"/>
      <c r="R180" s="304"/>
      <c r="S180" s="304"/>
      <c r="T180" s="30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1" t="s">
        <v>554</v>
      </c>
      <c r="AU180" s="291" t="s">
        <v>82</v>
      </c>
      <c r="AV180" s="15" t="s">
        <v>124</v>
      </c>
      <c r="AW180" s="15" t="s">
        <v>30</v>
      </c>
      <c r="AX180" s="15" t="s">
        <v>80</v>
      </c>
      <c r="AY180" s="291" t="s">
        <v>258</v>
      </c>
    </row>
    <row r="181" s="2" customFormat="1" ht="6.96" customHeight="1">
      <c r="A181" s="39"/>
      <c r="B181" s="67"/>
      <c r="C181" s="68"/>
      <c r="D181" s="68"/>
      <c r="E181" s="68"/>
      <c r="F181" s="68"/>
      <c r="G181" s="68"/>
      <c r="H181" s="68"/>
      <c r="I181" s="68"/>
      <c r="J181" s="68"/>
      <c r="K181" s="68"/>
      <c r="L181" s="45"/>
      <c r="M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</row>
  </sheetData>
  <sheetProtection sheet="1" autoFilter="0" formatColumns="0" formatRows="0" objects="1" scenarios="1" spinCount="100000" saltValue="coRj7NYmzu/5YINKtGCwG/JwdI87uYn1Chj60BDZ9kyt9X2xEMam22WcOimB28d6ASG5/WDvRpiij4CdzvjeYQ==" hashValue="fHUDteFwukqZVRd1aVw/X5kfyiRSyL08bahnUY+QAKs0NJgVckufTZmtZe6zXTGfC7+qXRDfldfKzWfXvIYubg==" algorithmName="SHA-512" password="CC35"/>
  <autoFilter ref="C121:K18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4010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ROUND((SUM(BE122:BE138)),  2)</f>
        <v>0</v>
      </c>
      <c r="G35" s="39"/>
      <c r="H35" s="39"/>
      <c r="I35" s="166">
        <v>0.20999999999999999</v>
      </c>
      <c r="J35" s="165">
        <f>ROUND(((SUM(BE122:BE138))*I35),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ROUND((SUM(BF122:BF138)),  2)</f>
        <v>0</v>
      </c>
      <c r="G36" s="39"/>
      <c r="H36" s="39"/>
      <c r="I36" s="166">
        <v>0.12</v>
      </c>
      <c r="J36" s="165">
        <f>ROUND(((SUM(BF122:BF138))*I36),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ROUND((SUM(BG122:BG138)),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ROUND((SUM(BH122:BH138)),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ROUND((SUM(BI122:BI138)),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4010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dle URS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467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468</v>
      </c>
      <c r="E100" s="251"/>
      <c r="F100" s="251"/>
      <c r="G100" s="251"/>
      <c r="H100" s="251"/>
      <c r="I100" s="251"/>
      <c r="J100" s="252">
        <f>J124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4010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02 - dle URS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2.5528490000000001</v>
      </c>
      <c r="S122" s="105"/>
      <c r="T122" s="205">
        <f>T123</f>
        <v>8.8499999999999996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253</v>
      </c>
      <c r="F123" s="233" t="s">
        <v>504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</f>
        <v>0</v>
      </c>
      <c r="Q123" s="238"/>
      <c r="R123" s="239">
        <f>R124</f>
        <v>2.5528490000000001</v>
      </c>
      <c r="S123" s="238"/>
      <c r="T123" s="240">
        <f>T124</f>
        <v>8.8499999999999996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99</v>
      </c>
      <c r="AT123" s="242" t="s">
        <v>72</v>
      </c>
      <c r="AU123" s="242" t="s">
        <v>73</v>
      </c>
      <c r="AY123" s="241" t="s">
        <v>258</v>
      </c>
      <c r="BK123" s="243">
        <f>BK124</f>
        <v>0</v>
      </c>
    </row>
    <row r="124" s="11" customFormat="1" ht="22.8" customHeight="1">
      <c r="A124" s="11"/>
      <c r="B124" s="230"/>
      <c r="C124" s="231"/>
      <c r="D124" s="232" t="s">
        <v>72</v>
      </c>
      <c r="E124" s="254" t="s">
        <v>505</v>
      </c>
      <c r="F124" s="254" t="s">
        <v>506</v>
      </c>
      <c r="G124" s="231"/>
      <c r="H124" s="231"/>
      <c r="I124" s="234"/>
      <c r="J124" s="255">
        <f>BK124</f>
        <v>0</v>
      </c>
      <c r="K124" s="231"/>
      <c r="L124" s="236"/>
      <c r="M124" s="237"/>
      <c r="N124" s="238"/>
      <c r="O124" s="238"/>
      <c r="P124" s="239">
        <f>SUM(P125:P138)</f>
        <v>0</v>
      </c>
      <c r="Q124" s="238"/>
      <c r="R124" s="239">
        <f>SUM(R125:R138)</f>
        <v>2.5528490000000001</v>
      </c>
      <c r="S124" s="238"/>
      <c r="T124" s="240">
        <f>SUM(T125:T138)</f>
        <v>8.8499999999999996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41" t="s">
        <v>99</v>
      </c>
      <c r="AT124" s="242" t="s">
        <v>72</v>
      </c>
      <c r="AU124" s="242" t="s">
        <v>80</v>
      </c>
      <c r="AY124" s="241" t="s">
        <v>258</v>
      </c>
      <c r="BK124" s="243">
        <f>SUM(BK125:BK138)</f>
        <v>0</v>
      </c>
    </row>
    <row r="125" s="2" customFormat="1" ht="24.15" customHeight="1">
      <c r="A125" s="39"/>
      <c r="B125" s="40"/>
      <c r="C125" s="221" t="s">
        <v>80</v>
      </c>
      <c r="D125" s="221" t="s">
        <v>260</v>
      </c>
      <c r="E125" s="222" t="s">
        <v>4076</v>
      </c>
      <c r="F125" s="223" t="s">
        <v>4077</v>
      </c>
      <c r="G125" s="224" t="s">
        <v>314</v>
      </c>
      <c r="H125" s="225">
        <v>0.029999999999999999</v>
      </c>
      <c r="I125" s="226"/>
      <c r="J125" s="227">
        <f>ROUND(I125*H125,2)</f>
        <v>0</v>
      </c>
      <c r="K125" s="223" t="s">
        <v>471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0.0088000000000000005</v>
      </c>
      <c r="R125" s="217">
        <f>Q125*H125</f>
        <v>0.00026400000000000002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509</v>
      </c>
      <c r="AT125" s="219" t="s">
        <v>260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509</v>
      </c>
      <c r="BM125" s="219" t="s">
        <v>4078</v>
      </c>
    </row>
    <row r="126" s="2" customFormat="1" ht="24.15" customHeight="1">
      <c r="A126" s="39"/>
      <c r="B126" s="40"/>
      <c r="C126" s="221" t="s">
        <v>82</v>
      </c>
      <c r="D126" s="221" t="s">
        <v>260</v>
      </c>
      <c r="E126" s="222" t="s">
        <v>4079</v>
      </c>
      <c r="F126" s="223" t="s">
        <v>4080</v>
      </c>
      <c r="G126" s="224" t="s">
        <v>256</v>
      </c>
      <c r="H126" s="225">
        <v>1</v>
      </c>
      <c r="I126" s="226"/>
      <c r="J126" s="227">
        <f>ROUND(I126*H126,2)</f>
        <v>0</v>
      </c>
      <c r="K126" s="223" t="s">
        <v>471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0.00064999999999999997</v>
      </c>
      <c r="R126" s="217">
        <f>Q126*H126</f>
        <v>0.00064999999999999997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509</v>
      </c>
      <c r="AT126" s="219" t="s">
        <v>260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509</v>
      </c>
      <c r="BM126" s="219" t="s">
        <v>4081</v>
      </c>
    </row>
    <row r="127" s="2" customFormat="1" ht="24.15" customHeight="1">
      <c r="A127" s="39"/>
      <c r="B127" s="40"/>
      <c r="C127" s="221" t="s">
        <v>99</v>
      </c>
      <c r="D127" s="221" t="s">
        <v>260</v>
      </c>
      <c r="E127" s="222" t="s">
        <v>4082</v>
      </c>
      <c r="F127" s="223" t="s">
        <v>4083</v>
      </c>
      <c r="G127" s="224" t="s">
        <v>256</v>
      </c>
      <c r="H127" s="225">
        <v>1</v>
      </c>
      <c r="I127" s="226"/>
      <c r="J127" s="227">
        <f>ROUND(I127*H127,2)</f>
        <v>0</v>
      </c>
      <c r="K127" s="223" t="s">
        <v>471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509</v>
      </c>
      <c r="AT127" s="219" t="s">
        <v>260</v>
      </c>
      <c r="AU127" s="219" t="s">
        <v>82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509</v>
      </c>
      <c r="BM127" s="219" t="s">
        <v>4084</v>
      </c>
    </row>
    <row r="128" s="2" customFormat="1" ht="24.15" customHeight="1">
      <c r="A128" s="39"/>
      <c r="B128" s="40"/>
      <c r="C128" s="221" t="s">
        <v>124</v>
      </c>
      <c r="D128" s="221" t="s">
        <v>260</v>
      </c>
      <c r="E128" s="222" t="s">
        <v>2072</v>
      </c>
      <c r="F128" s="223" t="s">
        <v>2073</v>
      </c>
      <c r="G128" s="224" t="s">
        <v>282</v>
      </c>
      <c r="H128" s="225">
        <v>30</v>
      </c>
      <c r="I128" s="226"/>
      <c r="J128" s="227">
        <f>ROUND(I128*H128,2)</f>
        <v>0</v>
      </c>
      <c r="K128" s="223" t="s">
        <v>471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509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509</v>
      </c>
      <c r="BM128" s="219" t="s">
        <v>4085</v>
      </c>
    </row>
    <row r="129" s="2" customFormat="1" ht="24.15" customHeight="1">
      <c r="A129" s="39"/>
      <c r="B129" s="40"/>
      <c r="C129" s="221" t="s">
        <v>271</v>
      </c>
      <c r="D129" s="221" t="s">
        <v>260</v>
      </c>
      <c r="E129" s="222" t="s">
        <v>2075</v>
      </c>
      <c r="F129" s="223" t="s">
        <v>2076</v>
      </c>
      <c r="G129" s="224" t="s">
        <v>282</v>
      </c>
      <c r="H129" s="225">
        <v>30</v>
      </c>
      <c r="I129" s="226"/>
      <c r="J129" s="227">
        <f>ROUND(I129*H129,2)</f>
        <v>0</v>
      </c>
      <c r="K129" s="223" t="s">
        <v>471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509</v>
      </c>
      <c r="AT129" s="219" t="s">
        <v>260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509</v>
      </c>
      <c r="BM129" s="219" t="s">
        <v>4086</v>
      </c>
    </row>
    <row r="130" s="2" customFormat="1" ht="24.15" customHeight="1">
      <c r="A130" s="39"/>
      <c r="B130" s="40"/>
      <c r="C130" s="221" t="s">
        <v>275</v>
      </c>
      <c r="D130" s="221" t="s">
        <v>260</v>
      </c>
      <c r="E130" s="222" t="s">
        <v>2078</v>
      </c>
      <c r="F130" s="223" t="s">
        <v>2079</v>
      </c>
      <c r="G130" s="224" t="s">
        <v>490</v>
      </c>
      <c r="H130" s="225">
        <v>30</v>
      </c>
      <c r="I130" s="226"/>
      <c r="J130" s="227">
        <f>ROUND(I130*H130,2)</f>
        <v>0</v>
      </c>
      <c r="K130" s="223" t="s">
        <v>471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509</v>
      </c>
      <c r="AT130" s="219" t="s">
        <v>260</v>
      </c>
      <c r="AU130" s="219" t="s">
        <v>82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509</v>
      </c>
      <c r="BM130" s="219" t="s">
        <v>4087</v>
      </c>
    </row>
    <row r="131" s="2" customFormat="1" ht="24.15" customHeight="1">
      <c r="A131" s="39"/>
      <c r="B131" s="40"/>
      <c r="C131" s="221" t="s">
        <v>279</v>
      </c>
      <c r="D131" s="221" t="s">
        <v>260</v>
      </c>
      <c r="E131" s="222" t="s">
        <v>485</v>
      </c>
      <c r="F131" s="223" t="s">
        <v>486</v>
      </c>
      <c r="G131" s="224" t="s">
        <v>282</v>
      </c>
      <c r="H131" s="225">
        <v>30</v>
      </c>
      <c r="I131" s="226"/>
      <c r="J131" s="227">
        <f>ROUND(I131*H131,2)</f>
        <v>0</v>
      </c>
      <c r="K131" s="223" t="s">
        <v>471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509</v>
      </c>
      <c r="AT131" s="219" t="s">
        <v>260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509</v>
      </c>
      <c r="BM131" s="219" t="s">
        <v>4088</v>
      </c>
    </row>
    <row r="132" s="2" customFormat="1" ht="21.75" customHeight="1">
      <c r="A132" s="39"/>
      <c r="B132" s="40"/>
      <c r="C132" s="221" t="s">
        <v>284</v>
      </c>
      <c r="D132" s="221" t="s">
        <v>260</v>
      </c>
      <c r="E132" s="222" t="s">
        <v>2085</v>
      </c>
      <c r="F132" s="223" t="s">
        <v>2086</v>
      </c>
      <c r="G132" s="224" t="s">
        <v>282</v>
      </c>
      <c r="H132" s="225">
        <v>30</v>
      </c>
      <c r="I132" s="226"/>
      <c r="J132" s="227">
        <f>ROUND(I132*H132,2)</f>
        <v>0</v>
      </c>
      <c r="K132" s="223" t="s">
        <v>471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9.0000000000000006E-05</v>
      </c>
      <c r="R132" s="217">
        <f>Q132*H132</f>
        <v>0.0027000000000000001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509</v>
      </c>
      <c r="AT132" s="219" t="s">
        <v>260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509</v>
      </c>
      <c r="BM132" s="219" t="s">
        <v>4089</v>
      </c>
    </row>
    <row r="133" s="2" customFormat="1" ht="24.15" customHeight="1">
      <c r="A133" s="39"/>
      <c r="B133" s="40"/>
      <c r="C133" s="221" t="s">
        <v>288</v>
      </c>
      <c r="D133" s="221" t="s">
        <v>260</v>
      </c>
      <c r="E133" s="222" t="s">
        <v>4090</v>
      </c>
      <c r="F133" s="223" t="s">
        <v>4091</v>
      </c>
      <c r="G133" s="224" t="s">
        <v>282</v>
      </c>
      <c r="H133" s="225">
        <v>30</v>
      </c>
      <c r="I133" s="226"/>
      <c r="J133" s="227">
        <f>ROUND(I133*H133,2)</f>
        <v>0</v>
      </c>
      <c r="K133" s="223" t="s">
        <v>471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509</v>
      </c>
      <c r="AT133" s="219" t="s">
        <v>260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509</v>
      </c>
      <c r="BM133" s="219" t="s">
        <v>4092</v>
      </c>
    </row>
    <row r="134" s="2" customFormat="1" ht="24.15" customHeight="1">
      <c r="A134" s="39"/>
      <c r="B134" s="40"/>
      <c r="C134" s="207" t="s">
        <v>292</v>
      </c>
      <c r="D134" s="207" t="s">
        <v>253</v>
      </c>
      <c r="E134" s="208" t="s">
        <v>3999</v>
      </c>
      <c r="F134" s="209" t="s">
        <v>4000</v>
      </c>
      <c r="G134" s="210" t="s">
        <v>282</v>
      </c>
      <c r="H134" s="211">
        <v>31.5</v>
      </c>
      <c r="I134" s="212"/>
      <c r="J134" s="213">
        <f>ROUND(I134*H134,2)</f>
        <v>0</v>
      </c>
      <c r="K134" s="209" t="s">
        <v>471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0.00068999999999999997</v>
      </c>
      <c r="R134" s="217">
        <f>Q134*H134</f>
        <v>0.021734999999999997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269</v>
      </c>
      <c r="AT134" s="219" t="s">
        <v>253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269</v>
      </c>
      <c r="BM134" s="219" t="s">
        <v>4093</v>
      </c>
    </row>
    <row r="135" s="14" customFormat="1">
      <c r="A135" s="14"/>
      <c r="B135" s="270"/>
      <c r="C135" s="271"/>
      <c r="D135" s="261" t="s">
        <v>554</v>
      </c>
      <c r="E135" s="271"/>
      <c r="F135" s="273" t="s">
        <v>4094</v>
      </c>
      <c r="G135" s="271"/>
      <c r="H135" s="274">
        <v>31.5</v>
      </c>
      <c r="I135" s="275"/>
      <c r="J135" s="271"/>
      <c r="K135" s="271"/>
      <c r="L135" s="276"/>
      <c r="M135" s="277"/>
      <c r="N135" s="278"/>
      <c r="O135" s="278"/>
      <c r="P135" s="278"/>
      <c r="Q135" s="278"/>
      <c r="R135" s="278"/>
      <c r="S135" s="278"/>
      <c r="T135" s="279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0" t="s">
        <v>554</v>
      </c>
      <c r="AU135" s="280" t="s">
        <v>82</v>
      </c>
      <c r="AV135" s="14" t="s">
        <v>82</v>
      </c>
      <c r="AW135" s="14" t="s">
        <v>4</v>
      </c>
      <c r="AX135" s="14" t="s">
        <v>80</v>
      </c>
      <c r="AY135" s="280" t="s">
        <v>258</v>
      </c>
    </row>
    <row r="136" s="2" customFormat="1" ht="33" customHeight="1">
      <c r="A136" s="39"/>
      <c r="B136" s="40"/>
      <c r="C136" s="221" t="s">
        <v>296</v>
      </c>
      <c r="D136" s="221" t="s">
        <v>260</v>
      </c>
      <c r="E136" s="222" t="s">
        <v>4095</v>
      </c>
      <c r="F136" s="223" t="s">
        <v>4096</v>
      </c>
      <c r="G136" s="224" t="s">
        <v>490</v>
      </c>
      <c r="H136" s="225">
        <v>30</v>
      </c>
      <c r="I136" s="226"/>
      <c r="J136" s="227">
        <f>ROUND(I136*H136,2)</f>
        <v>0</v>
      </c>
      <c r="K136" s="223" t="s">
        <v>471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509</v>
      </c>
      <c r="AT136" s="219" t="s">
        <v>260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509</v>
      </c>
      <c r="BM136" s="219" t="s">
        <v>4097</v>
      </c>
    </row>
    <row r="137" s="2" customFormat="1" ht="37.8" customHeight="1">
      <c r="A137" s="39"/>
      <c r="B137" s="40"/>
      <c r="C137" s="221" t="s">
        <v>8</v>
      </c>
      <c r="D137" s="221" t="s">
        <v>260</v>
      </c>
      <c r="E137" s="222" t="s">
        <v>4098</v>
      </c>
      <c r="F137" s="223" t="s">
        <v>4099</v>
      </c>
      <c r="G137" s="224" t="s">
        <v>490</v>
      </c>
      <c r="H137" s="225">
        <v>30</v>
      </c>
      <c r="I137" s="226"/>
      <c r="J137" s="227">
        <f>ROUND(I137*H137,2)</f>
        <v>0</v>
      </c>
      <c r="K137" s="223" t="s">
        <v>471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0.084250000000000005</v>
      </c>
      <c r="R137" s="217">
        <f>Q137*H137</f>
        <v>2.5275000000000003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509</v>
      </c>
      <c r="AT137" s="219" t="s">
        <v>260</v>
      </c>
      <c r="AU137" s="219" t="s">
        <v>82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509</v>
      </c>
      <c r="BM137" s="219" t="s">
        <v>4100</v>
      </c>
    </row>
    <row r="138" s="2" customFormat="1" ht="24.15" customHeight="1">
      <c r="A138" s="39"/>
      <c r="B138" s="40"/>
      <c r="C138" s="221" t="s">
        <v>303</v>
      </c>
      <c r="D138" s="221" t="s">
        <v>260</v>
      </c>
      <c r="E138" s="222" t="s">
        <v>4101</v>
      </c>
      <c r="F138" s="223" t="s">
        <v>4102</v>
      </c>
      <c r="G138" s="224" t="s">
        <v>490</v>
      </c>
      <c r="H138" s="225">
        <v>30</v>
      </c>
      <c r="I138" s="226"/>
      <c r="J138" s="227">
        <f>ROUND(I138*H138,2)</f>
        <v>0</v>
      </c>
      <c r="K138" s="223" t="s">
        <v>471</v>
      </c>
      <c r="L138" s="45"/>
      <c r="M138" s="256" t="s">
        <v>1</v>
      </c>
      <c r="N138" s="257" t="s">
        <v>38</v>
      </c>
      <c r="O138" s="246"/>
      <c r="P138" s="247">
        <f>O138*H138</f>
        <v>0</v>
      </c>
      <c r="Q138" s="247">
        <v>0</v>
      </c>
      <c r="R138" s="247">
        <f>Q138*H138</f>
        <v>0</v>
      </c>
      <c r="S138" s="247">
        <v>0.29499999999999998</v>
      </c>
      <c r="T138" s="248">
        <f>S138*H138</f>
        <v>8.8499999999999996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509</v>
      </c>
      <c r="AT138" s="219" t="s">
        <v>260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509</v>
      </c>
      <c r="BM138" s="219" t="s">
        <v>4103</v>
      </c>
    </row>
    <row r="139" s="2" customFormat="1" ht="6.96" customHeight="1">
      <c r="A139" s="39"/>
      <c r="B139" s="67"/>
      <c r="C139" s="68"/>
      <c r="D139" s="68"/>
      <c r="E139" s="68"/>
      <c r="F139" s="68"/>
      <c r="G139" s="68"/>
      <c r="H139" s="68"/>
      <c r="I139" s="68"/>
      <c r="J139" s="68"/>
      <c r="K139" s="68"/>
      <c r="L139" s="45"/>
      <c r="M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</sheetData>
  <sheetProtection sheet="1" autoFilter="0" formatColumns="0" formatRows="0" objects="1" scenarios="1" spinCount="100000" saltValue="D/A0ld29o+O26PJRb0V5cb0fBPjYeoTg71HvTXjh2q0BU0hFyMyUU68SyNzGJTvDmz2KLq5Hd8ziwUOajjaZfA==" hashValue="e5P7EOxdBWbSx3sKuPH064rkKcS9HtwEuTO7blBG6S3CGNM/Ff4NSE5glDsaz/MWiFImKaJAx5pv+hLuJCUgaQ==" algorithmName="SHA-512" password="CC35"/>
  <autoFilter ref="C121:K13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202</v>
      </c>
      <c r="AZ2" s="258" t="s">
        <v>3889</v>
      </c>
      <c r="BA2" s="258" t="s">
        <v>3890</v>
      </c>
      <c r="BB2" s="258" t="s">
        <v>1714</v>
      </c>
      <c r="BC2" s="258" t="s">
        <v>6</v>
      </c>
      <c r="BD2" s="258" t="s">
        <v>99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  <c r="AZ3" s="258" t="s">
        <v>4007</v>
      </c>
      <c r="BA3" s="258" t="s">
        <v>4008</v>
      </c>
      <c r="BB3" s="258" t="s">
        <v>1714</v>
      </c>
      <c r="BC3" s="258" t="s">
        <v>1742</v>
      </c>
      <c r="BD3" s="258" t="s">
        <v>99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4104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1771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ROUND((SUM(BE122:BE190)),  2)</f>
        <v>0</v>
      </c>
      <c r="G35" s="39"/>
      <c r="H35" s="39"/>
      <c r="I35" s="166">
        <v>0.20999999999999999</v>
      </c>
      <c r="J35" s="165">
        <f>ROUND(((SUM(BE122:BE190))*I35),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ROUND((SUM(BF122:BF190)),  2)</f>
        <v>0</v>
      </c>
      <c r="G36" s="39"/>
      <c r="H36" s="39"/>
      <c r="I36" s="166">
        <v>0.12</v>
      </c>
      <c r="J36" s="165">
        <f>ROUND(((SUM(BF122:BF190))*I36),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ROUND((SUM(BG122:BG190)),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ROUND((SUM(BH122:BH190)),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ROUND((SUM(BI122:BI190)),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4104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dle Sborníku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3892</v>
      </c>
      <c r="E100" s="251"/>
      <c r="F100" s="251"/>
      <c r="G100" s="251"/>
      <c r="H100" s="251"/>
      <c r="I100" s="251"/>
      <c r="J100" s="252">
        <f>J158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4104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01 - dle Sborníku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425</v>
      </c>
      <c r="F123" s="233" t="s">
        <v>426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P124+SUM(P125:P158)</f>
        <v>0</v>
      </c>
      <c r="Q123" s="238"/>
      <c r="R123" s="239">
        <f>R124+SUM(R125:R158)</f>
        <v>0</v>
      </c>
      <c r="S123" s="238"/>
      <c r="T123" s="240">
        <f>T124+SUM(T125:T158)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124</v>
      </c>
      <c r="AT123" s="242" t="s">
        <v>72</v>
      </c>
      <c r="AU123" s="242" t="s">
        <v>73</v>
      </c>
      <c r="AY123" s="241" t="s">
        <v>258</v>
      </c>
      <c r="BK123" s="243">
        <f>BK124+SUM(BK125:BK158)</f>
        <v>0</v>
      </c>
    </row>
    <row r="124" s="2" customFormat="1" ht="37.8" customHeight="1">
      <c r="A124" s="39"/>
      <c r="B124" s="40"/>
      <c r="C124" s="221" t="s">
        <v>80</v>
      </c>
      <c r="D124" s="221" t="s">
        <v>260</v>
      </c>
      <c r="E124" s="222" t="s">
        <v>2588</v>
      </c>
      <c r="F124" s="223" t="s">
        <v>2589</v>
      </c>
      <c r="G124" s="224" t="s">
        <v>256</v>
      </c>
      <c r="H124" s="225">
        <v>10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80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4105</v>
      </c>
    </row>
    <row r="125" s="2" customFormat="1" ht="33" customHeight="1">
      <c r="A125" s="39"/>
      <c r="B125" s="40"/>
      <c r="C125" s="221" t="s">
        <v>82</v>
      </c>
      <c r="D125" s="221" t="s">
        <v>260</v>
      </c>
      <c r="E125" s="222" t="s">
        <v>433</v>
      </c>
      <c r="F125" s="223" t="s">
        <v>434</v>
      </c>
      <c r="G125" s="224" t="s">
        <v>282</v>
      </c>
      <c r="H125" s="225">
        <v>200</v>
      </c>
      <c r="I125" s="226"/>
      <c r="J125" s="227">
        <f>ROUND(I125*H125,2)</f>
        <v>0</v>
      </c>
      <c r="K125" s="223" t="s">
        <v>257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430</v>
      </c>
      <c r="AT125" s="219" t="s">
        <v>260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430</v>
      </c>
      <c r="BM125" s="219" t="s">
        <v>4106</v>
      </c>
    </row>
    <row r="126" s="2" customFormat="1" ht="24.15" customHeight="1">
      <c r="A126" s="39"/>
      <c r="B126" s="40"/>
      <c r="C126" s="207" t="s">
        <v>99</v>
      </c>
      <c r="D126" s="207" t="s">
        <v>253</v>
      </c>
      <c r="E126" s="208" t="s">
        <v>356</v>
      </c>
      <c r="F126" s="209" t="s">
        <v>357</v>
      </c>
      <c r="G126" s="210" t="s">
        <v>282</v>
      </c>
      <c r="H126" s="211">
        <v>200</v>
      </c>
      <c r="I126" s="212"/>
      <c r="J126" s="213">
        <f>ROUND(I126*H126,2)</f>
        <v>0</v>
      </c>
      <c r="K126" s="209" t="s">
        <v>257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269</v>
      </c>
      <c r="AT126" s="219" t="s">
        <v>253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269</v>
      </c>
      <c r="BM126" s="219" t="s">
        <v>4107</v>
      </c>
    </row>
    <row r="127" s="2" customFormat="1" ht="16.5" customHeight="1">
      <c r="A127" s="39"/>
      <c r="B127" s="40"/>
      <c r="C127" s="221" t="s">
        <v>124</v>
      </c>
      <c r="D127" s="221" t="s">
        <v>260</v>
      </c>
      <c r="E127" s="222" t="s">
        <v>613</v>
      </c>
      <c r="F127" s="223" t="s">
        <v>614</v>
      </c>
      <c r="G127" s="224" t="s">
        <v>282</v>
      </c>
      <c r="H127" s="225">
        <v>100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4108</v>
      </c>
    </row>
    <row r="128" s="2" customFormat="1" ht="16.5" customHeight="1">
      <c r="A128" s="39"/>
      <c r="B128" s="40"/>
      <c r="C128" s="221" t="s">
        <v>271</v>
      </c>
      <c r="D128" s="221" t="s">
        <v>260</v>
      </c>
      <c r="E128" s="222" t="s">
        <v>617</v>
      </c>
      <c r="F128" s="223" t="s">
        <v>618</v>
      </c>
      <c r="G128" s="224" t="s">
        <v>282</v>
      </c>
      <c r="H128" s="225">
        <v>220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4109</v>
      </c>
    </row>
    <row r="129" s="2" customFormat="1" ht="16.5" customHeight="1">
      <c r="A129" s="39"/>
      <c r="B129" s="40"/>
      <c r="C129" s="221" t="s">
        <v>275</v>
      </c>
      <c r="D129" s="221" t="s">
        <v>260</v>
      </c>
      <c r="E129" s="222" t="s">
        <v>4110</v>
      </c>
      <c r="F129" s="223" t="s">
        <v>4111</v>
      </c>
      <c r="G129" s="224" t="s">
        <v>282</v>
      </c>
      <c r="H129" s="225">
        <v>140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4112</v>
      </c>
    </row>
    <row r="130" s="2" customFormat="1" ht="24.15" customHeight="1">
      <c r="A130" s="39"/>
      <c r="B130" s="40"/>
      <c r="C130" s="207" t="s">
        <v>279</v>
      </c>
      <c r="D130" s="207" t="s">
        <v>253</v>
      </c>
      <c r="E130" s="208" t="s">
        <v>4113</v>
      </c>
      <c r="F130" s="209" t="s">
        <v>4114</v>
      </c>
      <c r="G130" s="210" t="s">
        <v>282</v>
      </c>
      <c r="H130" s="211">
        <v>470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269</v>
      </c>
      <c r="AT130" s="219" t="s">
        <v>253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269</v>
      </c>
      <c r="BM130" s="219" t="s">
        <v>4115</v>
      </c>
    </row>
    <row r="131" s="2" customFormat="1" ht="24.15" customHeight="1">
      <c r="A131" s="39"/>
      <c r="B131" s="40"/>
      <c r="C131" s="207" t="s">
        <v>284</v>
      </c>
      <c r="D131" s="207" t="s">
        <v>253</v>
      </c>
      <c r="E131" s="208" t="s">
        <v>3916</v>
      </c>
      <c r="F131" s="209" t="s">
        <v>3917</v>
      </c>
      <c r="G131" s="210" t="s">
        <v>282</v>
      </c>
      <c r="H131" s="211">
        <v>520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269</v>
      </c>
      <c r="AT131" s="219" t="s">
        <v>253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269</v>
      </c>
      <c r="BM131" s="219" t="s">
        <v>4116</v>
      </c>
    </row>
    <row r="132" s="2" customFormat="1" ht="24.15" customHeight="1">
      <c r="A132" s="39"/>
      <c r="B132" s="40"/>
      <c r="C132" s="207" t="s">
        <v>288</v>
      </c>
      <c r="D132" s="207" t="s">
        <v>253</v>
      </c>
      <c r="E132" s="208" t="s">
        <v>4021</v>
      </c>
      <c r="F132" s="209" t="s">
        <v>4022</v>
      </c>
      <c r="G132" s="210" t="s">
        <v>282</v>
      </c>
      <c r="H132" s="211">
        <v>120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269</v>
      </c>
      <c r="AT132" s="219" t="s">
        <v>253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269</v>
      </c>
      <c r="BM132" s="219" t="s">
        <v>4117</v>
      </c>
    </row>
    <row r="133" s="2" customFormat="1" ht="16.5" customHeight="1">
      <c r="A133" s="39"/>
      <c r="B133" s="40"/>
      <c r="C133" s="221" t="s">
        <v>292</v>
      </c>
      <c r="D133" s="221" t="s">
        <v>260</v>
      </c>
      <c r="E133" s="222" t="s">
        <v>3900</v>
      </c>
      <c r="F133" s="223" t="s">
        <v>3901</v>
      </c>
      <c r="G133" s="224" t="s">
        <v>282</v>
      </c>
      <c r="H133" s="225">
        <v>990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4118</v>
      </c>
    </row>
    <row r="134" s="2" customFormat="1" ht="16.5" customHeight="1">
      <c r="A134" s="39"/>
      <c r="B134" s="40"/>
      <c r="C134" s="221" t="s">
        <v>296</v>
      </c>
      <c r="D134" s="221" t="s">
        <v>260</v>
      </c>
      <c r="E134" s="222" t="s">
        <v>4013</v>
      </c>
      <c r="F134" s="223" t="s">
        <v>4014</v>
      </c>
      <c r="G134" s="224" t="s">
        <v>282</v>
      </c>
      <c r="H134" s="225">
        <v>120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260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4119</v>
      </c>
    </row>
    <row r="135" s="2" customFormat="1" ht="37.8" customHeight="1">
      <c r="A135" s="39"/>
      <c r="B135" s="40"/>
      <c r="C135" s="221" t="s">
        <v>8</v>
      </c>
      <c r="D135" s="221" t="s">
        <v>260</v>
      </c>
      <c r="E135" s="222" t="s">
        <v>1839</v>
      </c>
      <c r="F135" s="223" t="s">
        <v>1840</v>
      </c>
      <c r="G135" s="224" t="s">
        <v>256</v>
      </c>
      <c r="H135" s="225">
        <v>100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430</v>
      </c>
      <c r="AT135" s="219" t="s">
        <v>260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430</v>
      </c>
      <c r="BM135" s="219" t="s">
        <v>4120</v>
      </c>
    </row>
    <row r="136" s="2" customFormat="1" ht="37.8" customHeight="1">
      <c r="A136" s="39"/>
      <c r="B136" s="40"/>
      <c r="C136" s="221" t="s">
        <v>303</v>
      </c>
      <c r="D136" s="221" t="s">
        <v>260</v>
      </c>
      <c r="E136" s="222" t="s">
        <v>1842</v>
      </c>
      <c r="F136" s="223" t="s">
        <v>1843</v>
      </c>
      <c r="G136" s="224" t="s">
        <v>256</v>
      </c>
      <c r="H136" s="225">
        <v>100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430</v>
      </c>
      <c r="AT136" s="219" t="s">
        <v>260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430</v>
      </c>
      <c r="BM136" s="219" t="s">
        <v>4121</v>
      </c>
    </row>
    <row r="137" s="2" customFormat="1" ht="37.8" customHeight="1">
      <c r="A137" s="39"/>
      <c r="B137" s="40"/>
      <c r="C137" s="221" t="s">
        <v>307</v>
      </c>
      <c r="D137" s="221" t="s">
        <v>260</v>
      </c>
      <c r="E137" s="222" t="s">
        <v>3904</v>
      </c>
      <c r="F137" s="223" t="s">
        <v>3905</v>
      </c>
      <c r="G137" s="224" t="s">
        <v>256</v>
      </c>
      <c r="H137" s="225">
        <v>50</v>
      </c>
      <c r="I137" s="226"/>
      <c r="J137" s="227">
        <f>ROUND(I137*H137,2)</f>
        <v>0</v>
      </c>
      <c r="K137" s="223" t="s">
        <v>257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430</v>
      </c>
      <c r="AT137" s="219" t="s">
        <v>260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430</v>
      </c>
      <c r="BM137" s="219" t="s">
        <v>4122</v>
      </c>
    </row>
    <row r="138" s="2" customFormat="1" ht="37.8" customHeight="1">
      <c r="A138" s="39"/>
      <c r="B138" s="40"/>
      <c r="C138" s="221" t="s">
        <v>311</v>
      </c>
      <c r="D138" s="221" t="s">
        <v>260</v>
      </c>
      <c r="E138" s="222" t="s">
        <v>4016</v>
      </c>
      <c r="F138" s="223" t="s">
        <v>4017</v>
      </c>
      <c r="G138" s="224" t="s">
        <v>256</v>
      </c>
      <c r="H138" s="225">
        <v>10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430</v>
      </c>
      <c r="AT138" s="219" t="s">
        <v>260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430</v>
      </c>
      <c r="BM138" s="219" t="s">
        <v>4123</v>
      </c>
    </row>
    <row r="139" s="2" customFormat="1" ht="37.8" customHeight="1">
      <c r="A139" s="39"/>
      <c r="B139" s="40"/>
      <c r="C139" s="207" t="s">
        <v>316</v>
      </c>
      <c r="D139" s="207" t="s">
        <v>253</v>
      </c>
      <c r="E139" s="208" t="s">
        <v>2614</v>
      </c>
      <c r="F139" s="209" t="s">
        <v>2615</v>
      </c>
      <c r="G139" s="210" t="s">
        <v>256</v>
      </c>
      <c r="H139" s="211">
        <v>3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269</v>
      </c>
      <c r="AT139" s="219" t="s">
        <v>253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269</v>
      </c>
      <c r="BM139" s="219" t="s">
        <v>4124</v>
      </c>
    </row>
    <row r="140" s="2" customFormat="1" ht="33" customHeight="1">
      <c r="A140" s="39"/>
      <c r="B140" s="40"/>
      <c r="C140" s="207" t="s">
        <v>320</v>
      </c>
      <c r="D140" s="207" t="s">
        <v>253</v>
      </c>
      <c r="E140" s="208" t="s">
        <v>1864</v>
      </c>
      <c r="F140" s="209" t="s">
        <v>1865</v>
      </c>
      <c r="G140" s="210" t="s">
        <v>282</v>
      </c>
      <c r="H140" s="211">
        <v>100</v>
      </c>
      <c r="I140" s="212"/>
      <c r="J140" s="213">
        <f>ROUND(I140*H140,2)</f>
        <v>0</v>
      </c>
      <c r="K140" s="209" t="s">
        <v>257</v>
      </c>
      <c r="L140" s="214"/>
      <c r="M140" s="215" t="s">
        <v>1</v>
      </c>
      <c r="N140" s="216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269</v>
      </c>
      <c r="AT140" s="219" t="s">
        <v>253</v>
      </c>
      <c r="AU140" s="219" t="s">
        <v>80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269</v>
      </c>
      <c r="BM140" s="219" t="s">
        <v>4125</v>
      </c>
    </row>
    <row r="141" s="2" customFormat="1" ht="33" customHeight="1">
      <c r="A141" s="39"/>
      <c r="B141" s="40"/>
      <c r="C141" s="207" t="s">
        <v>324</v>
      </c>
      <c r="D141" s="207" t="s">
        <v>253</v>
      </c>
      <c r="E141" s="208" t="s">
        <v>4126</v>
      </c>
      <c r="F141" s="209" t="s">
        <v>4127</v>
      </c>
      <c r="G141" s="210" t="s">
        <v>282</v>
      </c>
      <c r="H141" s="211">
        <v>140</v>
      </c>
      <c r="I141" s="212"/>
      <c r="J141" s="213">
        <f>ROUND(I141*H141,2)</f>
        <v>0</v>
      </c>
      <c r="K141" s="209" t="s">
        <v>257</v>
      </c>
      <c r="L141" s="214"/>
      <c r="M141" s="215" t="s">
        <v>1</v>
      </c>
      <c r="N141" s="216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269</v>
      </c>
      <c r="AT141" s="219" t="s">
        <v>253</v>
      </c>
      <c r="AU141" s="219" t="s">
        <v>80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269</v>
      </c>
      <c r="BM141" s="219" t="s">
        <v>4128</v>
      </c>
    </row>
    <row r="142" s="2" customFormat="1" ht="24.15" customHeight="1">
      <c r="A142" s="39"/>
      <c r="B142" s="40"/>
      <c r="C142" s="207" t="s">
        <v>328</v>
      </c>
      <c r="D142" s="207" t="s">
        <v>253</v>
      </c>
      <c r="E142" s="208" t="s">
        <v>1858</v>
      </c>
      <c r="F142" s="209" t="s">
        <v>1859</v>
      </c>
      <c r="G142" s="210" t="s">
        <v>282</v>
      </c>
      <c r="H142" s="211">
        <v>80</v>
      </c>
      <c r="I142" s="212"/>
      <c r="J142" s="213">
        <f>ROUND(I142*H142,2)</f>
        <v>0</v>
      </c>
      <c r="K142" s="209" t="s">
        <v>257</v>
      </c>
      <c r="L142" s="214"/>
      <c r="M142" s="215" t="s">
        <v>1</v>
      </c>
      <c r="N142" s="216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269</v>
      </c>
      <c r="AT142" s="219" t="s">
        <v>253</v>
      </c>
      <c r="AU142" s="219" t="s">
        <v>80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269</v>
      </c>
      <c r="BM142" s="219" t="s">
        <v>4129</v>
      </c>
    </row>
    <row r="143" s="2" customFormat="1" ht="24.15" customHeight="1">
      <c r="A143" s="39"/>
      <c r="B143" s="40"/>
      <c r="C143" s="207" t="s">
        <v>332</v>
      </c>
      <c r="D143" s="207" t="s">
        <v>253</v>
      </c>
      <c r="E143" s="208" t="s">
        <v>2624</v>
      </c>
      <c r="F143" s="209" t="s">
        <v>2625</v>
      </c>
      <c r="G143" s="210" t="s">
        <v>282</v>
      </c>
      <c r="H143" s="211">
        <v>40</v>
      </c>
      <c r="I143" s="212"/>
      <c r="J143" s="213">
        <f>ROUND(I143*H143,2)</f>
        <v>0</v>
      </c>
      <c r="K143" s="209" t="s">
        <v>257</v>
      </c>
      <c r="L143" s="214"/>
      <c r="M143" s="215" t="s">
        <v>1</v>
      </c>
      <c r="N143" s="216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269</v>
      </c>
      <c r="AT143" s="219" t="s">
        <v>253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269</v>
      </c>
      <c r="BM143" s="219" t="s">
        <v>4130</v>
      </c>
    </row>
    <row r="144" s="2" customFormat="1" ht="44.25" customHeight="1">
      <c r="A144" s="39"/>
      <c r="B144" s="40"/>
      <c r="C144" s="221" t="s">
        <v>7</v>
      </c>
      <c r="D144" s="221" t="s">
        <v>260</v>
      </c>
      <c r="E144" s="222" t="s">
        <v>4131</v>
      </c>
      <c r="F144" s="223" t="s">
        <v>4132</v>
      </c>
      <c r="G144" s="224" t="s">
        <v>256</v>
      </c>
      <c r="H144" s="225">
        <v>3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430</v>
      </c>
      <c r="AT144" s="219" t="s">
        <v>260</v>
      </c>
      <c r="AU144" s="219" t="s">
        <v>80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430</v>
      </c>
      <c r="BM144" s="219" t="s">
        <v>4133</v>
      </c>
    </row>
    <row r="145" s="2" customFormat="1" ht="55.5" customHeight="1">
      <c r="A145" s="39"/>
      <c r="B145" s="40"/>
      <c r="C145" s="207" t="s">
        <v>339</v>
      </c>
      <c r="D145" s="207" t="s">
        <v>253</v>
      </c>
      <c r="E145" s="208" t="s">
        <v>4134</v>
      </c>
      <c r="F145" s="209" t="s">
        <v>4135</v>
      </c>
      <c r="G145" s="210" t="s">
        <v>256</v>
      </c>
      <c r="H145" s="211">
        <v>3</v>
      </c>
      <c r="I145" s="212"/>
      <c r="J145" s="213">
        <f>ROUND(I145*H145,2)</f>
        <v>0</v>
      </c>
      <c r="K145" s="209" t="s">
        <v>257</v>
      </c>
      <c r="L145" s="214"/>
      <c r="M145" s="215" t="s">
        <v>1</v>
      </c>
      <c r="N145" s="216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269</v>
      </c>
      <c r="AT145" s="219" t="s">
        <v>253</v>
      </c>
      <c r="AU145" s="219" t="s">
        <v>80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269</v>
      </c>
      <c r="BM145" s="219" t="s">
        <v>4136</v>
      </c>
    </row>
    <row r="146" s="2" customFormat="1" ht="16.5" customHeight="1">
      <c r="A146" s="39"/>
      <c r="B146" s="40"/>
      <c r="C146" s="221" t="s">
        <v>343</v>
      </c>
      <c r="D146" s="221" t="s">
        <v>260</v>
      </c>
      <c r="E146" s="222" t="s">
        <v>4137</v>
      </c>
      <c r="F146" s="223" t="s">
        <v>4138</v>
      </c>
      <c r="G146" s="224" t="s">
        <v>256</v>
      </c>
      <c r="H146" s="225">
        <v>3</v>
      </c>
      <c r="I146" s="226"/>
      <c r="J146" s="227">
        <f>ROUND(I146*H146,2)</f>
        <v>0</v>
      </c>
      <c r="K146" s="223" t="s">
        <v>257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430</v>
      </c>
      <c r="AT146" s="219" t="s">
        <v>260</v>
      </c>
      <c r="AU146" s="219" t="s">
        <v>80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430</v>
      </c>
      <c r="BM146" s="219" t="s">
        <v>4139</v>
      </c>
    </row>
    <row r="147" s="2" customFormat="1" ht="24.15" customHeight="1">
      <c r="A147" s="39"/>
      <c r="B147" s="40"/>
      <c r="C147" s="221" t="s">
        <v>347</v>
      </c>
      <c r="D147" s="221" t="s">
        <v>260</v>
      </c>
      <c r="E147" s="222" t="s">
        <v>4140</v>
      </c>
      <c r="F147" s="223" t="s">
        <v>4141</v>
      </c>
      <c r="G147" s="224" t="s">
        <v>256</v>
      </c>
      <c r="H147" s="225">
        <v>9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430</v>
      </c>
      <c r="AT147" s="219" t="s">
        <v>260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430</v>
      </c>
      <c r="BM147" s="219" t="s">
        <v>4142</v>
      </c>
    </row>
    <row r="148" s="2" customFormat="1" ht="55.5" customHeight="1">
      <c r="A148" s="39"/>
      <c r="B148" s="40"/>
      <c r="C148" s="207" t="s">
        <v>351</v>
      </c>
      <c r="D148" s="207" t="s">
        <v>253</v>
      </c>
      <c r="E148" s="208" t="s">
        <v>4143</v>
      </c>
      <c r="F148" s="209" t="s">
        <v>4144</v>
      </c>
      <c r="G148" s="210" t="s">
        <v>256</v>
      </c>
      <c r="H148" s="211">
        <v>9</v>
      </c>
      <c r="I148" s="212"/>
      <c r="J148" s="213">
        <f>ROUND(I148*H148,2)</f>
        <v>0</v>
      </c>
      <c r="K148" s="209" t="s">
        <v>257</v>
      </c>
      <c r="L148" s="214"/>
      <c r="M148" s="215" t="s">
        <v>1</v>
      </c>
      <c r="N148" s="216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269</v>
      </c>
      <c r="AT148" s="219" t="s">
        <v>253</v>
      </c>
      <c r="AU148" s="219" t="s">
        <v>80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269</v>
      </c>
      <c r="BM148" s="219" t="s">
        <v>4145</v>
      </c>
    </row>
    <row r="149" s="2" customFormat="1" ht="37.8" customHeight="1">
      <c r="A149" s="39"/>
      <c r="B149" s="40"/>
      <c r="C149" s="221" t="s">
        <v>355</v>
      </c>
      <c r="D149" s="221" t="s">
        <v>260</v>
      </c>
      <c r="E149" s="222" t="s">
        <v>2017</v>
      </c>
      <c r="F149" s="223" t="s">
        <v>2018</v>
      </c>
      <c r="G149" s="224" t="s">
        <v>256</v>
      </c>
      <c r="H149" s="225">
        <v>1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430</v>
      </c>
      <c r="AT149" s="219" t="s">
        <v>260</v>
      </c>
      <c r="AU149" s="219" t="s">
        <v>80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430</v>
      </c>
      <c r="BM149" s="219" t="s">
        <v>4146</v>
      </c>
    </row>
    <row r="150" s="2" customFormat="1" ht="33" customHeight="1">
      <c r="A150" s="39"/>
      <c r="B150" s="40"/>
      <c r="C150" s="221" t="s">
        <v>359</v>
      </c>
      <c r="D150" s="221" t="s">
        <v>260</v>
      </c>
      <c r="E150" s="222" t="s">
        <v>2838</v>
      </c>
      <c r="F150" s="223" t="s">
        <v>2021</v>
      </c>
      <c r="G150" s="224" t="s">
        <v>256</v>
      </c>
      <c r="H150" s="225">
        <v>1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430</v>
      </c>
      <c r="AT150" s="219" t="s">
        <v>260</v>
      </c>
      <c r="AU150" s="219" t="s">
        <v>80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430</v>
      </c>
      <c r="BM150" s="219" t="s">
        <v>4147</v>
      </c>
    </row>
    <row r="151" s="2" customFormat="1" ht="55.5" customHeight="1">
      <c r="A151" s="39"/>
      <c r="B151" s="40"/>
      <c r="C151" s="221" t="s">
        <v>363</v>
      </c>
      <c r="D151" s="221" t="s">
        <v>260</v>
      </c>
      <c r="E151" s="222" t="s">
        <v>2023</v>
      </c>
      <c r="F151" s="223" t="s">
        <v>2024</v>
      </c>
      <c r="G151" s="224" t="s">
        <v>256</v>
      </c>
      <c r="H151" s="225">
        <v>1</v>
      </c>
      <c r="I151" s="226"/>
      <c r="J151" s="227">
        <f>ROUND(I151*H151,2)</f>
        <v>0</v>
      </c>
      <c r="K151" s="223" t="s">
        <v>257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430</v>
      </c>
      <c r="AT151" s="219" t="s">
        <v>260</v>
      </c>
      <c r="AU151" s="219" t="s">
        <v>80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430</v>
      </c>
      <c r="BM151" s="219" t="s">
        <v>4148</v>
      </c>
    </row>
    <row r="152" s="2" customFormat="1" ht="49.05" customHeight="1">
      <c r="A152" s="39"/>
      <c r="B152" s="40"/>
      <c r="C152" s="221" t="s">
        <v>367</v>
      </c>
      <c r="D152" s="221" t="s">
        <v>260</v>
      </c>
      <c r="E152" s="222" t="s">
        <v>2027</v>
      </c>
      <c r="F152" s="223" t="s">
        <v>2028</v>
      </c>
      <c r="G152" s="224" t="s">
        <v>256</v>
      </c>
      <c r="H152" s="225">
        <v>1</v>
      </c>
      <c r="I152" s="226"/>
      <c r="J152" s="227">
        <f>ROUND(I152*H152,2)</f>
        <v>0</v>
      </c>
      <c r="K152" s="223" t="s">
        <v>257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430</v>
      </c>
      <c r="AT152" s="219" t="s">
        <v>260</v>
      </c>
      <c r="AU152" s="219" t="s">
        <v>80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430</v>
      </c>
      <c r="BM152" s="219" t="s">
        <v>4149</v>
      </c>
    </row>
    <row r="153" s="2" customFormat="1" ht="24.15" customHeight="1">
      <c r="A153" s="39"/>
      <c r="B153" s="40"/>
      <c r="C153" s="221" t="s">
        <v>371</v>
      </c>
      <c r="D153" s="221" t="s">
        <v>260</v>
      </c>
      <c r="E153" s="222" t="s">
        <v>2031</v>
      </c>
      <c r="F153" s="223" t="s">
        <v>717</v>
      </c>
      <c r="G153" s="224" t="s">
        <v>256</v>
      </c>
      <c r="H153" s="225">
        <v>1</v>
      </c>
      <c r="I153" s="226"/>
      <c r="J153" s="227">
        <f>ROUND(I153*H153,2)</f>
        <v>0</v>
      </c>
      <c r="K153" s="223" t="s">
        <v>257</v>
      </c>
      <c r="L153" s="45"/>
      <c r="M153" s="228" t="s">
        <v>1</v>
      </c>
      <c r="N153" s="229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430</v>
      </c>
      <c r="AT153" s="219" t="s">
        <v>260</v>
      </c>
      <c r="AU153" s="219" t="s">
        <v>80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430</v>
      </c>
      <c r="BM153" s="219" t="s">
        <v>4150</v>
      </c>
    </row>
    <row r="154" s="2" customFormat="1" ht="16.5" customHeight="1">
      <c r="A154" s="39"/>
      <c r="B154" s="40"/>
      <c r="C154" s="221" t="s">
        <v>375</v>
      </c>
      <c r="D154" s="221" t="s">
        <v>260</v>
      </c>
      <c r="E154" s="222" t="s">
        <v>2034</v>
      </c>
      <c r="F154" s="223" t="s">
        <v>693</v>
      </c>
      <c r="G154" s="224" t="s">
        <v>694</v>
      </c>
      <c r="H154" s="225">
        <v>100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430</v>
      </c>
      <c r="AT154" s="219" t="s">
        <v>260</v>
      </c>
      <c r="AU154" s="219" t="s">
        <v>80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430</v>
      </c>
      <c r="BM154" s="219" t="s">
        <v>4151</v>
      </c>
    </row>
    <row r="155" s="2" customFormat="1" ht="24.15" customHeight="1">
      <c r="A155" s="39"/>
      <c r="B155" s="40"/>
      <c r="C155" s="221" t="s">
        <v>379</v>
      </c>
      <c r="D155" s="221" t="s">
        <v>260</v>
      </c>
      <c r="E155" s="222" t="s">
        <v>4152</v>
      </c>
      <c r="F155" s="223" t="s">
        <v>4153</v>
      </c>
      <c r="G155" s="224" t="s">
        <v>694</v>
      </c>
      <c r="H155" s="225">
        <v>50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430</v>
      </c>
      <c r="AT155" s="219" t="s">
        <v>260</v>
      </c>
      <c r="AU155" s="219" t="s">
        <v>80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430</v>
      </c>
      <c r="BM155" s="219" t="s">
        <v>4154</v>
      </c>
    </row>
    <row r="156" s="2" customFormat="1" ht="24.15" customHeight="1">
      <c r="A156" s="39"/>
      <c r="B156" s="40"/>
      <c r="C156" s="221" t="s">
        <v>383</v>
      </c>
      <c r="D156" s="221" t="s">
        <v>260</v>
      </c>
      <c r="E156" s="222" t="s">
        <v>4155</v>
      </c>
      <c r="F156" s="223" t="s">
        <v>4156</v>
      </c>
      <c r="G156" s="224" t="s">
        <v>282</v>
      </c>
      <c r="H156" s="225">
        <v>70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430</v>
      </c>
      <c r="AT156" s="219" t="s">
        <v>260</v>
      </c>
      <c r="AU156" s="219" t="s">
        <v>80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430</v>
      </c>
      <c r="BM156" s="219" t="s">
        <v>4157</v>
      </c>
    </row>
    <row r="157" s="2" customFormat="1" ht="37.8" customHeight="1">
      <c r="A157" s="39"/>
      <c r="B157" s="40"/>
      <c r="C157" s="207" t="s">
        <v>387</v>
      </c>
      <c r="D157" s="207" t="s">
        <v>253</v>
      </c>
      <c r="E157" s="208" t="s">
        <v>4158</v>
      </c>
      <c r="F157" s="209" t="s">
        <v>4159</v>
      </c>
      <c r="G157" s="210" t="s">
        <v>282</v>
      </c>
      <c r="H157" s="211">
        <v>70</v>
      </c>
      <c r="I157" s="212"/>
      <c r="J157" s="213">
        <f>ROUND(I157*H157,2)</f>
        <v>0</v>
      </c>
      <c r="K157" s="209" t="s">
        <v>257</v>
      </c>
      <c r="L157" s="214"/>
      <c r="M157" s="215" t="s">
        <v>1</v>
      </c>
      <c r="N157" s="216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269</v>
      </c>
      <c r="AT157" s="219" t="s">
        <v>253</v>
      </c>
      <c r="AU157" s="219" t="s">
        <v>80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269</v>
      </c>
      <c r="BM157" s="219" t="s">
        <v>4160</v>
      </c>
    </row>
    <row r="158" s="11" customFormat="1" ht="22.8" customHeight="1">
      <c r="A158" s="11"/>
      <c r="B158" s="230"/>
      <c r="C158" s="231"/>
      <c r="D158" s="232" t="s">
        <v>72</v>
      </c>
      <c r="E158" s="254" t="s">
        <v>1721</v>
      </c>
      <c r="F158" s="254" t="s">
        <v>3983</v>
      </c>
      <c r="G158" s="231"/>
      <c r="H158" s="231"/>
      <c r="I158" s="234"/>
      <c r="J158" s="255">
        <f>BK158</f>
        <v>0</v>
      </c>
      <c r="K158" s="231"/>
      <c r="L158" s="236"/>
      <c r="M158" s="237"/>
      <c r="N158" s="238"/>
      <c r="O158" s="238"/>
      <c r="P158" s="239">
        <f>SUM(P159:P190)</f>
        <v>0</v>
      </c>
      <c r="Q158" s="238"/>
      <c r="R158" s="239">
        <f>SUM(R159:R190)</f>
        <v>0</v>
      </c>
      <c r="S158" s="238"/>
      <c r="T158" s="240">
        <f>SUM(T159:T190)</f>
        <v>0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R158" s="241" t="s">
        <v>80</v>
      </c>
      <c r="AT158" s="242" t="s">
        <v>72</v>
      </c>
      <c r="AU158" s="242" t="s">
        <v>80</v>
      </c>
      <c r="AY158" s="241" t="s">
        <v>258</v>
      </c>
      <c r="BK158" s="243">
        <f>SUM(BK159:BK190)</f>
        <v>0</v>
      </c>
    </row>
    <row r="159" s="2" customFormat="1" ht="37.8" customHeight="1">
      <c r="A159" s="39"/>
      <c r="B159" s="40"/>
      <c r="C159" s="221" t="s">
        <v>391</v>
      </c>
      <c r="D159" s="221" t="s">
        <v>260</v>
      </c>
      <c r="E159" s="222" t="s">
        <v>1722</v>
      </c>
      <c r="F159" s="223" t="s">
        <v>1723</v>
      </c>
      <c r="G159" s="224" t="s">
        <v>1714</v>
      </c>
      <c r="H159" s="225">
        <v>0.01</v>
      </c>
      <c r="I159" s="226"/>
      <c r="J159" s="227">
        <f>ROUND(I159*H159,2)</f>
        <v>0</v>
      </c>
      <c r="K159" s="223" t="s">
        <v>257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430</v>
      </c>
      <c r="AT159" s="219" t="s">
        <v>260</v>
      </c>
      <c r="AU159" s="219" t="s">
        <v>82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430</v>
      </c>
      <c r="BM159" s="219" t="s">
        <v>4161</v>
      </c>
    </row>
    <row r="160" s="13" customFormat="1">
      <c r="A160" s="13"/>
      <c r="B160" s="259"/>
      <c r="C160" s="260"/>
      <c r="D160" s="261" t="s">
        <v>554</v>
      </c>
      <c r="E160" s="262" t="s">
        <v>1</v>
      </c>
      <c r="F160" s="263" t="s">
        <v>1740</v>
      </c>
      <c r="G160" s="260"/>
      <c r="H160" s="262" t="s">
        <v>1</v>
      </c>
      <c r="I160" s="264"/>
      <c r="J160" s="260"/>
      <c r="K160" s="260"/>
      <c r="L160" s="265"/>
      <c r="M160" s="266"/>
      <c r="N160" s="267"/>
      <c r="O160" s="267"/>
      <c r="P160" s="267"/>
      <c r="Q160" s="267"/>
      <c r="R160" s="267"/>
      <c r="S160" s="267"/>
      <c r="T160" s="26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9" t="s">
        <v>554</v>
      </c>
      <c r="AU160" s="269" t="s">
        <v>82</v>
      </c>
      <c r="AV160" s="13" t="s">
        <v>80</v>
      </c>
      <c r="AW160" s="13" t="s">
        <v>30</v>
      </c>
      <c r="AX160" s="13" t="s">
        <v>73</v>
      </c>
      <c r="AY160" s="269" t="s">
        <v>258</v>
      </c>
    </row>
    <row r="161" s="13" customFormat="1">
      <c r="A161" s="13"/>
      <c r="B161" s="259"/>
      <c r="C161" s="260"/>
      <c r="D161" s="261" t="s">
        <v>554</v>
      </c>
      <c r="E161" s="262" t="s">
        <v>1</v>
      </c>
      <c r="F161" s="263" t="s">
        <v>3985</v>
      </c>
      <c r="G161" s="260"/>
      <c r="H161" s="262" t="s">
        <v>1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69" t="s">
        <v>554</v>
      </c>
      <c r="AU161" s="269" t="s">
        <v>82</v>
      </c>
      <c r="AV161" s="13" t="s">
        <v>80</v>
      </c>
      <c r="AW161" s="13" t="s">
        <v>30</v>
      </c>
      <c r="AX161" s="13" t="s">
        <v>73</v>
      </c>
      <c r="AY161" s="269" t="s">
        <v>258</v>
      </c>
    </row>
    <row r="162" s="14" customFormat="1">
      <c r="A162" s="14"/>
      <c r="B162" s="270"/>
      <c r="C162" s="271"/>
      <c r="D162" s="261" t="s">
        <v>554</v>
      </c>
      <c r="E162" s="272" t="s">
        <v>1</v>
      </c>
      <c r="F162" s="273" t="s">
        <v>6</v>
      </c>
      <c r="G162" s="271"/>
      <c r="H162" s="274">
        <v>0.01</v>
      </c>
      <c r="I162" s="275"/>
      <c r="J162" s="271"/>
      <c r="K162" s="271"/>
      <c r="L162" s="276"/>
      <c r="M162" s="277"/>
      <c r="N162" s="278"/>
      <c r="O162" s="278"/>
      <c r="P162" s="278"/>
      <c r="Q162" s="278"/>
      <c r="R162" s="278"/>
      <c r="S162" s="278"/>
      <c r="T162" s="27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0" t="s">
        <v>554</v>
      </c>
      <c r="AU162" s="280" t="s">
        <v>82</v>
      </c>
      <c r="AV162" s="14" t="s">
        <v>82</v>
      </c>
      <c r="AW162" s="14" t="s">
        <v>30</v>
      </c>
      <c r="AX162" s="14" t="s">
        <v>73</v>
      </c>
      <c r="AY162" s="280" t="s">
        <v>258</v>
      </c>
    </row>
    <row r="163" s="15" customFormat="1">
      <c r="A163" s="15"/>
      <c r="B163" s="281"/>
      <c r="C163" s="282"/>
      <c r="D163" s="261" t="s">
        <v>554</v>
      </c>
      <c r="E163" s="283" t="s">
        <v>1</v>
      </c>
      <c r="F163" s="284" t="s">
        <v>559</v>
      </c>
      <c r="G163" s="282"/>
      <c r="H163" s="285">
        <v>0.01</v>
      </c>
      <c r="I163" s="286"/>
      <c r="J163" s="282"/>
      <c r="K163" s="282"/>
      <c r="L163" s="287"/>
      <c r="M163" s="288"/>
      <c r="N163" s="289"/>
      <c r="O163" s="289"/>
      <c r="P163" s="289"/>
      <c r="Q163" s="289"/>
      <c r="R163" s="289"/>
      <c r="S163" s="289"/>
      <c r="T163" s="290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91" t="s">
        <v>554</v>
      </c>
      <c r="AU163" s="291" t="s">
        <v>82</v>
      </c>
      <c r="AV163" s="15" t="s">
        <v>124</v>
      </c>
      <c r="AW163" s="15" t="s">
        <v>30</v>
      </c>
      <c r="AX163" s="15" t="s">
        <v>80</v>
      </c>
      <c r="AY163" s="291" t="s">
        <v>258</v>
      </c>
    </row>
    <row r="164" s="2" customFormat="1" ht="37.8" customHeight="1">
      <c r="A164" s="39"/>
      <c r="B164" s="40"/>
      <c r="C164" s="221" t="s">
        <v>395</v>
      </c>
      <c r="D164" s="221" t="s">
        <v>260</v>
      </c>
      <c r="E164" s="222" t="s">
        <v>1726</v>
      </c>
      <c r="F164" s="223" t="s">
        <v>1727</v>
      </c>
      <c r="G164" s="224" t="s">
        <v>1714</v>
      </c>
      <c r="H164" s="225">
        <v>0.02</v>
      </c>
      <c r="I164" s="226"/>
      <c r="J164" s="227">
        <f>ROUND(I164*H164,2)</f>
        <v>0</v>
      </c>
      <c r="K164" s="223" t="s">
        <v>257</v>
      </c>
      <c r="L164" s="45"/>
      <c r="M164" s="228" t="s">
        <v>1</v>
      </c>
      <c r="N164" s="229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430</v>
      </c>
      <c r="AT164" s="219" t="s">
        <v>260</v>
      </c>
      <c r="AU164" s="219" t="s">
        <v>82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430</v>
      </c>
      <c r="BM164" s="219" t="s">
        <v>4162</v>
      </c>
    </row>
    <row r="165" s="13" customFormat="1">
      <c r="A165" s="13"/>
      <c r="B165" s="259"/>
      <c r="C165" s="260"/>
      <c r="D165" s="261" t="s">
        <v>554</v>
      </c>
      <c r="E165" s="262" t="s">
        <v>1</v>
      </c>
      <c r="F165" s="263" t="s">
        <v>1740</v>
      </c>
      <c r="G165" s="260"/>
      <c r="H165" s="262" t="s">
        <v>1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9" t="s">
        <v>554</v>
      </c>
      <c r="AU165" s="269" t="s">
        <v>82</v>
      </c>
      <c r="AV165" s="13" t="s">
        <v>80</v>
      </c>
      <c r="AW165" s="13" t="s">
        <v>30</v>
      </c>
      <c r="AX165" s="13" t="s">
        <v>73</v>
      </c>
      <c r="AY165" s="269" t="s">
        <v>258</v>
      </c>
    </row>
    <row r="166" s="13" customFormat="1">
      <c r="A166" s="13"/>
      <c r="B166" s="259"/>
      <c r="C166" s="260"/>
      <c r="D166" s="261" t="s">
        <v>554</v>
      </c>
      <c r="E166" s="262" t="s">
        <v>1</v>
      </c>
      <c r="F166" s="263" t="s">
        <v>3985</v>
      </c>
      <c r="G166" s="260"/>
      <c r="H166" s="262" t="s">
        <v>1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9" t="s">
        <v>554</v>
      </c>
      <c r="AU166" s="269" t="s">
        <v>82</v>
      </c>
      <c r="AV166" s="13" t="s">
        <v>80</v>
      </c>
      <c r="AW166" s="13" t="s">
        <v>30</v>
      </c>
      <c r="AX166" s="13" t="s">
        <v>73</v>
      </c>
      <c r="AY166" s="269" t="s">
        <v>258</v>
      </c>
    </row>
    <row r="167" s="14" customFormat="1">
      <c r="A167" s="14"/>
      <c r="B167" s="270"/>
      <c r="C167" s="271"/>
      <c r="D167" s="261" t="s">
        <v>554</v>
      </c>
      <c r="E167" s="272" t="s">
        <v>1</v>
      </c>
      <c r="F167" s="273" t="s">
        <v>4066</v>
      </c>
      <c r="G167" s="271"/>
      <c r="H167" s="274">
        <v>0.02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0" t="s">
        <v>554</v>
      </c>
      <c r="AU167" s="280" t="s">
        <v>82</v>
      </c>
      <c r="AV167" s="14" t="s">
        <v>82</v>
      </c>
      <c r="AW167" s="14" t="s">
        <v>30</v>
      </c>
      <c r="AX167" s="14" t="s">
        <v>73</v>
      </c>
      <c r="AY167" s="280" t="s">
        <v>258</v>
      </c>
    </row>
    <row r="168" s="15" customFormat="1">
      <c r="A168" s="15"/>
      <c r="B168" s="281"/>
      <c r="C168" s="282"/>
      <c r="D168" s="261" t="s">
        <v>554</v>
      </c>
      <c r="E168" s="283" t="s">
        <v>1</v>
      </c>
      <c r="F168" s="284" t="s">
        <v>559</v>
      </c>
      <c r="G168" s="282"/>
      <c r="H168" s="285">
        <v>0.02</v>
      </c>
      <c r="I168" s="286"/>
      <c r="J168" s="282"/>
      <c r="K168" s="282"/>
      <c r="L168" s="287"/>
      <c r="M168" s="288"/>
      <c r="N168" s="289"/>
      <c r="O168" s="289"/>
      <c r="P168" s="289"/>
      <c r="Q168" s="289"/>
      <c r="R168" s="289"/>
      <c r="S168" s="289"/>
      <c r="T168" s="290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91" t="s">
        <v>554</v>
      </c>
      <c r="AU168" s="291" t="s">
        <v>82</v>
      </c>
      <c r="AV168" s="15" t="s">
        <v>124</v>
      </c>
      <c r="AW168" s="15" t="s">
        <v>30</v>
      </c>
      <c r="AX168" s="15" t="s">
        <v>80</v>
      </c>
      <c r="AY168" s="291" t="s">
        <v>258</v>
      </c>
    </row>
    <row r="169" s="2" customFormat="1" ht="49.05" customHeight="1">
      <c r="A169" s="39"/>
      <c r="B169" s="40"/>
      <c r="C169" s="221" t="s">
        <v>399</v>
      </c>
      <c r="D169" s="221" t="s">
        <v>260</v>
      </c>
      <c r="E169" s="222" t="s">
        <v>1730</v>
      </c>
      <c r="F169" s="223" t="s">
        <v>1731</v>
      </c>
      <c r="G169" s="224" t="s">
        <v>1714</v>
      </c>
      <c r="H169" s="225">
        <v>0.20000000000000001</v>
      </c>
      <c r="I169" s="226"/>
      <c r="J169" s="227">
        <f>ROUND(I169*H169,2)</f>
        <v>0</v>
      </c>
      <c r="K169" s="223" t="s">
        <v>257</v>
      </c>
      <c r="L169" s="45"/>
      <c r="M169" s="228" t="s">
        <v>1</v>
      </c>
      <c r="N169" s="229" t="s">
        <v>38</v>
      </c>
      <c r="O169" s="9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9" t="s">
        <v>430</v>
      </c>
      <c r="AT169" s="219" t="s">
        <v>260</v>
      </c>
      <c r="AU169" s="219" t="s">
        <v>82</v>
      </c>
      <c r="AY169" s="18" t="s">
        <v>258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80</v>
      </c>
      <c r="BK169" s="220">
        <f>ROUND(I169*H169,2)</f>
        <v>0</v>
      </c>
      <c r="BL169" s="18" t="s">
        <v>430</v>
      </c>
      <c r="BM169" s="219" t="s">
        <v>4163</v>
      </c>
    </row>
    <row r="170" s="13" customFormat="1">
      <c r="A170" s="13"/>
      <c r="B170" s="259"/>
      <c r="C170" s="260"/>
      <c r="D170" s="261" t="s">
        <v>554</v>
      </c>
      <c r="E170" s="262" t="s">
        <v>1</v>
      </c>
      <c r="F170" s="263" t="s">
        <v>1740</v>
      </c>
      <c r="G170" s="260"/>
      <c r="H170" s="262" t="s">
        <v>1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69" t="s">
        <v>554</v>
      </c>
      <c r="AU170" s="269" t="s">
        <v>82</v>
      </c>
      <c r="AV170" s="13" t="s">
        <v>80</v>
      </c>
      <c r="AW170" s="13" t="s">
        <v>30</v>
      </c>
      <c r="AX170" s="13" t="s">
        <v>73</v>
      </c>
      <c r="AY170" s="269" t="s">
        <v>258</v>
      </c>
    </row>
    <row r="171" s="13" customFormat="1">
      <c r="A171" s="13"/>
      <c r="B171" s="259"/>
      <c r="C171" s="260"/>
      <c r="D171" s="261" t="s">
        <v>554</v>
      </c>
      <c r="E171" s="262" t="s">
        <v>1</v>
      </c>
      <c r="F171" s="263" t="s">
        <v>4068</v>
      </c>
      <c r="G171" s="260"/>
      <c r="H171" s="262" t="s">
        <v>1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9" t="s">
        <v>554</v>
      </c>
      <c r="AU171" s="269" t="s">
        <v>82</v>
      </c>
      <c r="AV171" s="13" t="s">
        <v>80</v>
      </c>
      <c r="AW171" s="13" t="s">
        <v>30</v>
      </c>
      <c r="AX171" s="13" t="s">
        <v>73</v>
      </c>
      <c r="AY171" s="269" t="s">
        <v>258</v>
      </c>
    </row>
    <row r="172" s="14" customFormat="1">
      <c r="A172" s="14"/>
      <c r="B172" s="270"/>
      <c r="C172" s="271"/>
      <c r="D172" s="261" t="s">
        <v>554</v>
      </c>
      <c r="E172" s="272" t="s">
        <v>1</v>
      </c>
      <c r="F172" s="273" t="s">
        <v>1742</v>
      </c>
      <c r="G172" s="271"/>
      <c r="H172" s="274">
        <v>0.20000000000000001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0" t="s">
        <v>554</v>
      </c>
      <c r="AU172" s="280" t="s">
        <v>82</v>
      </c>
      <c r="AV172" s="14" t="s">
        <v>82</v>
      </c>
      <c r="AW172" s="14" t="s">
        <v>30</v>
      </c>
      <c r="AX172" s="14" t="s">
        <v>73</v>
      </c>
      <c r="AY172" s="280" t="s">
        <v>258</v>
      </c>
    </row>
    <row r="173" s="15" customFormat="1">
      <c r="A173" s="15"/>
      <c r="B173" s="281"/>
      <c r="C173" s="282"/>
      <c r="D173" s="261" t="s">
        <v>554</v>
      </c>
      <c r="E173" s="283" t="s">
        <v>1</v>
      </c>
      <c r="F173" s="284" t="s">
        <v>559</v>
      </c>
      <c r="G173" s="282"/>
      <c r="H173" s="285">
        <v>0.20000000000000001</v>
      </c>
      <c r="I173" s="286"/>
      <c r="J173" s="282"/>
      <c r="K173" s="282"/>
      <c r="L173" s="287"/>
      <c r="M173" s="288"/>
      <c r="N173" s="289"/>
      <c r="O173" s="289"/>
      <c r="P173" s="289"/>
      <c r="Q173" s="289"/>
      <c r="R173" s="289"/>
      <c r="S173" s="289"/>
      <c r="T173" s="290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91" t="s">
        <v>554</v>
      </c>
      <c r="AU173" s="291" t="s">
        <v>82</v>
      </c>
      <c r="AV173" s="15" t="s">
        <v>124</v>
      </c>
      <c r="AW173" s="15" t="s">
        <v>30</v>
      </c>
      <c r="AX173" s="15" t="s">
        <v>80</v>
      </c>
      <c r="AY173" s="291" t="s">
        <v>258</v>
      </c>
    </row>
    <row r="174" s="2" customFormat="1" ht="55.5" customHeight="1">
      <c r="A174" s="39"/>
      <c r="B174" s="40"/>
      <c r="C174" s="221" t="s">
        <v>401</v>
      </c>
      <c r="D174" s="221" t="s">
        <v>260</v>
      </c>
      <c r="E174" s="222" t="s">
        <v>1733</v>
      </c>
      <c r="F174" s="223" t="s">
        <v>1734</v>
      </c>
      <c r="G174" s="224" t="s">
        <v>1714</v>
      </c>
      <c r="H174" s="225">
        <v>0.40000000000000002</v>
      </c>
      <c r="I174" s="226"/>
      <c r="J174" s="227">
        <f>ROUND(I174*H174,2)</f>
        <v>0</v>
      </c>
      <c r="K174" s="223" t="s">
        <v>257</v>
      </c>
      <c r="L174" s="45"/>
      <c r="M174" s="228" t="s">
        <v>1</v>
      </c>
      <c r="N174" s="229" t="s">
        <v>38</v>
      </c>
      <c r="O174" s="9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430</v>
      </c>
      <c r="AT174" s="219" t="s">
        <v>260</v>
      </c>
      <c r="AU174" s="219" t="s">
        <v>82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430</v>
      </c>
      <c r="BM174" s="219" t="s">
        <v>4164</v>
      </c>
    </row>
    <row r="175" s="13" customFormat="1">
      <c r="A175" s="13"/>
      <c r="B175" s="259"/>
      <c r="C175" s="260"/>
      <c r="D175" s="261" t="s">
        <v>554</v>
      </c>
      <c r="E175" s="262" t="s">
        <v>1</v>
      </c>
      <c r="F175" s="263" t="s">
        <v>1740</v>
      </c>
      <c r="G175" s="260"/>
      <c r="H175" s="262" t="s">
        <v>1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9" t="s">
        <v>554</v>
      </c>
      <c r="AU175" s="269" t="s">
        <v>82</v>
      </c>
      <c r="AV175" s="13" t="s">
        <v>80</v>
      </c>
      <c r="AW175" s="13" t="s">
        <v>30</v>
      </c>
      <c r="AX175" s="13" t="s">
        <v>73</v>
      </c>
      <c r="AY175" s="269" t="s">
        <v>258</v>
      </c>
    </row>
    <row r="176" s="13" customFormat="1">
      <c r="A176" s="13"/>
      <c r="B176" s="259"/>
      <c r="C176" s="260"/>
      <c r="D176" s="261" t="s">
        <v>554</v>
      </c>
      <c r="E176" s="262" t="s">
        <v>1</v>
      </c>
      <c r="F176" s="263" t="s">
        <v>4068</v>
      </c>
      <c r="G176" s="260"/>
      <c r="H176" s="262" t="s">
        <v>1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9" t="s">
        <v>554</v>
      </c>
      <c r="AU176" s="269" t="s">
        <v>82</v>
      </c>
      <c r="AV176" s="13" t="s">
        <v>80</v>
      </c>
      <c r="AW176" s="13" t="s">
        <v>30</v>
      </c>
      <c r="AX176" s="13" t="s">
        <v>73</v>
      </c>
      <c r="AY176" s="269" t="s">
        <v>258</v>
      </c>
    </row>
    <row r="177" s="14" customFormat="1">
      <c r="A177" s="14"/>
      <c r="B177" s="270"/>
      <c r="C177" s="271"/>
      <c r="D177" s="261" t="s">
        <v>554</v>
      </c>
      <c r="E177" s="272" t="s">
        <v>1</v>
      </c>
      <c r="F177" s="273" t="s">
        <v>4165</v>
      </c>
      <c r="G177" s="271"/>
      <c r="H177" s="274">
        <v>0.40000000000000002</v>
      </c>
      <c r="I177" s="275"/>
      <c r="J177" s="271"/>
      <c r="K177" s="271"/>
      <c r="L177" s="276"/>
      <c r="M177" s="277"/>
      <c r="N177" s="278"/>
      <c r="O177" s="278"/>
      <c r="P177" s="278"/>
      <c r="Q177" s="278"/>
      <c r="R177" s="278"/>
      <c r="S177" s="278"/>
      <c r="T177" s="27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0" t="s">
        <v>554</v>
      </c>
      <c r="AU177" s="280" t="s">
        <v>82</v>
      </c>
      <c r="AV177" s="14" t="s">
        <v>82</v>
      </c>
      <c r="AW177" s="14" t="s">
        <v>30</v>
      </c>
      <c r="AX177" s="14" t="s">
        <v>73</v>
      </c>
      <c r="AY177" s="280" t="s">
        <v>258</v>
      </c>
    </row>
    <row r="178" s="15" customFormat="1">
      <c r="A178" s="15"/>
      <c r="B178" s="281"/>
      <c r="C178" s="282"/>
      <c r="D178" s="261" t="s">
        <v>554</v>
      </c>
      <c r="E178" s="283" t="s">
        <v>1</v>
      </c>
      <c r="F178" s="284" t="s">
        <v>559</v>
      </c>
      <c r="G178" s="282"/>
      <c r="H178" s="285">
        <v>0.40000000000000002</v>
      </c>
      <c r="I178" s="286"/>
      <c r="J178" s="282"/>
      <c r="K178" s="282"/>
      <c r="L178" s="287"/>
      <c r="M178" s="288"/>
      <c r="N178" s="289"/>
      <c r="O178" s="289"/>
      <c r="P178" s="289"/>
      <c r="Q178" s="289"/>
      <c r="R178" s="289"/>
      <c r="S178" s="289"/>
      <c r="T178" s="290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91" t="s">
        <v>554</v>
      </c>
      <c r="AU178" s="291" t="s">
        <v>82</v>
      </c>
      <c r="AV178" s="15" t="s">
        <v>124</v>
      </c>
      <c r="AW178" s="15" t="s">
        <v>30</v>
      </c>
      <c r="AX178" s="15" t="s">
        <v>80</v>
      </c>
      <c r="AY178" s="291" t="s">
        <v>258</v>
      </c>
    </row>
    <row r="179" s="2" customFormat="1" ht="21.75" customHeight="1">
      <c r="A179" s="39"/>
      <c r="B179" s="40"/>
      <c r="C179" s="221" t="s">
        <v>405</v>
      </c>
      <c r="D179" s="221" t="s">
        <v>260</v>
      </c>
      <c r="E179" s="222" t="s">
        <v>1737</v>
      </c>
      <c r="F179" s="223" t="s">
        <v>1738</v>
      </c>
      <c r="G179" s="224" t="s">
        <v>1714</v>
      </c>
      <c r="H179" s="225">
        <v>0.01</v>
      </c>
      <c r="I179" s="226"/>
      <c r="J179" s="227">
        <f>ROUND(I179*H179,2)</f>
        <v>0</v>
      </c>
      <c r="K179" s="223" t="s">
        <v>257</v>
      </c>
      <c r="L179" s="45"/>
      <c r="M179" s="228" t="s">
        <v>1</v>
      </c>
      <c r="N179" s="229" t="s">
        <v>38</v>
      </c>
      <c r="O179" s="9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430</v>
      </c>
      <c r="AT179" s="219" t="s">
        <v>260</v>
      </c>
      <c r="AU179" s="219" t="s">
        <v>82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430</v>
      </c>
      <c r="BM179" s="219" t="s">
        <v>4166</v>
      </c>
    </row>
    <row r="180" s="14" customFormat="1">
      <c r="A180" s="14"/>
      <c r="B180" s="270"/>
      <c r="C180" s="271"/>
      <c r="D180" s="261" t="s">
        <v>554</v>
      </c>
      <c r="E180" s="272" t="s">
        <v>1</v>
      </c>
      <c r="F180" s="273" t="s">
        <v>3889</v>
      </c>
      <c r="G180" s="271"/>
      <c r="H180" s="274">
        <v>0.01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0" t="s">
        <v>554</v>
      </c>
      <c r="AU180" s="280" t="s">
        <v>82</v>
      </c>
      <c r="AV180" s="14" t="s">
        <v>82</v>
      </c>
      <c r="AW180" s="14" t="s">
        <v>30</v>
      </c>
      <c r="AX180" s="14" t="s">
        <v>80</v>
      </c>
      <c r="AY180" s="280" t="s">
        <v>258</v>
      </c>
    </row>
    <row r="181" s="2" customFormat="1" ht="24.15" customHeight="1">
      <c r="A181" s="39"/>
      <c r="B181" s="40"/>
      <c r="C181" s="221" t="s">
        <v>409</v>
      </c>
      <c r="D181" s="221" t="s">
        <v>260</v>
      </c>
      <c r="E181" s="222" t="s">
        <v>1751</v>
      </c>
      <c r="F181" s="223" t="s">
        <v>1752</v>
      </c>
      <c r="G181" s="224" t="s">
        <v>1714</v>
      </c>
      <c r="H181" s="225">
        <v>0.20000000000000001</v>
      </c>
      <c r="I181" s="226"/>
      <c r="J181" s="227">
        <f>ROUND(I181*H181,2)</f>
        <v>0</v>
      </c>
      <c r="K181" s="223" t="s">
        <v>257</v>
      </c>
      <c r="L181" s="45"/>
      <c r="M181" s="228" t="s">
        <v>1</v>
      </c>
      <c r="N181" s="229" t="s">
        <v>38</v>
      </c>
      <c r="O181" s="9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9" t="s">
        <v>430</v>
      </c>
      <c r="AT181" s="219" t="s">
        <v>260</v>
      </c>
      <c r="AU181" s="219" t="s">
        <v>82</v>
      </c>
      <c r="AY181" s="18" t="s">
        <v>258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80</v>
      </c>
      <c r="BK181" s="220">
        <f>ROUND(I181*H181,2)</f>
        <v>0</v>
      </c>
      <c r="BL181" s="18" t="s">
        <v>430</v>
      </c>
      <c r="BM181" s="219" t="s">
        <v>4167</v>
      </c>
    </row>
    <row r="182" s="14" customFormat="1">
      <c r="A182" s="14"/>
      <c r="B182" s="270"/>
      <c r="C182" s="271"/>
      <c r="D182" s="261" t="s">
        <v>554</v>
      </c>
      <c r="E182" s="272" t="s">
        <v>1</v>
      </c>
      <c r="F182" s="273" t="s">
        <v>4007</v>
      </c>
      <c r="G182" s="271"/>
      <c r="H182" s="274">
        <v>0.20000000000000001</v>
      </c>
      <c r="I182" s="275"/>
      <c r="J182" s="271"/>
      <c r="K182" s="271"/>
      <c r="L182" s="276"/>
      <c r="M182" s="277"/>
      <c r="N182" s="278"/>
      <c r="O182" s="278"/>
      <c r="P182" s="278"/>
      <c r="Q182" s="278"/>
      <c r="R182" s="278"/>
      <c r="S182" s="278"/>
      <c r="T182" s="27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0" t="s">
        <v>554</v>
      </c>
      <c r="AU182" s="280" t="s">
        <v>82</v>
      </c>
      <c r="AV182" s="14" t="s">
        <v>82</v>
      </c>
      <c r="AW182" s="14" t="s">
        <v>30</v>
      </c>
      <c r="AX182" s="14" t="s">
        <v>80</v>
      </c>
      <c r="AY182" s="280" t="s">
        <v>258</v>
      </c>
    </row>
    <row r="183" s="2" customFormat="1" ht="21.75" customHeight="1">
      <c r="A183" s="39"/>
      <c r="B183" s="40"/>
      <c r="C183" s="221" t="s">
        <v>413</v>
      </c>
      <c r="D183" s="221" t="s">
        <v>260</v>
      </c>
      <c r="E183" s="222" t="s">
        <v>1756</v>
      </c>
      <c r="F183" s="223" t="s">
        <v>1757</v>
      </c>
      <c r="G183" s="224" t="s">
        <v>1714</v>
      </c>
      <c r="H183" s="225">
        <v>0.01</v>
      </c>
      <c r="I183" s="226"/>
      <c r="J183" s="227">
        <f>ROUND(I183*H183,2)</f>
        <v>0</v>
      </c>
      <c r="K183" s="223" t="s">
        <v>257</v>
      </c>
      <c r="L183" s="45"/>
      <c r="M183" s="228" t="s">
        <v>1</v>
      </c>
      <c r="N183" s="229" t="s">
        <v>38</v>
      </c>
      <c r="O183" s="9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9" t="s">
        <v>430</v>
      </c>
      <c r="AT183" s="219" t="s">
        <v>260</v>
      </c>
      <c r="AU183" s="219" t="s">
        <v>82</v>
      </c>
      <c r="AY183" s="18" t="s">
        <v>258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80</v>
      </c>
      <c r="BK183" s="220">
        <f>ROUND(I183*H183,2)</f>
        <v>0</v>
      </c>
      <c r="BL183" s="18" t="s">
        <v>430</v>
      </c>
      <c r="BM183" s="219" t="s">
        <v>4168</v>
      </c>
    </row>
    <row r="184" s="14" customFormat="1">
      <c r="A184" s="14"/>
      <c r="B184" s="270"/>
      <c r="C184" s="271"/>
      <c r="D184" s="261" t="s">
        <v>554</v>
      </c>
      <c r="E184" s="272" t="s">
        <v>1</v>
      </c>
      <c r="F184" s="273" t="s">
        <v>3889</v>
      </c>
      <c r="G184" s="271"/>
      <c r="H184" s="274">
        <v>0.01</v>
      </c>
      <c r="I184" s="275"/>
      <c r="J184" s="271"/>
      <c r="K184" s="271"/>
      <c r="L184" s="276"/>
      <c r="M184" s="277"/>
      <c r="N184" s="278"/>
      <c r="O184" s="278"/>
      <c r="P184" s="278"/>
      <c r="Q184" s="278"/>
      <c r="R184" s="278"/>
      <c r="S184" s="278"/>
      <c r="T184" s="27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0" t="s">
        <v>554</v>
      </c>
      <c r="AU184" s="280" t="s">
        <v>82</v>
      </c>
      <c r="AV184" s="14" t="s">
        <v>82</v>
      </c>
      <c r="AW184" s="14" t="s">
        <v>30</v>
      </c>
      <c r="AX184" s="14" t="s">
        <v>80</v>
      </c>
      <c r="AY184" s="280" t="s">
        <v>258</v>
      </c>
    </row>
    <row r="185" s="2" customFormat="1" ht="24.15" customHeight="1">
      <c r="A185" s="39"/>
      <c r="B185" s="40"/>
      <c r="C185" s="221" t="s">
        <v>417</v>
      </c>
      <c r="D185" s="221" t="s">
        <v>260</v>
      </c>
      <c r="E185" s="222" t="s">
        <v>1759</v>
      </c>
      <c r="F185" s="223" t="s">
        <v>1760</v>
      </c>
      <c r="G185" s="224" t="s">
        <v>1714</v>
      </c>
      <c r="H185" s="225">
        <v>0.20000000000000001</v>
      </c>
      <c r="I185" s="226"/>
      <c r="J185" s="227">
        <f>ROUND(I185*H185,2)</f>
        <v>0</v>
      </c>
      <c r="K185" s="223" t="s">
        <v>257</v>
      </c>
      <c r="L185" s="45"/>
      <c r="M185" s="228" t="s">
        <v>1</v>
      </c>
      <c r="N185" s="229" t="s">
        <v>38</v>
      </c>
      <c r="O185" s="92"/>
      <c r="P185" s="217">
        <f>O185*H185</f>
        <v>0</v>
      </c>
      <c r="Q185" s="217">
        <v>0</v>
      </c>
      <c r="R185" s="217">
        <f>Q185*H185</f>
        <v>0</v>
      </c>
      <c r="S185" s="217">
        <v>0</v>
      </c>
      <c r="T185" s="21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9" t="s">
        <v>430</v>
      </c>
      <c r="AT185" s="219" t="s">
        <v>260</v>
      </c>
      <c r="AU185" s="219" t="s">
        <v>82</v>
      </c>
      <c r="AY185" s="18" t="s">
        <v>258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80</v>
      </c>
      <c r="BK185" s="220">
        <f>ROUND(I185*H185,2)</f>
        <v>0</v>
      </c>
      <c r="BL185" s="18" t="s">
        <v>430</v>
      </c>
      <c r="BM185" s="219" t="s">
        <v>4169</v>
      </c>
    </row>
    <row r="186" s="14" customFormat="1">
      <c r="A186" s="14"/>
      <c r="B186" s="270"/>
      <c r="C186" s="271"/>
      <c r="D186" s="261" t="s">
        <v>554</v>
      </c>
      <c r="E186" s="272" t="s">
        <v>1</v>
      </c>
      <c r="F186" s="273" t="s">
        <v>4007</v>
      </c>
      <c r="G186" s="271"/>
      <c r="H186" s="274">
        <v>0.20000000000000001</v>
      </c>
      <c r="I186" s="275"/>
      <c r="J186" s="271"/>
      <c r="K186" s="271"/>
      <c r="L186" s="276"/>
      <c r="M186" s="277"/>
      <c r="N186" s="278"/>
      <c r="O186" s="278"/>
      <c r="P186" s="278"/>
      <c r="Q186" s="278"/>
      <c r="R186" s="278"/>
      <c r="S186" s="278"/>
      <c r="T186" s="27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80" t="s">
        <v>554</v>
      </c>
      <c r="AU186" s="280" t="s">
        <v>82</v>
      </c>
      <c r="AV186" s="14" t="s">
        <v>82</v>
      </c>
      <c r="AW186" s="14" t="s">
        <v>30</v>
      </c>
      <c r="AX186" s="14" t="s">
        <v>80</v>
      </c>
      <c r="AY186" s="280" t="s">
        <v>258</v>
      </c>
    </row>
    <row r="187" s="2" customFormat="1" ht="21.75" customHeight="1">
      <c r="A187" s="39"/>
      <c r="B187" s="40"/>
      <c r="C187" s="221" t="s">
        <v>421</v>
      </c>
      <c r="D187" s="221" t="s">
        <v>260</v>
      </c>
      <c r="E187" s="222" t="s">
        <v>1762</v>
      </c>
      <c r="F187" s="223" t="s">
        <v>1763</v>
      </c>
      <c r="G187" s="224" t="s">
        <v>1714</v>
      </c>
      <c r="H187" s="225">
        <v>0.20999999999999999</v>
      </c>
      <c r="I187" s="226"/>
      <c r="J187" s="227">
        <f>ROUND(I187*H187,2)</f>
        <v>0</v>
      </c>
      <c r="K187" s="223" t="s">
        <v>257</v>
      </c>
      <c r="L187" s="45"/>
      <c r="M187" s="228" t="s">
        <v>1</v>
      </c>
      <c r="N187" s="229" t="s">
        <v>38</v>
      </c>
      <c r="O187" s="9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9" t="s">
        <v>430</v>
      </c>
      <c r="AT187" s="219" t="s">
        <v>260</v>
      </c>
      <c r="AU187" s="219" t="s">
        <v>82</v>
      </c>
      <c r="AY187" s="18" t="s">
        <v>258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80</v>
      </c>
      <c r="BK187" s="220">
        <f>ROUND(I187*H187,2)</f>
        <v>0</v>
      </c>
      <c r="BL187" s="18" t="s">
        <v>430</v>
      </c>
      <c r="BM187" s="219" t="s">
        <v>4170</v>
      </c>
    </row>
    <row r="188" s="14" customFormat="1">
      <c r="A188" s="14"/>
      <c r="B188" s="270"/>
      <c r="C188" s="271"/>
      <c r="D188" s="261" t="s">
        <v>554</v>
      </c>
      <c r="E188" s="272" t="s">
        <v>1</v>
      </c>
      <c r="F188" s="273" t="s">
        <v>3889</v>
      </c>
      <c r="G188" s="271"/>
      <c r="H188" s="274">
        <v>0.01</v>
      </c>
      <c r="I188" s="275"/>
      <c r="J188" s="271"/>
      <c r="K188" s="271"/>
      <c r="L188" s="276"/>
      <c r="M188" s="277"/>
      <c r="N188" s="278"/>
      <c r="O188" s="278"/>
      <c r="P188" s="278"/>
      <c r="Q188" s="278"/>
      <c r="R188" s="278"/>
      <c r="S188" s="278"/>
      <c r="T188" s="27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80" t="s">
        <v>554</v>
      </c>
      <c r="AU188" s="280" t="s">
        <v>82</v>
      </c>
      <c r="AV188" s="14" t="s">
        <v>82</v>
      </c>
      <c r="AW188" s="14" t="s">
        <v>30</v>
      </c>
      <c r="AX188" s="14" t="s">
        <v>73</v>
      </c>
      <c r="AY188" s="280" t="s">
        <v>258</v>
      </c>
    </row>
    <row r="189" s="14" customFormat="1">
      <c r="A189" s="14"/>
      <c r="B189" s="270"/>
      <c r="C189" s="271"/>
      <c r="D189" s="261" t="s">
        <v>554</v>
      </c>
      <c r="E189" s="272" t="s">
        <v>1</v>
      </c>
      <c r="F189" s="273" t="s">
        <v>4007</v>
      </c>
      <c r="G189" s="271"/>
      <c r="H189" s="274">
        <v>0.20000000000000001</v>
      </c>
      <c r="I189" s="275"/>
      <c r="J189" s="271"/>
      <c r="K189" s="271"/>
      <c r="L189" s="276"/>
      <c r="M189" s="277"/>
      <c r="N189" s="278"/>
      <c r="O189" s="278"/>
      <c r="P189" s="278"/>
      <c r="Q189" s="278"/>
      <c r="R189" s="278"/>
      <c r="S189" s="278"/>
      <c r="T189" s="27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0" t="s">
        <v>554</v>
      </c>
      <c r="AU189" s="280" t="s">
        <v>82</v>
      </c>
      <c r="AV189" s="14" t="s">
        <v>82</v>
      </c>
      <c r="AW189" s="14" t="s">
        <v>30</v>
      </c>
      <c r="AX189" s="14" t="s">
        <v>73</v>
      </c>
      <c r="AY189" s="280" t="s">
        <v>258</v>
      </c>
    </row>
    <row r="190" s="15" customFormat="1">
      <c r="A190" s="15"/>
      <c r="B190" s="281"/>
      <c r="C190" s="282"/>
      <c r="D190" s="261" t="s">
        <v>554</v>
      </c>
      <c r="E190" s="283" t="s">
        <v>1</v>
      </c>
      <c r="F190" s="284" t="s">
        <v>559</v>
      </c>
      <c r="G190" s="282"/>
      <c r="H190" s="285">
        <v>0.20999999999999999</v>
      </c>
      <c r="I190" s="286"/>
      <c r="J190" s="282"/>
      <c r="K190" s="282"/>
      <c r="L190" s="287"/>
      <c r="M190" s="303"/>
      <c r="N190" s="304"/>
      <c r="O190" s="304"/>
      <c r="P190" s="304"/>
      <c r="Q190" s="304"/>
      <c r="R190" s="304"/>
      <c r="S190" s="304"/>
      <c r="T190" s="30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91" t="s">
        <v>554</v>
      </c>
      <c r="AU190" s="291" t="s">
        <v>82</v>
      </c>
      <c r="AV190" s="15" t="s">
        <v>124</v>
      </c>
      <c r="AW190" s="15" t="s">
        <v>30</v>
      </c>
      <c r="AX190" s="15" t="s">
        <v>80</v>
      </c>
      <c r="AY190" s="291" t="s">
        <v>258</v>
      </c>
    </row>
    <row r="191" s="2" customFormat="1" ht="6.96" customHeight="1">
      <c r="A191" s="39"/>
      <c r="B191" s="67"/>
      <c r="C191" s="68"/>
      <c r="D191" s="68"/>
      <c r="E191" s="68"/>
      <c r="F191" s="68"/>
      <c r="G191" s="68"/>
      <c r="H191" s="68"/>
      <c r="I191" s="68"/>
      <c r="J191" s="68"/>
      <c r="K191" s="68"/>
      <c r="L191" s="45"/>
      <c r="M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</sheetData>
  <sheetProtection sheet="1" autoFilter="0" formatColumns="0" formatRows="0" objects="1" scenarios="1" spinCount="100000" saltValue="p6PGa66HPw4S2m05kq66Hlc78JkLA1DcI+6KVZuH25qbjK4lTVKCmDbM+/eEBSjzCJLcZZ/4laNLoLQpQMAkHw==" hashValue="VKZrvN81YoMMTMOCWUqtxZDZIJgmorTNWHZp1vGvS3PRjuS9Pq9P2ZYej3/ZNRrrj1x6T4MccHOTTKze9pwiFQ==" algorithmName="SHA-512" password="CC35"/>
  <autoFilter ref="C121:K19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4104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ROUND((SUM(BE122:BE139)),  2)</f>
        <v>0</v>
      </c>
      <c r="G35" s="39"/>
      <c r="H35" s="39"/>
      <c r="I35" s="166">
        <v>0.20999999999999999</v>
      </c>
      <c r="J35" s="165">
        <f>ROUND(((SUM(BE122:BE139))*I35),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ROUND((SUM(BF122:BF139)),  2)</f>
        <v>0</v>
      </c>
      <c r="G36" s="39"/>
      <c r="H36" s="39"/>
      <c r="I36" s="166">
        <v>0.12</v>
      </c>
      <c r="J36" s="165">
        <f>ROUND(((SUM(BF122:BF139))*I36),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ROUND((SUM(BG122:BG139)),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ROUND((SUM(BH122:BH139)),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ROUND((SUM(BI122:BI139)),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4104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dle URS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467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468</v>
      </c>
      <c r="E100" s="251"/>
      <c r="F100" s="251"/>
      <c r="G100" s="251"/>
      <c r="H100" s="251"/>
      <c r="I100" s="251"/>
      <c r="J100" s="252">
        <f>J124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4104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02 - dle URS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15.964312</v>
      </c>
      <c r="S122" s="105"/>
      <c r="T122" s="205">
        <f>T123</f>
        <v>29.5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253</v>
      </c>
      <c r="F123" s="233" t="s">
        <v>504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</f>
        <v>0</v>
      </c>
      <c r="Q123" s="238"/>
      <c r="R123" s="239">
        <f>R124</f>
        <v>15.964312</v>
      </c>
      <c r="S123" s="238"/>
      <c r="T123" s="240">
        <f>T124</f>
        <v>29.5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99</v>
      </c>
      <c r="AT123" s="242" t="s">
        <v>72</v>
      </c>
      <c r="AU123" s="242" t="s">
        <v>73</v>
      </c>
      <c r="AY123" s="241" t="s">
        <v>258</v>
      </c>
      <c r="BK123" s="243">
        <f>BK124</f>
        <v>0</v>
      </c>
    </row>
    <row r="124" s="11" customFormat="1" ht="22.8" customHeight="1">
      <c r="A124" s="11"/>
      <c r="B124" s="230"/>
      <c r="C124" s="231"/>
      <c r="D124" s="232" t="s">
        <v>72</v>
      </c>
      <c r="E124" s="254" t="s">
        <v>505</v>
      </c>
      <c r="F124" s="254" t="s">
        <v>506</v>
      </c>
      <c r="G124" s="231"/>
      <c r="H124" s="231"/>
      <c r="I124" s="234"/>
      <c r="J124" s="255">
        <f>BK124</f>
        <v>0</v>
      </c>
      <c r="K124" s="231"/>
      <c r="L124" s="236"/>
      <c r="M124" s="237"/>
      <c r="N124" s="238"/>
      <c r="O124" s="238"/>
      <c r="P124" s="239">
        <f>SUM(P125:P139)</f>
        <v>0</v>
      </c>
      <c r="Q124" s="238"/>
      <c r="R124" s="239">
        <f>SUM(R125:R139)</f>
        <v>15.964312</v>
      </c>
      <c r="S124" s="238"/>
      <c r="T124" s="240">
        <f>SUM(T125:T139)</f>
        <v>29.5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41" t="s">
        <v>99</v>
      </c>
      <c r="AT124" s="242" t="s">
        <v>72</v>
      </c>
      <c r="AU124" s="242" t="s">
        <v>80</v>
      </c>
      <c r="AY124" s="241" t="s">
        <v>258</v>
      </c>
      <c r="BK124" s="243">
        <f>SUM(BK125:BK139)</f>
        <v>0</v>
      </c>
    </row>
    <row r="125" s="2" customFormat="1" ht="24.15" customHeight="1">
      <c r="A125" s="39"/>
      <c r="B125" s="40"/>
      <c r="C125" s="221" t="s">
        <v>80</v>
      </c>
      <c r="D125" s="221" t="s">
        <v>260</v>
      </c>
      <c r="E125" s="222" t="s">
        <v>1692</v>
      </c>
      <c r="F125" s="223" t="s">
        <v>1693</v>
      </c>
      <c r="G125" s="224" t="s">
        <v>314</v>
      </c>
      <c r="H125" s="225">
        <v>0.23999999999999999</v>
      </c>
      <c r="I125" s="226"/>
      <c r="J125" s="227">
        <f>ROUND(I125*H125,2)</f>
        <v>0</v>
      </c>
      <c r="K125" s="223" t="s">
        <v>471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0.0088000000000000005</v>
      </c>
      <c r="R125" s="217">
        <f>Q125*H125</f>
        <v>0.0021120000000000002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509</v>
      </c>
      <c r="AT125" s="219" t="s">
        <v>260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509</v>
      </c>
      <c r="BM125" s="219" t="s">
        <v>4171</v>
      </c>
    </row>
    <row r="126" s="2" customFormat="1" ht="24.15" customHeight="1">
      <c r="A126" s="39"/>
      <c r="B126" s="40"/>
      <c r="C126" s="221" t="s">
        <v>82</v>
      </c>
      <c r="D126" s="221" t="s">
        <v>260</v>
      </c>
      <c r="E126" s="222" t="s">
        <v>2072</v>
      </c>
      <c r="F126" s="223" t="s">
        <v>2073</v>
      </c>
      <c r="G126" s="224" t="s">
        <v>282</v>
      </c>
      <c r="H126" s="225">
        <v>240</v>
      </c>
      <c r="I126" s="226"/>
      <c r="J126" s="227">
        <f>ROUND(I126*H126,2)</f>
        <v>0</v>
      </c>
      <c r="K126" s="223" t="s">
        <v>471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509</v>
      </c>
      <c r="AT126" s="219" t="s">
        <v>260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509</v>
      </c>
      <c r="BM126" s="219" t="s">
        <v>4172</v>
      </c>
    </row>
    <row r="127" s="2" customFormat="1" ht="24.15" customHeight="1">
      <c r="A127" s="39"/>
      <c r="B127" s="40"/>
      <c r="C127" s="221" t="s">
        <v>99</v>
      </c>
      <c r="D127" s="221" t="s">
        <v>260</v>
      </c>
      <c r="E127" s="222" t="s">
        <v>2075</v>
      </c>
      <c r="F127" s="223" t="s">
        <v>2076</v>
      </c>
      <c r="G127" s="224" t="s">
        <v>282</v>
      </c>
      <c r="H127" s="225">
        <v>240</v>
      </c>
      <c r="I127" s="226"/>
      <c r="J127" s="227">
        <f>ROUND(I127*H127,2)</f>
        <v>0</v>
      </c>
      <c r="K127" s="223" t="s">
        <v>471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509</v>
      </c>
      <c r="AT127" s="219" t="s">
        <v>260</v>
      </c>
      <c r="AU127" s="219" t="s">
        <v>82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509</v>
      </c>
      <c r="BM127" s="219" t="s">
        <v>4173</v>
      </c>
    </row>
    <row r="128" s="2" customFormat="1" ht="24.15" customHeight="1">
      <c r="A128" s="39"/>
      <c r="B128" s="40"/>
      <c r="C128" s="221" t="s">
        <v>124</v>
      </c>
      <c r="D128" s="221" t="s">
        <v>260</v>
      </c>
      <c r="E128" s="222" t="s">
        <v>2078</v>
      </c>
      <c r="F128" s="223" t="s">
        <v>2079</v>
      </c>
      <c r="G128" s="224" t="s">
        <v>490</v>
      </c>
      <c r="H128" s="225">
        <v>240</v>
      </c>
      <c r="I128" s="226"/>
      <c r="J128" s="227">
        <f>ROUND(I128*H128,2)</f>
        <v>0</v>
      </c>
      <c r="K128" s="223" t="s">
        <v>471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509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509</v>
      </c>
      <c r="BM128" s="219" t="s">
        <v>4174</v>
      </c>
    </row>
    <row r="129" s="2" customFormat="1" ht="16.5" customHeight="1">
      <c r="A129" s="39"/>
      <c r="B129" s="40"/>
      <c r="C129" s="221" t="s">
        <v>271</v>
      </c>
      <c r="D129" s="221" t="s">
        <v>260</v>
      </c>
      <c r="E129" s="222" t="s">
        <v>2081</v>
      </c>
      <c r="F129" s="223" t="s">
        <v>2082</v>
      </c>
      <c r="G129" s="224" t="s">
        <v>490</v>
      </c>
      <c r="H129" s="225">
        <v>240</v>
      </c>
      <c r="I129" s="226"/>
      <c r="J129" s="227">
        <f>ROUND(I129*H129,2)</f>
        <v>0</v>
      </c>
      <c r="K129" s="223" t="s">
        <v>471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3.0000000000000001E-05</v>
      </c>
      <c r="R129" s="217">
        <f>Q129*H129</f>
        <v>0.0071999999999999998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509</v>
      </c>
      <c r="AT129" s="219" t="s">
        <v>260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509</v>
      </c>
      <c r="BM129" s="219" t="s">
        <v>4175</v>
      </c>
    </row>
    <row r="130" s="2" customFormat="1" ht="37.8" customHeight="1">
      <c r="A130" s="39"/>
      <c r="B130" s="40"/>
      <c r="C130" s="221" t="s">
        <v>275</v>
      </c>
      <c r="D130" s="221" t="s">
        <v>260</v>
      </c>
      <c r="E130" s="222" t="s">
        <v>3996</v>
      </c>
      <c r="F130" s="223" t="s">
        <v>3997</v>
      </c>
      <c r="G130" s="224" t="s">
        <v>282</v>
      </c>
      <c r="H130" s="225">
        <v>20</v>
      </c>
      <c r="I130" s="226"/>
      <c r="J130" s="227">
        <f>ROUND(I130*H130,2)</f>
        <v>0</v>
      </c>
      <c r="K130" s="223" t="s">
        <v>471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0.0027299999999999998</v>
      </c>
      <c r="R130" s="217">
        <f>Q130*H130</f>
        <v>0.054599999999999996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509</v>
      </c>
      <c r="AT130" s="219" t="s">
        <v>260</v>
      </c>
      <c r="AU130" s="219" t="s">
        <v>82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509</v>
      </c>
      <c r="BM130" s="219" t="s">
        <v>4176</v>
      </c>
    </row>
    <row r="131" s="2" customFormat="1" ht="24.15" customHeight="1">
      <c r="A131" s="39"/>
      <c r="B131" s="40"/>
      <c r="C131" s="221" t="s">
        <v>279</v>
      </c>
      <c r="D131" s="221" t="s">
        <v>260</v>
      </c>
      <c r="E131" s="222" t="s">
        <v>485</v>
      </c>
      <c r="F131" s="223" t="s">
        <v>486</v>
      </c>
      <c r="G131" s="224" t="s">
        <v>282</v>
      </c>
      <c r="H131" s="225">
        <v>240</v>
      </c>
      <c r="I131" s="226"/>
      <c r="J131" s="227">
        <f>ROUND(I131*H131,2)</f>
        <v>0</v>
      </c>
      <c r="K131" s="223" t="s">
        <v>471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509</v>
      </c>
      <c r="AT131" s="219" t="s">
        <v>260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509</v>
      </c>
      <c r="BM131" s="219" t="s">
        <v>4177</v>
      </c>
    </row>
    <row r="132" s="2" customFormat="1" ht="21.75" customHeight="1">
      <c r="A132" s="39"/>
      <c r="B132" s="40"/>
      <c r="C132" s="221" t="s">
        <v>284</v>
      </c>
      <c r="D132" s="221" t="s">
        <v>260</v>
      </c>
      <c r="E132" s="222" t="s">
        <v>2085</v>
      </c>
      <c r="F132" s="223" t="s">
        <v>2086</v>
      </c>
      <c r="G132" s="224" t="s">
        <v>282</v>
      </c>
      <c r="H132" s="225">
        <v>240</v>
      </c>
      <c r="I132" s="226"/>
      <c r="J132" s="227">
        <f>ROUND(I132*H132,2)</f>
        <v>0</v>
      </c>
      <c r="K132" s="223" t="s">
        <v>471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9.0000000000000006E-05</v>
      </c>
      <c r="R132" s="217">
        <f>Q132*H132</f>
        <v>0.021600000000000001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509</v>
      </c>
      <c r="AT132" s="219" t="s">
        <v>260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509</v>
      </c>
      <c r="BM132" s="219" t="s">
        <v>4178</v>
      </c>
    </row>
    <row r="133" s="2" customFormat="1" ht="33" customHeight="1">
      <c r="A133" s="39"/>
      <c r="B133" s="40"/>
      <c r="C133" s="221" t="s">
        <v>288</v>
      </c>
      <c r="D133" s="221" t="s">
        <v>260</v>
      </c>
      <c r="E133" s="222" t="s">
        <v>2088</v>
      </c>
      <c r="F133" s="223" t="s">
        <v>2089</v>
      </c>
      <c r="G133" s="224" t="s">
        <v>282</v>
      </c>
      <c r="H133" s="225">
        <v>240</v>
      </c>
      <c r="I133" s="226"/>
      <c r="J133" s="227">
        <f>ROUND(I133*H133,2)</f>
        <v>0</v>
      </c>
      <c r="K133" s="223" t="s">
        <v>471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509</v>
      </c>
      <c r="AT133" s="219" t="s">
        <v>260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509</v>
      </c>
      <c r="BM133" s="219" t="s">
        <v>4179</v>
      </c>
    </row>
    <row r="134" s="2" customFormat="1" ht="24.15" customHeight="1">
      <c r="A134" s="39"/>
      <c r="B134" s="40"/>
      <c r="C134" s="207" t="s">
        <v>292</v>
      </c>
      <c r="D134" s="207" t="s">
        <v>253</v>
      </c>
      <c r="E134" s="208" t="s">
        <v>2091</v>
      </c>
      <c r="F134" s="209" t="s">
        <v>2092</v>
      </c>
      <c r="G134" s="210" t="s">
        <v>282</v>
      </c>
      <c r="H134" s="211">
        <v>240</v>
      </c>
      <c r="I134" s="212"/>
      <c r="J134" s="213">
        <f>ROUND(I134*H134,2)</f>
        <v>0</v>
      </c>
      <c r="K134" s="209" t="s">
        <v>471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0.031</v>
      </c>
      <c r="R134" s="217">
        <f>Q134*H134</f>
        <v>7.4399999999999995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269</v>
      </c>
      <c r="AT134" s="219" t="s">
        <v>253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269</v>
      </c>
      <c r="BM134" s="219" t="s">
        <v>4180</v>
      </c>
    </row>
    <row r="135" s="2" customFormat="1" ht="33" customHeight="1">
      <c r="A135" s="39"/>
      <c r="B135" s="40"/>
      <c r="C135" s="221" t="s">
        <v>296</v>
      </c>
      <c r="D135" s="221" t="s">
        <v>260</v>
      </c>
      <c r="E135" s="222" t="s">
        <v>4095</v>
      </c>
      <c r="F135" s="223" t="s">
        <v>4096</v>
      </c>
      <c r="G135" s="224" t="s">
        <v>490</v>
      </c>
      <c r="H135" s="225">
        <v>100</v>
      </c>
      <c r="I135" s="226"/>
      <c r="J135" s="227">
        <f>ROUND(I135*H135,2)</f>
        <v>0</v>
      </c>
      <c r="K135" s="223" t="s">
        <v>471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509</v>
      </c>
      <c r="AT135" s="219" t="s">
        <v>260</v>
      </c>
      <c r="AU135" s="219" t="s">
        <v>82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509</v>
      </c>
      <c r="BM135" s="219" t="s">
        <v>4181</v>
      </c>
    </row>
    <row r="136" s="2" customFormat="1" ht="37.8" customHeight="1">
      <c r="A136" s="39"/>
      <c r="B136" s="40"/>
      <c r="C136" s="221" t="s">
        <v>8</v>
      </c>
      <c r="D136" s="221" t="s">
        <v>260</v>
      </c>
      <c r="E136" s="222" t="s">
        <v>4098</v>
      </c>
      <c r="F136" s="223" t="s">
        <v>4099</v>
      </c>
      <c r="G136" s="224" t="s">
        <v>490</v>
      </c>
      <c r="H136" s="225">
        <v>100</v>
      </c>
      <c r="I136" s="226"/>
      <c r="J136" s="227">
        <f>ROUND(I136*H136,2)</f>
        <v>0</v>
      </c>
      <c r="K136" s="223" t="s">
        <v>471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0.084250000000000005</v>
      </c>
      <c r="R136" s="217">
        <f>Q136*H136</f>
        <v>8.4250000000000007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509</v>
      </c>
      <c r="AT136" s="219" t="s">
        <v>260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509</v>
      </c>
      <c r="BM136" s="219" t="s">
        <v>4182</v>
      </c>
    </row>
    <row r="137" s="2" customFormat="1" ht="24.15" customHeight="1">
      <c r="A137" s="39"/>
      <c r="B137" s="40"/>
      <c r="C137" s="221" t="s">
        <v>303</v>
      </c>
      <c r="D137" s="221" t="s">
        <v>260</v>
      </c>
      <c r="E137" s="222" t="s">
        <v>4101</v>
      </c>
      <c r="F137" s="223" t="s">
        <v>4102</v>
      </c>
      <c r="G137" s="224" t="s">
        <v>490</v>
      </c>
      <c r="H137" s="225">
        <v>100</v>
      </c>
      <c r="I137" s="226"/>
      <c r="J137" s="227">
        <f>ROUND(I137*H137,2)</f>
        <v>0</v>
      </c>
      <c r="K137" s="223" t="s">
        <v>471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0.29499999999999998</v>
      </c>
      <c r="T137" s="218">
        <f>S137*H137</f>
        <v>29.5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509</v>
      </c>
      <c r="AT137" s="219" t="s">
        <v>260</v>
      </c>
      <c r="AU137" s="219" t="s">
        <v>82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509</v>
      </c>
      <c r="BM137" s="219" t="s">
        <v>4183</v>
      </c>
    </row>
    <row r="138" s="2" customFormat="1" ht="24.15" customHeight="1">
      <c r="A138" s="39"/>
      <c r="B138" s="40"/>
      <c r="C138" s="207" t="s">
        <v>307</v>
      </c>
      <c r="D138" s="207" t="s">
        <v>253</v>
      </c>
      <c r="E138" s="208" t="s">
        <v>3999</v>
      </c>
      <c r="F138" s="209" t="s">
        <v>4000</v>
      </c>
      <c r="G138" s="210" t="s">
        <v>282</v>
      </c>
      <c r="H138" s="211">
        <v>20</v>
      </c>
      <c r="I138" s="212"/>
      <c r="J138" s="213">
        <f>ROUND(I138*H138,2)</f>
        <v>0</v>
      </c>
      <c r="K138" s="209" t="s">
        <v>471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0.00068999999999999997</v>
      </c>
      <c r="R138" s="217">
        <f>Q138*H138</f>
        <v>0.0138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269</v>
      </c>
      <c r="AT138" s="219" t="s">
        <v>253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269</v>
      </c>
      <c r="BM138" s="219" t="s">
        <v>4184</v>
      </c>
    </row>
    <row r="139" s="14" customFormat="1">
      <c r="A139" s="14"/>
      <c r="B139" s="270"/>
      <c r="C139" s="271"/>
      <c r="D139" s="261" t="s">
        <v>554</v>
      </c>
      <c r="E139" s="271"/>
      <c r="F139" s="273" t="s">
        <v>4185</v>
      </c>
      <c r="G139" s="271"/>
      <c r="H139" s="274">
        <v>20</v>
      </c>
      <c r="I139" s="275"/>
      <c r="J139" s="271"/>
      <c r="K139" s="271"/>
      <c r="L139" s="276"/>
      <c r="M139" s="300"/>
      <c r="N139" s="301"/>
      <c r="O139" s="301"/>
      <c r="P139" s="301"/>
      <c r="Q139" s="301"/>
      <c r="R139" s="301"/>
      <c r="S139" s="301"/>
      <c r="T139" s="30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0" t="s">
        <v>554</v>
      </c>
      <c r="AU139" s="280" t="s">
        <v>82</v>
      </c>
      <c r="AV139" s="14" t="s">
        <v>82</v>
      </c>
      <c r="AW139" s="14" t="s">
        <v>4</v>
      </c>
      <c r="AX139" s="14" t="s">
        <v>80</v>
      </c>
      <c r="AY139" s="280" t="s">
        <v>258</v>
      </c>
    </row>
    <row r="140" s="2" customFormat="1" ht="6.96" customHeight="1">
      <c r="A140" s="39"/>
      <c r="B140" s="67"/>
      <c r="C140" s="68"/>
      <c r="D140" s="68"/>
      <c r="E140" s="68"/>
      <c r="F140" s="68"/>
      <c r="G140" s="68"/>
      <c r="H140" s="68"/>
      <c r="I140" s="68"/>
      <c r="J140" s="68"/>
      <c r="K140" s="68"/>
      <c r="L140" s="45"/>
      <c r="M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</sheetData>
  <sheetProtection sheet="1" autoFilter="0" formatColumns="0" formatRows="0" objects="1" scenarios="1" spinCount="100000" saltValue="YqRXTzO5uwXmrme0yf1h24dzzIOfPyp0rCWhmyXoSlQe0j2Jqo8SUnDnZZIom/b6E1WXldo5ZoGxA3MclM1r1Q==" hashValue="6MOaStuZbn0MRiI0C6Qok6hKKFWVM8ihr4jkId9r2QNkbxXayNgITIwbFlQAggi1UYFB6KWElm2CHas42BJtGA==" algorithmName="SHA-512" password="CC35"/>
  <autoFilter ref="C121:K13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4104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4186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ROUND((SUM(BE121:BE136)),  2)</f>
        <v>0</v>
      </c>
      <c r="G35" s="39"/>
      <c r="H35" s="39"/>
      <c r="I35" s="166">
        <v>0.20999999999999999</v>
      </c>
      <c r="J35" s="165">
        <f>ROUND(((SUM(BE121:BE136))*I35),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ROUND((SUM(BF121:BF136)),  2)</f>
        <v>0</v>
      </c>
      <c r="G36" s="39"/>
      <c r="H36" s="39"/>
      <c r="I36" s="166">
        <v>0.12</v>
      </c>
      <c r="J36" s="165">
        <f>ROUND(((SUM(BF121:BF136))*I36),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ROUND((SUM(BG121:BG136)),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ROUND((SUM(BH121:BH136)),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ROUND((SUM(BI121:BI136)),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4104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03 - Elektrická instalace DK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J122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240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Prostá rekonstrukce zabezpečovacího zařízení v ŽST Sokolnice-Telnice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230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5" t="s">
        <v>4104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232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E11</f>
        <v>03 - Elektrická instalace DK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 xml:space="preserve"> </v>
      </c>
      <c r="G115" s="41"/>
      <c r="H115" s="41"/>
      <c r="I115" s="33" t="s">
        <v>22</v>
      </c>
      <c r="J115" s="80" t="str">
        <f>IF(J14="","",J14)</f>
        <v>12. 1. 2024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E17</f>
        <v xml:space="preserve"> </v>
      </c>
      <c r="G117" s="41"/>
      <c r="H117" s="41"/>
      <c r="I117" s="33" t="s">
        <v>29</v>
      </c>
      <c r="J117" s="37" t="str">
        <f>E23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IF(E20="","",E20)</f>
        <v>Vyplň údaj</v>
      </c>
      <c r="G118" s="41"/>
      <c r="H118" s="41"/>
      <c r="I118" s="33" t="s">
        <v>31</v>
      </c>
      <c r="J118" s="37" t="str">
        <f>E26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0" customFormat="1" ht="29.28" customHeight="1">
      <c r="A120" s="196"/>
      <c r="B120" s="197"/>
      <c r="C120" s="198" t="s">
        <v>241</v>
      </c>
      <c r="D120" s="199" t="s">
        <v>58</v>
      </c>
      <c r="E120" s="199" t="s">
        <v>54</v>
      </c>
      <c r="F120" s="199" t="s">
        <v>55</v>
      </c>
      <c r="G120" s="199" t="s">
        <v>242</v>
      </c>
      <c r="H120" s="199" t="s">
        <v>243</v>
      </c>
      <c r="I120" s="199" t="s">
        <v>244</v>
      </c>
      <c r="J120" s="199" t="s">
        <v>236</v>
      </c>
      <c r="K120" s="200" t="s">
        <v>245</v>
      </c>
      <c r="L120" s="201"/>
      <c r="M120" s="101" t="s">
        <v>1</v>
      </c>
      <c r="N120" s="102" t="s">
        <v>37</v>
      </c>
      <c r="O120" s="102" t="s">
        <v>246</v>
      </c>
      <c r="P120" s="102" t="s">
        <v>247</v>
      </c>
      <c r="Q120" s="102" t="s">
        <v>248</v>
      </c>
      <c r="R120" s="102" t="s">
        <v>249</v>
      </c>
      <c r="S120" s="102" t="s">
        <v>250</v>
      </c>
      <c r="T120" s="103" t="s">
        <v>251</v>
      </c>
      <c r="U120" s="196"/>
      <c r="V120" s="196"/>
      <c r="W120" s="196"/>
      <c r="X120" s="196"/>
      <c r="Y120" s="196"/>
      <c r="Z120" s="196"/>
      <c r="AA120" s="196"/>
      <c r="AB120" s="196"/>
      <c r="AC120" s="196"/>
      <c r="AD120" s="196"/>
      <c r="AE120" s="196"/>
    </row>
    <row r="121" s="2" customFormat="1" ht="22.8" customHeight="1">
      <c r="A121" s="39"/>
      <c r="B121" s="40"/>
      <c r="C121" s="108" t="s">
        <v>252</v>
      </c>
      <c r="D121" s="41"/>
      <c r="E121" s="41"/>
      <c r="F121" s="41"/>
      <c r="G121" s="41"/>
      <c r="H121" s="41"/>
      <c r="I121" s="41"/>
      <c r="J121" s="202">
        <f>BK121</f>
        <v>0</v>
      </c>
      <c r="K121" s="41"/>
      <c r="L121" s="45"/>
      <c r="M121" s="104"/>
      <c r="N121" s="203"/>
      <c r="O121" s="105"/>
      <c r="P121" s="204">
        <f>P122</f>
        <v>0</v>
      </c>
      <c r="Q121" s="105"/>
      <c r="R121" s="204">
        <f>R122</f>
        <v>0</v>
      </c>
      <c r="S121" s="105"/>
      <c r="T121" s="205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238</v>
      </c>
      <c r="BK121" s="206">
        <f>BK122</f>
        <v>0</v>
      </c>
    </row>
    <row r="122" s="11" customFormat="1" ht="25.92" customHeight="1">
      <c r="A122" s="11"/>
      <c r="B122" s="230"/>
      <c r="C122" s="231"/>
      <c r="D122" s="232" t="s">
        <v>72</v>
      </c>
      <c r="E122" s="233" t="s">
        <v>425</v>
      </c>
      <c r="F122" s="233" t="s">
        <v>426</v>
      </c>
      <c r="G122" s="231"/>
      <c r="H122" s="231"/>
      <c r="I122" s="234"/>
      <c r="J122" s="235">
        <f>BK122</f>
        <v>0</v>
      </c>
      <c r="K122" s="231"/>
      <c r="L122" s="236"/>
      <c r="M122" s="237"/>
      <c r="N122" s="238"/>
      <c r="O122" s="238"/>
      <c r="P122" s="239">
        <f>SUM(P123:P136)</f>
        <v>0</v>
      </c>
      <c r="Q122" s="238"/>
      <c r="R122" s="239">
        <f>SUM(R123:R136)</f>
        <v>0</v>
      </c>
      <c r="S122" s="238"/>
      <c r="T122" s="240">
        <f>SUM(T123:T136)</f>
        <v>0</v>
      </c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R122" s="241" t="s">
        <v>124</v>
      </c>
      <c r="AT122" s="242" t="s">
        <v>72</v>
      </c>
      <c r="AU122" s="242" t="s">
        <v>73</v>
      </c>
      <c r="AY122" s="241" t="s">
        <v>258</v>
      </c>
      <c r="BK122" s="243">
        <f>SUM(BK123:BK136)</f>
        <v>0</v>
      </c>
    </row>
    <row r="123" s="2" customFormat="1" ht="55.5" customHeight="1">
      <c r="A123" s="39"/>
      <c r="B123" s="40"/>
      <c r="C123" s="207" t="s">
        <v>80</v>
      </c>
      <c r="D123" s="207" t="s">
        <v>253</v>
      </c>
      <c r="E123" s="208" t="s">
        <v>4187</v>
      </c>
      <c r="F123" s="209" t="s">
        <v>4188</v>
      </c>
      <c r="G123" s="210" t="s">
        <v>256</v>
      </c>
      <c r="H123" s="211">
        <v>8</v>
      </c>
      <c r="I123" s="212"/>
      <c r="J123" s="213">
        <f>ROUND(I123*H123,2)</f>
        <v>0</v>
      </c>
      <c r="K123" s="209" t="s">
        <v>257</v>
      </c>
      <c r="L123" s="214"/>
      <c r="M123" s="215" t="s">
        <v>1</v>
      </c>
      <c r="N123" s="216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284</v>
      </c>
      <c r="AT123" s="219" t="s">
        <v>253</v>
      </c>
      <c r="AU123" s="219" t="s">
        <v>80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124</v>
      </c>
      <c r="BM123" s="219" t="s">
        <v>4189</v>
      </c>
    </row>
    <row r="124" s="2" customFormat="1" ht="33" customHeight="1">
      <c r="A124" s="39"/>
      <c r="B124" s="40"/>
      <c r="C124" s="221" t="s">
        <v>82</v>
      </c>
      <c r="D124" s="221" t="s">
        <v>260</v>
      </c>
      <c r="E124" s="222" t="s">
        <v>4190</v>
      </c>
      <c r="F124" s="223" t="s">
        <v>4191</v>
      </c>
      <c r="G124" s="224" t="s">
        <v>256</v>
      </c>
      <c r="H124" s="225">
        <v>8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80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4192</v>
      </c>
    </row>
    <row r="125" s="2" customFormat="1" ht="33" customHeight="1">
      <c r="A125" s="39"/>
      <c r="B125" s="40"/>
      <c r="C125" s="207" t="s">
        <v>99</v>
      </c>
      <c r="D125" s="207" t="s">
        <v>253</v>
      </c>
      <c r="E125" s="208" t="s">
        <v>1851</v>
      </c>
      <c r="F125" s="209" t="s">
        <v>1852</v>
      </c>
      <c r="G125" s="210" t="s">
        <v>282</v>
      </c>
      <c r="H125" s="211">
        <v>150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430</v>
      </c>
      <c r="AT125" s="219" t="s">
        <v>253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430</v>
      </c>
      <c r="BM125" s="219" t="s">
        <v>4193</v>
      </c>
    </row>
    <row r="126" s="2" customFormat="1" ht="33" customHeight="1">
      <c r="A126" s="39"/>
      <c r="B126" s="40"/>
      <c r="C126" s="207" t="s">
        <v>124</v>
      </c>
      <c r="D126" s="207" t="s">
        <v>253</v>
      </c>
      <c r="E126" s="208" t="s">
        <v>605</v>
      </c>
      <c r="F126" s="209" t="s">
        <v>606</v>
      </c>
      <c r="G126" s="210" t="s">
        <v>282</v>
      </c>
      <c r="H126" s="211">
        <v>50</v>
      </c>
      <c r="I126" s="212"/>
      <c r="J126" s="213">
        <f>ROUND(I126*H126,2)</f>
        <v>0</v>
      </c>
      <c r="K126" s="209" t="s">
        <v>257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430</v>
      </c>
      <c r="AT126" s="219" t="s">
        <v>253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430</v>
      </c>
      <c r="BM126" s="219" t="s">
        <v>4194</v>
      </c>
    </row>
    <row r="127" s="2" customFormat="1" ht="33" customHeight="1">
      <c r="A127" s="39"/>
      <c r="B127" s="40"/>
      <c r="C127" s="207" t="s">
        <v>271</v>
      </c>
      <c r="D127" s="207" t="s">
        <v>253</v>
      </c>
      <c r="E127" s="208" t="s">
        <v>1848</v>
      </c>
      <c r="F127" s="209" t="s">
        <v>1849</v>
      </c>
      <c r="G127" s="210" t="s">
        <v>282</v>
      </c>
      <c r="H127" s="211">
        <v>200</v>
      </c>
      <c r="I127" s="212"/>
      <c r="J127" s="213">
        <f>ROUND(I127*H127,2)</f>
        <v>0</v>
      </c>
      <c r="K127" s="209" t="s">
        <v>257</v>
      </c>
      <c r="L127" s="214"/>
      <c r="M127" s="215" t="s">
        <v>1</v>
      </c>
      <c r="N127" s="216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253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4195</v>
      </c>
    </row>
    <row r="128" s="2" customFormat="1" ht="16.5" customHeight="1">
      <c r="A128" s="39"/>
      <c r="B128" s="40"/>
      <c r="C128" s="221" t="s">
        <v>275</v>
      </c>
      <c r="D128" s="221" t="s">
        <v>260</v>
      </c>
      <c r="E128" s="222" t="s">
        <v>613</v>
      </c>
      <c r="F128" s="223" t="s">
        <v>614</v>
      </c>
      <c r="G128" s="224" t="s">
        <v>282</v>
      </c>
      <c r="H128" s="225">
        <v>400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4196</v>
      </c>
    </row>
    <row r="129" s="2" customFormat="1" ht="37.8" customHeight="1">
      <c r="A129" s="39"/>
      <c r="B129" s="40"/>
      <c r="C129" s="207" t="s">
        <v>279</v>
      </c>
      <c r="D129" s="207" t="s">
        <v>253</v>
      </c>
      <c r="E129" s="208" t="s">
        <v>4197</v>
      </c>
      <c r="F129" s="209" t="s">
        <v>4198</v>
      </c>
      <c r="G129" s="210" t="s">
        <v>256</v>
      </c>
      <c r="H129" s="211">
        <v>10</v>
      </c>
      <c r="I129" s="212"/>
      <c r="J129" s="213">
        <f>ROUND(I129*H129,2)</f>
        <v>0</v>
      </c>
      <c r="K129" s="209" t="s">
        <v>257</v>
      </c>
      <c r="L129" s="214"/>
      <c r="M129" s="215" t="s">
        <v>1</v>
      </c>
      <c r="N129" s="216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253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4199</v>
      </c>
    </row>
    <row r="130" s="2" customFormat="1" ht="44.25" customHeight="1">
      <c r="A130" s="39"/>
      <c r="B130" s="40"/>
      <c r="C130" s="221" t="s">
        <v>292</v>
      </c>
      <c r="D130" s="221" t="s">
        <v>260</v>
      </c>
      <c r="E130" s="222" t="s">
        <v>1797</v>
      </c>
      <c r="F130" s="223" t="s">
        <v>1798</v>
      </c>
      <c r="G130" s="224" t="s">
        <v>256</v>
      </c>
      <c r="H130" s="225">
        <v>10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430</v>
      </c>
      <c r="AT130" s="219" t="s">
        <v>260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430</v>
      </c>
      <c r="BM130" s="219" t="s">
        <v>4200</v>
      </c>
    </row>
    <row r="131" s="2" customFormat="1" ht="24.15" customHeight="1">
      <c r="A131" s="39"/>
      <c r="B131" s="40"/>
      <c r="C131" s="207" t="s">
        <v>284</v>
      </c>
      <c r="D131" s="207" t="s">
        <v>253</v>
      </c>
      <c r="E131" s="208" t="s">
        <v>4201</v>
      </c>
      <c r="F131" s="209" t="s">
        <v>4202</v>
      </c>
      <c r="G131" s="210" t="s">
        <v>256</v>
      </c>
      <c r="H131" s="211">
        <v>2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253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4203</v>
      </c>
    </row>
    <row r="132" s="2" customFormat="1" ht="49.05" customHeight="1">
      <c r="A132" s="39"/>
      <c r="B132" s="40"/>
      <c r="C132" s="221" t="s">
        <v>288</v>
      </c>
      <c r="D132" s="221" t="s">
        <v>260</v>
      </c>
      <c r="E132" s="222" t="s">
        <v>4204</v>
      </c>
      <c r="F132" s="223" t="s">
        <v>4205</v>
      </c>
      <c r="G132" s="224" t="s">
        <v>256</v>
      </c>
      <c r="H132" s="225">
        <v>2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430</v>
      </c>
      <c r="AT132" s="219" t="s">
        <v>260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430</v>
      </c>
      <c r="BM132" s="219" t="s">
        <v>4206</v>
      </c>
    </row>
    <row r="133" s="2" customFormat="1" ht="33" customHeight="1">
      <c r="A133" s="39"/>
      <c r="B133" s="40"/>
      <c r="C133" s="207" t="s">
        <v>296</v>
      </c>
      <c r="D133" s="207" t="s">
        <v>253</v>
      </c>
      <c r="E133" s="208" t="s">
        <v>4207</v>
      </c>
      <c r="F133" s="209" t="s">
        <v>4208</v>
      </c>
      <c r="G133" s="210" t="s">
        <v>256</v>
      </c>
      <c r="H133" s="211">
        <v>12</v>
      </c>
      <c r="I133" s="212"/>
      <c r="J133" s="213">
        <f>ROUND(I133*H133,2)</f>
        <v>0</v>
      </c>
      <c r="K133" s="209" t="s">
        <v>257</v>
      </c>
      <c r="L133" s="214"/>
      <c r="M133" s="215" t="s">
        <v>1</v>
      </c>
      <c r="N133" s="216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253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4209</v>
      </c>
    </row>
    <row r="134" s="2" customFormat="1" ht="24.15" customHeight="1">
      <c r="A134" s="39"/>
      <c r="B134" s="40"/>
      <c r="C134" s="207" t="s">
        <v>8</v>
      </c>
      <c r="D134" s="207" t="s">
        <v>253</v>
      </c>
      <c r="E134" s="208" t="s">
        <v>4210</v>
      </c>
      <c r="F134" s="209" t="s">
        <v>4211</v>
      </c>
      <c r="G134" s="210" t="s">
        <v>256</v>
      </c>
      <c r="H134" s="211">
        <v>5</v>
      </c>
      <c r="I134" s="212"/>
      <c r="J134" s="213">
        <f>ROUND(I134*H134,2)</f>
        <v>0</v>
      </c>
      <c r="K134" s="209" t="s">
        <v>257</v>
      </c>
      <c r="L134" s="214"/>
      <c r="M134" s="215" t="s">
        <v>1</v>
      </c>
      <c r="N134" s="216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253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4212</v>
      </c>
    </row>
    <row r="135" s="2" customFormat="1" ht="24.15" customHeight="1">
      <c r="A135" s="39"/>
      <c r="B135" s="40"/>
      <c r="C135" s="221" t="s">
        <v>303</v>
      </c>
      <c r="D135" s="221" t="s">
        <v>260</v>
      </c>
      <c r="E135" s="222" t="s">
        <v>1776</v>
      </c>
      <c r="F135" s="223" t="s">
        <v>1777</v>
      </c>
      <c r="G135" s="224" t="s">
        <v>256</v>
      </c>
      <c r="H135" s="225">
        <v>12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430</v>
      </c>
      <c r="AT135" s="219" t="s">
        <v>260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430</v>
      </c>
      <c r="BM135" s="219" t="s">
        <v>4213</v>
      </c>
    </row>
    <row r="136" s="2" customFormat="1" ht="33" customHeight="1">
      <c r="A136" s="39"/>
      <c r="B136" s="40"/>
      <c r="C136" s="221" t="s">
        <v>307</v>
      </c>
      <c r="D136" s="221" t="s">
        <v>260</v>
      </c>
      <c r="E136" s="222" t="s">
        <v>4214</v>
      </c>
      <c r="F136" s="223" t="s">
        <v>4215</v>
      </c>
      <c r="G136" s="224" t="s">
        <v>256</v>
      </c>
      <c r="H136" s="225">
        <v>5</v>
      </c>
      <c r="I136" s="226"/>
      <c r="J136" s="227">
        <f>ROUND(I136*H136,2)</f>
        <v>0</v>
      </c>
      <c r="K136" s="223" t="s">
        <v>257</v>
      </c>
      <c r="L136" s="45"/>
      <c r="M136" s="256" t="s">
        <v>1</v>
      </c>
      <c r="N136" s="257" t="s">
        <v>38</v>
      </c>
      <c r="O136" s="246"/>
      <c r="P136" s="247">
        <f>O136*H136</f>
        <v>0</v>
      </c>
      <c r="Q136" s="247">
        <v>0</v>
      </c>
      <c r="R136" s="247">
        <f>Q136*H136</f>
        <v>0</v>
      </c>
      <c r="S136" s="247">
        <v>0</v>
      </c>
      <c r="T136" s="24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430</v>
      </c>
      <c r="AT136" s="219" t="s">
        <v>260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430</v>
      </c>
      <c r="BM136" s="219" t="s">
        <v>4216</v>
      </c>
    </row>
    <row r="137" s="2" customFormat="1" ht="6.96" customHeight="1">
      <c r="A137" s="39"/>
      <c r="B137" s="67"/>
      <c r="C137" s="68"/>
      <c r="D137" s="68"/>
      <c r="E137" s="68"/>
      <c r="F137" s="68"/>
      <c r="G137" s="68"/>
      <c r="H137" s="68"/>
      <c r="I137" s="68"/>
      <c r="J137" s="68"/>
      <c r="K137" s="68"/>
      <c r="L137" s="45"/>
      <c r="M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</sheetData>
  <sheetProtection sheet="1" autoFilter="0" formatColumns="0" formatRows="0" objects="1" scenarios="1" spinCount="100000" saltValue="672wCC7VdalzNNvfVlANRbSxnwjm3maGv0N/7F/Qd4jMpNXlbm0TDEyDjHTQHpsTXfFmUYxmiLh4sAlJxEMoBg==" hashValue="5zH5zHlZ48kEhVnF1xOXjVAQkIY41DUZOrCWO5oKGxFqRpMX4H0DO8P0E4QChQ4mYIpEe/p2p2w8t6gayy6MhA==" algorithmName="SHA-512" password="CC35"/>
  <autoFilter ref="C120:K13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  <c r="AZ2" s="258" t="s">
        <v>1715</v>
      </c>
      <c r="BA2" s="258" t="s">
        <v>4217</v>
      </c>
      <c r="BB2" s="258" t="s">
        <v>1714</v>
      </c>
      <c r="BC2" s="258" t="s">
        <v>4218</v>
      </c>
      <c r="BD2" s="258" t="s">
        <v>99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  <c r="AZ3" s="258" t="s">
        <v>256</v>
      </c>
      <c r="BA3" s="258" t="s">
        <v>4219</v>
      </c>
      <c r="BB3" s="258" t="s">
        <v>1714</v>
      </c>
      <c r="BC3" s="258" t="s">
        <v>4220</v>
      </c>
      <c r="BD3" s="258" t="s">
        <v>99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4221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1771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ROUND((SUM(BE122:BE268)),  2)</f>
        <v>0</v>
      </c>
      <c r="G35" s="39"/>
      <c r="H35" s="39"/>
      <c r="I35" s="166">
        <v>0.20999999999999999</v>
      </c>
      <c r="J35" s="165">
        <f>ROUND(((SUM(BE122:BE268))*I35),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ROUND((SUM(BF122:BF268)),  2)</f>
        <v>0</v>
      </c>
      <c r="G36" s="39"/>
      <c r="H36" s="39"/>
      <c r="I36" s="166">
        <v>0.12</v>
      </c>
      <c r="J36" s="165">
        <f>ROUND(((SUM(BF122:BF268))*I36),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ROUND((SUM(BG122:BG268)),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ROUND((SUM(BH122:BH268)),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ROUND((SUM(BI122:BI268)),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4221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dle Sborníku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3892</v>
      </c>
      <c r="E100" s="251"/>
      <c r="F100" s="251"/>
      <c r="G100" s="251"/>
      <c r="H100" s="251"/>
      <c r="I100" s="251"/>
      <c r="J100" s="252">
        <f>J193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4221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01 - dle Sborníku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425</v>
      </c>
      <c r="F123" s="233" t="s">
        <v>426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P124+SUM(P125:P193)</f>
        <v>0</v>
      </c>
      <c r="Q123" s="238"/>
      <c r="R123" s="239">
        <f>R124+SUM(R125:R193)</f>
        <v>0</v>
      </c>
      <c r="S123" s="238"/>
      <c r="T123" s="240">
        <f>T124+SUM(T125:T193)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124</v>
      </c>
      <c r="AT123" s="242" t="s">
        <v>72</v>
      </c>
      <c r="AU123" s="242" t="s">
        <v>73</v>
      </c>
      <c r="AY123" s="241" t="s">
        <v>258</v>
      </c>
      <c r="BK123" s="243">
        <f>BK124+SUM(BK125:BK193)</f>
        <v>0</v>
      </c>
    </row>
    <row r="124" s="2" customFormat="1" ht="33" customHeight="1">
      <c r="A124" s="39"/>
      <c r="B124" s="40"/>
      <c r="C124" s="221" t="s">
        <v>80</v>
      </c>
      <c r="D124" s="221" t="s">
        <v>260</v>
      </c>
      <c r="E124" s="222" t="s">
        <v>433</v>
      </c>
      <c r="F124" s="223" t="s">
        <v>434</v>
      </c>
      <c r="G124" s="224" t="s">
        <v>282</v>
      </c>
      <c r="H124" s="225">
        <v>50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80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4222</v>
      </c>
    </row>
    <row r="125" s="2" customFormat="1" ht="24.15" customHeight="1">
      <c r="A125" s="39"/>
      <c r="B125" s="40"/>
      <c r="C125" s="221" t="s">
        <v>82</v>
      </c>
      <c r="D125" s="221" t="s">
        <v>260</v>
      </c>
      <c r="E125" s="222" t="s">
        <v>4223</v>
      </c>
      <c r="F125" s="223" t="s">
        <v>4224</v>
      </c>
      <c r="G125" s="224" t="s">
        <v>256</v>
      </c>
      <c r="H125" s="225">
        <v>22</v>
      </c>
      <c r="I125" s="226"/>
      <c r="J125" s="227">
        <f>ROUND(I125*H125,2)</f>
        <v>0</v>
      </c>
      <c r="K125" s="223" t="s">
        <v>257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430</v>
      </c>
      <c r="AT125" s="219" t="s">
        <v>260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430</v>
      </c>
      <c r="BM125" s="219" t="s">
        <v>4225</v>
      </c>
    </row>
    <row r="126" s="2" customFormat="1" ht="24.15" customHeight="1">
      <c r="A126" s="39"/>
      <c r="B126" s="40"/>
      <c r="C126" s="207" t="s">
        <v>99</v>
      </c>
      <c r="D126" s="207" t="s">
        <v>253</v>
      </c>
      <c r="E126" s="208" t="s">
        <v>356</v>
      </c>
      <c r="F126" s="209" t="s">
        <v>357</v>
      </c>
      <c r="G126" s="210" t="s">
        <v>282</v>
      </c>
      <c r="H126" s="211">
        <v>50</v>
      </c>
      <c r="I126" s="212"/>
      <c r="J126" s="213">
        <f>ROUND(I126*H126,2)</f>
        <v>0</v>
      </c>
      <c r="K126" s="209" t="s">
        <v>257</v>
      </c>
      <c r="L126" s="214"/>
      <c r="M126" s="215" t="s">
        <v>1</v>
      </c>
      <c r="N126" s="216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269</v>
      </c>
      <c r="AT126" s="219" t="s">
        <v>253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269</v>
      </c>
      <c r="BM126" s="219" t="s">
        <v>4226</v>
      </c>
    </row>
    <row r="127" s="2" customFormat="1" ht="16.5" customHeight="1">
      <c r="A127" s="39"/>
      <c r="B127" s="40"/>
      <c r="C127" s="207" t="s">
        <v>124</v>
      </c>
      <c r="D127" s="207" t="s">
        <v>253</v>
      </c>
      <c r="E127" s="208" t="s">
        <v>4227</v>
      </c>
      <c r="F127" s="209" t="s">
        <v>4228</v>
      </c>
      <c r="G127" s="210" t="s">
        <v>256</v>
      </c>
      <c r="H127" s="211">
        <v>22</v>
      </c>
      <c r="I127" s="212"/>
      <c r="J127" s="213">
        <f>ROUND(I127*H127,2)</f>
        <v>0</v>
      </c>
      <c r="K127" s="209" t="s">
        <v>257</v>
      </c>
      <c r="L127" s="214"/>
      <c r="M127" s="215" t="s">
        <v>1</v>
      </c>
      <c r="N127" s="216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269</v>
      </c>
      <c r="AT127" s="219" t="s">
        <v>253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269</v>
      </c>
      <c r="BM127" s="219" t="s">
        <v>4229</v>
      </c>
    </row>
    <row r="128" s="2" customFormat="1" ht="16.5" customHeight="1">
      <c r="A128" s="39"/>
      <c r="B128" s="40"/>
      <c r="C128" s="221" t="s">
        <v>271</v>
      </c>
      <c r="D128" s="221" t="s">
        <v>260</v>
      </c>
      <c r="E128" s="222" t="s">
        <v>613</v>
      </c>
      <c r="F128" s="223" t="s">
        <v>614</v>
      </c>
      <c r="G128" s="224" t="s">
        <v>282</v>
      </c>
      <c r="H128" s="225">
        <v>1500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4230</v>
      </c>
    </row>
    <row r="129" s="2" customFormat="1" ht="16.5" customHeight="1">
      <c r="A129" s="39"/>
      <c r="B129" s="40"/>
      <c r="C129" s="221" t="s">
        <v>275</v>
      </c>
      <c r="D129" s="221" t="s">
        <v>260</v>
      </c>
      <c r="E129" s="222" t="s">
        <v>617</v>
      </c>
      <c r="F129" s="223" t="s">
        <v>618</v>
      </c>
      <c r="G129" s="224" t="s">
        <v>282</v>
      </c>
      <c r="H129" s="225">
        <v>610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4231</v>
      </c>
    </row>
    <row r="130" s="2" customFormat="1" ht="16.5" customHeight="1">
      <c r="A130" s="39"/>
      <c r="B130" s="40"/>
      <c r="C130" s="221" t="s">
        <v>279</v>
      </c>
      <c r="D130" s="221" t="s">
        <v>260</v>
      </c>
      <c r="E130" s="222" t="s">
        <v>3900</v>
      </c>
      <c r="F130" s="223" t="s">
        <v>3901</v>
      </c>
      <c r="G130" s="224" t="s">
        <v>282</v>
      </c>
      <c r="H130" s="225">
        <v>1260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430</v>
      </c>
      <c r="AT130" s="219" t="s">
        <v>260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430</v>
      </c>
      <c r="BM130" s="219" t="s">
        <v>4232</v>
      </c>
    </row>
    <row r="131" s="2" customFormat="1" ht="37.8" customHeight="1">
      <c r="A131" s="39"/>
      <c r="B131" s="40"/>
      <c r="C131" s="221" t="s">
        <v>284</v>
      </c>
      <c r="D131" s="221" t="s">
        <v>260</v>
      </c>
      <c r="E131" s="222" t="s">
        <v>1839</v>
      </c>
      <c r="F131" s="223" t="s">
        <v>1840</v>
      </c>
      <c r="G131" s="224" t="s">
        <v>256</v>
      </c>
      <c r="H131" s="225">
        <v>200</v>
      </c>
      <c r="I131" s="226"/>
      <c r="J131" s="227">
        <f>ROUND(I131*H131,2)</f>
        <v>0</v>
      </c>
      <c r="K131" s="223" t="s">
        <v>257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430</v>
      </c>
      <c r="AT131" s="219" t="s">
        <v>260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430</v>
      </c>
      <c r="BM131" s="219" t="s">
        <v>4233</v>
      </c>
    </row>
    <row r="132" s="2" customFormat="1" ht="37.8" customHeight="1">
      <c r="A132" s="39"/>
      <c r="B132" s="40"/>
      <c r="C132" s="221" t="s">
        <v>288</v>
      </c>
      <c r="D132" s="221" t="s">
        <v>260</v>
      </c>
      <c r="E132" s="222" t="s">
        <v>1842</v>
      </c>
      <c r="F132" s="223" t="s">
        <v>1843</v>
      </c>
      <c r="G132" s="224" t="s">
        <v>256</v>
      </c>
      <c r="H132" s="225">
        <v>100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430</v>
      </c>
      <c r="AT132" s="219" t="s">
        <v>260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430</v>
      </c>
      <c r="BM132" s="219" t="s">
        <v>4234</v>
      </c>
    </row>
    <row r="133" s="2" customFormat="1" ht="37.8" customHeight="1">
      <c r="A133" s="39"/>
      <c r="B133" s="40"/>
      <c r="C133" s="221" t="s">
        <v>292</v>
      </c>
      <c r="D133" s="221" t="s">
        <v>260</v>
      </c>
      <c r="E133" s="222" t="s">
        <v>3904</v>
      </c>
      <c r="F133" s="223" t="s">
        <v>3905</v>
      </c>
      <c r="G133" s="224" t="s">
        <v>256</v>
      </c>
      <c r="H133" s="225">
        <v>20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4235</v>
      </c>
    </row>
    <row r="134" s="2" customFormat="1" ht="33" customHeight="1">
      <c r="A134" s="39"/>
      <c r="B134" s="40"/>
      <c r="C134" s="221" t="s">
        <v>296</v>
      </c>
      <c r="D134" s="221" t="s">
        <v>260</v>
      </c>
      <c r="E134" s="222" t="s">
        <v>4236</v>
      </c>
      <c r="F134" s="223" t="s">
        <v>4237</v>
      </c>
      <c r="G134" s="224" t="s">
        <v>256</v>
      </c>
      <c r="H134" s="225">
        <v>3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260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4238</v>
      </c>
    </row>
    <row r="135" s="2" customFormat="1" ht="33" customHeight="1">
      <c r="A135" s="39"/>
      <c r="B135" s="40"/>
      <c r="C135" s="207" t="s">
        <v>8</v>
      </c>
      <c r="D135" s="207" t="s">
        <v>253</v>
      </c>
      <c r="E135" s="208" t="s">
        <v>1851</v>
      </c>
      <c r="F135" s="209" t="s">
        <v>1852</v>
      </c>
      <c r="G135" s="210" t="s">
        <v>282</v>
      </c>
      <c r="H135" s="211">
        <v>40</v>
      </c>
      <c r="I135" s="212"/>
      <c r="J135" s="213">
        <f>ROUND(I135*H135,2)</f>
        <v>0</v>
      </c>
      <c r="K135" s="209" t="s">
        <v>257</v>
      </c>
      <c r="L135" s="214"/>
      <c r="M135" s="215" t="s">
        <v>1</v>
      </c>
      <c r="N135" s="216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269</v>
      </c>
      <c r="AT135" s="219" t="s">
        <v>253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269</v>
      </c>
      <c r="BM135" s="219" t="s">
        <v>4239</v>
      </c>
    </row>
    <row r="136" s="2" customFormat="1" ht="33" customHeight="1">
      <c r="A136" s="39"/>
      <c r="B136" s="40"/>
      <c r="C136" s="207" t="s">
        <v>303</v>
      </c>
      <c r="D136" s="207" t="s">
        <v>253</v>
      </c>
      <c r="E136" s="208" t="s">
        <v>1848</v>
      </c>
      <c r="F136" s="209" t="s">
        <v>1849</v>
      </c>
      <c r="G136" s="210" t="s">
        <v>282</v>
      </c>
      <c r="H136" s="211">
        <v>1460</v>
      </c>
      <c r="I136" s="212"/>
      <c r="J136" s="213">
        <f>ROUND(I136*H136,2)</f>
        <v>0</v>
      </c>
      <c r="K136" s="209" t="s">
        <v>257</v>
      </c>
      <c r="L136" s="214"/>
      <c r="M136" s="215" t="s">
        <v>1</v>
      </c>
      <c r="N136" s="216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269</v>
      </c>
      <c r="AT136" s="219" t="s">
        <v>253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269</v>
      </c>
      <c r="BM136" s="219" t="s">
        <v>4240</v>
      </c>
    </row>
    <row r="137" s="2" customFormat="1" ht="24.15" customHeight="1">
      <c r="A137" s="39"/>
      <c r="B137" s="40"/>
      <c r="C137" s="207" t="s">
        <v>307</v>
      </c>
      <c r="D137" s="207" t="s">
        <v>253</v>
      </c>
      <c r="E137" s="208" t="s">
        <v>4241</v>
      </c>
      <c r="F137" s="209" t="s">
        <v>4242</v>
      </c>
      <c r="G137" s="210" t="s">
        <v>282</v>
      </c>
      <c r="H137" s="211">
        <v>520</v>
      </c>
      <c r="I137" s="212"/>
      <c r="J137" s="213">
        <f>ROUND(I137*H137,2)</f>
        <v>0</v>
      </c>
      <c r="K137" s="209" t="s">
        <v>257</v>
      </c>
      <c r="L137" s="214"/>
      <c r="M137" s="215" t="s">
        <v>1</v>
      </c>
      <c r="N137" s="216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269</v>
      </c>
      <c r="AT137" s="219" t="s">
        <v>253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269</v>
      </c>
      <c r="BM137" s="219" t="s">
        <v>4243</v>
      </c>
    </row>
    <row r="138" s="2" customFormat="1" ht="33" customHeight="1">
      <c r="A138" s="39"/>
      <c r="B138" s="40"/>
      <c r="C138" s="207" t="s">
        <v>311</v>
      </c>
      <c r="D138" s="207" t="s">
        <v>253</v>
      </c>
      <c r="E138" s="208" t="s">
        <v>1864</v>
      </c>
      <c r="F138" s="209" t="s">
        <v>1865</v>
      </c>
      <c r="G138" s="210" t="s">
        <v>282</v>
      </c>
      <c r="H138" s="211">
        <v>90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269</v>
      </c>
      <c r="AT138" s="219" t="s">
        <v>253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269</v>
      </c>
      <c r="BM138" s="219" t="s">
        <v>4244</v>
      </c>
    </row>
    <row r="139" s="2" customFormat="1" ht="24.15" customHeight="1">
      <c r="A139" s="39"/>
      <c r="B139" s="40"/>
      <c r="C139" s="207" t="s">
        <v>316</v>
      </c>
      <c r="D139" s="207" t="s">
        <v>253</v>
      </c>
      <c r="E139" s="208" t="s">
        <v>3916</v>
      </c>
      <c r="F139" s="209" t="s">
        <v>3917</v>
      </c>
      <c r="G139" s="210" t="s">
        <v>282</v>
      </c>
      <c r="H139" s="211">
        <v>1260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269</v>
      </c>
      <c r="AT139" s="219" t="s">
        <v>253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269</v>
      </c>
      <c r="BM139" s="219" t="s">
        <v>4245</v>
      </c>
    </row>
    <row r="140" s="2" customFormat="1" ht="24.15" customHeight="1">
      <c r="A140" s="39"/>
      <c r="B140" s="40"/>
      <c r="C140" s="221" t="s">
        <v>320</v>
      </c>
      <c r="D140" s="221" t="s">
        <v>260</v>
      </c>
      <c r="E140" s="222" t="s">
        <v>1873</v>
      </c>
      <c r="F140" s="223" t="s">
        <v>1874</v>
      </c>
      <c r="G140" s="224" t="s">
        <v>282</v>
      </c>
      <c r="H140" s="225">
        <v>120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430</v>
      </c>
      <c r="AT140" s="219" t="s">
        <v>260</v>
      </c>
      <c r="AU140" s="219" t="s">
        <v>80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430</v>
      </c>
      <c r="BM140" s="219" t="s">
        <v>4246</v>
      </c>
    </row>
    <row r="141" s="2" customFormat="1" ht="24.15" customHeight="1">
      <c r="A141" s="39"/>
      <c r="B141" s="40"/>
      <c r="C141" s="221" t="s">
        <v>324</v>
      </c>
      <c r="D141" s="221" t="s">
        <v>260</v>
      </c>
      <c r="E141" s="222" t="s">
        <v>4247</v>
      </c>
      <c r="F141" s="223" t="s">
        <v>4248</v>
      </c>
      <c r="G141" s="224" t="s">
        <v>256</v>
      </c>
      <c r="H141" s="225">
        <v>10</v>
      </c>
      <c r="I141" s="226"/>
      <c r="J141" s="227">
        <f>ROUND(I141*H141,2)</f>
        <v>0</v>
      </c>
      <c r="K141" s="223" t="s">
        <v>257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430</v>
      </c>
      <c r="AT141" s="219" t="s">
        <v>260</v>
      </c>
      <c r="AU141" s="219" t="s">
        <v>80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430</v>
      </c>
      <c r="BM141" s="219" t="s">
        <v>4249</v>
      </c>
    </row>
    <row r="142" s="2" customFormat="1" ht="24.15" customHeight="1">
      <c r="A142" s="39"/>
      <c r="B142" s="40"/>
      <c r="C142" s="221" t="s">
        <v>328</v>
      </c>
      <c r="D142" s="221" t="s">
        <v>260</v>
      </c>
      <c r="E142" s="222" t="s">
        <v>4250</v>
      </c>
      <c r="F142" s="223" t="s">
        <v>4251</v>
      </c>
      <c r="G142" s="224" t="s">
        <v>256</v>
      </c>
      <c r="H142" s="225">
        <v>1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430</v>
      </c>
      <c r="AT142" s="219" t="s">
        <v>260</v>
      </c>
      <c r="AU142" s="219" t="s">
        <v>80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430</v>
      </c>
      <c r="BM142" s="219" t="s">
        <v>4252</v>
      </c>
    </row>
    <row r="143" s="2" customFormat="1" ht="24.15" customHeight="1">
      <c r="A143" s="39"/>
      <c r="B143" s="40"/>
      <c r="C143" s="221" t="s">
        <v>332</v>
      </c>
      <c r="D143" s="221" t="s">
        <v>260</v>
      </c>
      <c r="E143" s="222" t="s">
        <v>4253</v>
      </c>
      <c r="F143" s="223" t="s">
        <v>4254</v>
      </c>
      <c r="G143" s="224" t="s">
        <v>256</v>
      </c>
      <c r="H143" s="225">
        <v>5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430</v>
      </c>
      <c r="AT143" s="219" t="s">
        <v>260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430</v>
      </c>
      <c r="BM143" s="219" t="s">
        <v>4255</v>
      </c>
    </row>
    <row r="144" s="2" customFormat="1" ht="24.15" customHeight="1">
      <c r="A144" s="39"/>
      <c r="B144" s="40"/>
      <c r="C144" s="221" t="s">
        <v>7</v>
      </c>
      <c r="D144" s="221" t="s">
        <v>260</v>
      </c>
      <c r="E144" s="222" t="s">
        <v>4256</v>
      </c>
      <c r="F144" s="223" t="s">
        <v>4257</v>
      </c>
      <c r="G144" s="224" t="s">
        <v>256</v>
      </c>
      <c r="H144" s="225">
        <v>5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430</v>
      </c>
      <c r="AT144" s="219" t="s">
        <v>260</v>
      </c>
      <c r="AU144" s="219" t="s">
        <v>80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430</v>
      </c>
      <c r="BM144" s="219" t="s">
        <v>4258</v>
      </c>
    </row>
    <row r="145" s="2" customFormat="1" ht="33" customHeight="1">
      <c r="A145" s="39"/>
      <c r="B145" s="40"/>
      <c r="C145" s="221" t="s">
        <v>339</v>
      </c>
      <c r="D145" s="221" t="s">
        <v>260</v>
      </c>
      <c r="E145" s="222" t="s">
        <v>4259</v>
      </c>
      <c r="F145" s="223" t="s">
        <v>4260</v>
      </c>
      <c r="G145" s="224" t="s">
        <v>256</v>
      </c>
      <c r="H145" s="225">
        <v>5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430</v>
      </c>
      <c r="AT145" s="219" t="s">
        <v>260</v>
      </c>
      <c r="AU145" s="219" t="s">
        <v>80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430</v>
      </c>
      <c r="BM145" s="219" t="s">
        <v>4261</v>
      </c>
    </row>
    <row r="146" s="2" customFormat="1" ht="16.5" customHeight="1">
      <c r="A146" s="39"/>
      <c r="B146" s="40"/>
      <c r="C146" s="221" t="s">
        <v>343</v>
      </c>
      <c r="D146" s="221" t="s">
        <v>260</v>
      </c>
      <c r="E146" s="222" t="s">
        <v>4262</v>
      </c>
      <c r="F146" s="223" t="s">
        <v>4263</v>
      </c>
      <c r="G146" s="224" t="s">
        <v>256</v>
      </c>
      <c r="H146" s="225">
        <v>10</v>
      </c>
      <c r="I146" s="226"/>
      <c r="J146" s="227">
        <f>ROUND(I146*H146,2)</f>
        <v>0</v>
      </c>
      <c r="K146" s="223" t="s">
        <v>257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430</v>
      </c>
      <c r="AT146" s="219" t="s">
        <v>260</v>
      </c>
      <c r="AU146" s="219" t="s">
        <v>80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430</v>
      </c>
      <c r="BM146" s="219" t="s">
        <v>4264</v>
      </c>
    </row>
    <row r="147" s="2" customFormat="1" ht="16.5" customHeight="1">
      <c r="A147" s="39"/>
      <c r="B147" s="40"/>
      <c r="C147" s="221" t="s">
        <v>347</v>
      </c>
      <c r="D147" s="221" t="s">
        <v>260</v>
      </c>
      <c r="E147" s="222" t="s">
        <v>4265</v>
      </c>
      <c r="F147" s="223" t="s">
        <v>4266</v>
      </c>
      <c r="G147" s="224" t="s">
        <v>256</v>
      </c>
      <c r="H147" s="225">
        <v>41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430</v>
      </c>
      <c r="AT147" s="219" t="s">
        <v>260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430</v>
      </c>
      <c r="BM147" s="219" t="s">
        <v>4267</v>
      </c>
    </row>
    <row r="148" s="2" customFormat="1" ht="24.15" customHeight="1">
      <c r="A148" s="39"/>
      <c r="B148" s="40"/>
      <c r="C148" s="221" t="s">
        <v>351</v>
      </c>
      <c r="D148" s="221" t="s">
        <v>260</v>
      </c>
      <c r="E148" s="222" t="s">
        <v>4268</v>
      </c>
      <c r="F148" s="223" t="s">
        <v>4269</v>
      </c>
      <c r="G148" s="224" t="s">
        <v>256</v>
      </c>
      <c r="H148" s="225">
        <v>6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430</v>
      </c>
      <c r="AT148" s="219" t="s">
        <v>260</v>
      </c>
      <c r="AU148" s="219" t="s">
        <v>80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430</v>
      </c>
      <c r="BM148" s="219" t="s">
        <v>4270</v>
      </c>
    </row>
    <row r="149" s="2" customFormat="1" ht="24.15" customHeight="1">
      <c r="A149" s="39"/>
      <c r="B149" s="40"/>
      <c r="C149" s="221" t="s">
        <v>355</v>
      </c>
      <c r="D149" s="221" t="s">
        <v>260</v>
      </c>
      <c r="E149" s="222" t="s">
        <v>4271</v>
      </c>
      <c r="F149" s="223" t="s">
        <v>4272</v>
      </c>
      <c r="G149" s="224" t="s">
        <v>256</v>
      </c>
      <c r="H149" s="225">
        <v>1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430</v>
      </c>
      <c r="AT149" s="219" t="s">
        <v>260</v>
      </c>
      <c r="AU149" s="219" t="s">
        <v>80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430</v>
      </c>
      <c r="BM149" s="219" t="s">
        <v>4273</v>
      </c>
    </row>
    <row r="150" s="2" customFormat="1" ht="24.15" customHeight="1">
      <c r="A150" s="39"/>
      <c r="B150" s="40"/>
      <c r="C150" s="221" t="s">
        <v>359</v>
      </c>
      <c r="D150" s="221" t="s">
        <v>260</v>
      </c>
      <c r="E150" s="222" t="s">
        <v>4274</v>
      </c>
      <c r="F150" s="223" t="s">
        <v>4275</v>
      </c>
      <c r="G150" s="224" t="s">
        <v>256</v>
      </c>
      <c r="H150" s="225">
        <v>7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430</v>
      </c>
      <c r="AT150" s="219" t="s">
        <v>260</v>
      </c>
      <c r="AU150" s="219" t="s">
        <v>80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430</v>
      </c>
      <c r="BM150" s="219" t="s">
        <v>4276</v>
      </c>
    </row>
    <row r="151" s="2" customFormat="1" ht="33" customHeight="1">
      <c r="A151" s="39"/>
      <c r="B151" s="40"/>
      <c r="C151" s="221" t="s">
        <v>363</v>
      </c>
      <c r="D151" s="221" t="s">
        <v>260</v>
      </c>
      <c r="E151" s="222" t="s">
        <v>4277</v>
      </c>
      <c r="F151" s="223" t="s">
        <v>4278</v>
      </c>
      <c r="G151" s="224" t="s">
        <v>256</v>
      </c>
      <c r="H151" s="225">
        <v>7</v>
      </c>
      <c r="I151" s="226"/>
      <c r="J151" s="227">
        <f>ROUND(I151*H151,2)</f>
        <v>0</v>
      </c>
      <c r="K151" s="223" t="s">
        <v>257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430</v>
      </c>
      <c r="AT151" s="219" t="s">
        <v>260</v>
      </c>
      <c r="AU151" s="219" t="s">
        <v>80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430</v>
      </c>
      <c r="BM151" s="219" t="s">
        <v>4279</v>
      </c>
    </row>
    <row r="152" s="2" customFormat="1" ht="16.5" customHeight="1">
      <c r="A152" s="39"/>
      <c r="B152" s="40"/>
      <c r="C152" s="221" t="s">
        <v>367</v>
      </c>
      <c r="D152" s="221" t="s">
        <v>260</v>
      </c>
      <c r="E152" s="222" t="s">
        <v>4280</v>
      </c>
      <c r="F152" s="223" t="s">
        <v>4281</v>
      </c>
      <c r="G152" s="224" t="s">
        <v>256</v>
      </c>
      <c r="H152" s="225">
        <v>7</v>
      </c>
      <c r="I152" s="226"/>
      <c r="J152" s="227">
        <f>ROUND(I152*H152,2)</f>
        <v>0</v>
      </c>
      <c r="K152" s="223" t="s">
        <v>257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430</v>
      </c>
      <c r="AT152" s="219" t="s">
        <v>260</v>
      </c>
      <c r="AU152" s="219" t="s">
        <v>80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430</v>
      </c>
      <c r="BM152" s="219" t="s">
        <v>4282</v>
      </c>
    </row>
    <row r="153" s="2" customFormat="1" ht="21.75" customHeight="1">
      <c r="A153" s="39"/>
      <c r="B153" s="40"/>
      <c r="C153" s="221" t="s">
        <v>371</v>
      </c>
      <c r="D153" s="221" t="s">
        <v>260</v>
      </c>
      <c r="E153" s="222" t="s">
        <v>4283</v>
      </c>
      <c r="F153" s="223" t="s">
        <v>4284</v>
      </c>
      <c r="G153" s="224" t="s">
        <v>256</v>
      </c>
      <c r="H153" s="225">
        <v>1</v>
      </c>
      <c r="I153" s="226"/>
      <c r="J153" s="227">
        <f>ROUND(I153*H153,2)</f>
        <v>0</v>
      </c>
      <c r="K153" s="223" t="s">
        <v>257</v>
      </c>
      <c r="L153" s="45"/>
      <c r="M153" s="228" t="s">
        <v>1</v>
      </c>
      <c r="N153" s="229" t="s">
        <v>38</v>
      </c>
      <c r="O153" s="9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430</v>
      </c>
      <c r="AT153" s="219" t="s">
        <v>260</v>
      </c>
      <c r="AU153" s="219" t="s">
        <v>80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430</v>
      </c>
      <c r="BM153" s="219" t="s">
        <v>4285</v>
      </c>
    </row>
    <row r="154" s="2" customFormat="1" ht="21.75" customHeight="1">
      <c r="A154" s="39"/>
      <c r="B154" s="40"/>
      <c r="C154" s="221" t="s">
        <v>375</v>
      </c>
      <c r="D154" s="221" t="s">
        <v>260</v>
      </c>
      <c r="E154" s="222" t="s">
        <v>4286</v>
      </c>
      <c r="F154" s="223" t="s">
        <v>4287</v>
      </c>
      <c r="G154" s="224" t="s">
        <v>256</v>
      </c>
      <c r="H154" s="225">
        <v>6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430</v>
      </c>
      <c r="AT154" s="219" t="s">
        <v>260</v>
      </c>
      <c r="AU154" s="219" t="s">
        <v>80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430</v>
      </c>
      <c r="BM154" s="219" t="s">
        <v>4288</v>
      </c>
    </row>
    <row r="155" s="2" customFormat="1" ht="24.15" customHeight="1">
      <c r="A155" s="39"/>
      <c r="B155" s="40"/>
      <c r="C155" s="221" t="s">
        <v>379</v>
      </c>
      <c r="D155" s="221" t="s">
        <v>260</v>
      </c>
      <c r="E155" s="222" t="s">
        <v>4289</v>
      </c>
      <c r="F155" s="223" t="s">
        <v>4290</v>
      </c>
      <c r="G155" s="224" t="s">
        <v>256</v>
      </c>
      <c r="H155" s="225">
        <v>30</v>
      </c>
      <c r="I155" s="226"/>
      <c r="J155" s="227">
        <f>ROUND(I155*H155,2)</f>
        <v>0</v>
      </c>
      <c r="K155" s="223" t="s">
        <v>257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430</v>
      </c>
      <c r="AT155" s="219" t="s">
        <v>260</v>
      </c>
      <c r="AU155" s="219" t="s">
        <v>80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430</v>
      </c>
      <c r="BM155" s="219" t="s">
        <v>4291</v>
      </c>
    </row>
    <row r="156" s="2" customFormat="1" ht="16.5" customHeight="1">
      <c r="A156" s="39"/>
      <c r="B156" s="40"/>
      <c r="C156" s="221" t="s">
        <v>383</v>
      </c>
      <c r="D156" s="221" t="s">
        <v>260</v>
      </c>
      <c r="E156" s="222" t="s">
        <v>4292</v>
      </c>
      <c r="F156" s="223" t="s">
        <v>4293</v>
      </c>
      <c r="G156" s="224" t="s">
        <v>256</v>
      </c>
      <c r="H156" s="225">
        <v>5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430</v>
      </c>
      <c r="AT156" s="219" t="s">
        <v>260</v>
      </c>
      <c r="AU156" s="219" t="s">
        <v>80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430</v>
      </c>
      <c r="BM156" s="219" t="s">
        <v>4294</v>
      </c>
    </row>
    <row r="157" s="2" customFormat="1" ht="37.8" customHeight="1">
      <c r="A157" s="39"/>
      <c r="B157" s="40"/>
      <c r="C157" s="207" t="s">
        <v>387</v>
      </c>
      <c r="D157" s="207" t="s">
        <v>253</v>
      </c>
      <c r="E157" s="208" t="s">
        <v>4295</v>
      </c>
      <c r="F157" s="209" t="s">
        <v>4296</v>
      </c>
      <c r="G157" s="210" t="s">
        <v>256</v>
      </c>
      <c r="H157" s="211">
        <v>2</v>
      </c>
      <c r="I157" s="212"/>
      <c r="J157" s="213">
        <f>ROUND(I157*H157,2)</f>
        <v>0</v>
      </c>
      <c r="K157" s="209" t="s">
        <v>257</v>
      </c>
      <c r="L157" s="214"/>
      <c r="M157" s="215" t="s">
        <v>1</v>
      </c>
      <c r="N157" s="216" t="s">
        <v>38</v>
      </c>
      <c r="O157" s="9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269</v>
      </c>
      <c r="AT157" s="219" t="s">
        <v>253</v>
      </c>
      <c r="AU157" s="219" t="s">
        <v>80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269</v>
      </c>
      <c r="BM157" s="219" t="s">
        <v>4297</v>
      </c>
    </row>
    <row r="158" s="2" customFormat="1" ht="44.25" customHeight="1">
      <c r="A158" s="39"/>
      <c r="B158" s="40"/>
      <c r="C158" s="207" t="s">
        <v>391</v>
      </c>
      <c r="D158" s="207" t="s">
        <v>253</v>
      </c>
      <c r="E158" s="208" t="s">
        <v>4298</v>
      </c>
      <c r="F158" s="209" t="s">
        <v>4299</v>
      </c>
      <c r="G158" s="210" t="s">
        <v>256</v>
      </c>
      <c r="H158" s="211">
        <v>8</v>
      </c>
      <c r="I158" s="212"/>
      <c r="J158" s="213">
        <f>ROUND(I158*H158,2)</f>
        <v>0</v>
      </c>
      <c r="K158" s="209" t="s">
        <v>257</v>
      </c>
      <c r="L158" s="214"/>
      <c r="M158" s="215" t="s">
        <v>1</v>
      </c>
      <c r="N158" s="216" t="s">
        <v>38</v>
      </c>
      <c r="O158" s="9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9" t="s">
        <v>269</v>
      </c>
      <c r="AT158" s="219" t="s">
        <v>253</v>
      </c>
      <c r="AU158" s="219" t="s">
        <v>80</v>
      </c>
      <c r="AY158" s="18" t="s">
        <v>258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80</v>
      </c>
      <c r="BK158" s="220">
        <f>ROUND(I158*H158,2)</f>
        <v>0</v>
      </c>
      <c r="BL158" s="18" t="s">
        <v>269</v>
      </c>
      <c r="BM158" s="219" t="s">
        <v>4300</v>
      </c>
    </row>
    <row r="159" s="2" customFormat="1">
      <c r="A159" s="39"/>
      <c r="B159" s="40"/>
      <c r="C159" s="41"/>
      <c r="D159" s="261" t="s">
        <v>696</v>
      </c>
      <c r="E159" s="41"/>
      <c r="F159" s="292" t="s">
        <v>4301</v>
      </c>
      <c r="G159" s="41"/>
      <c r="H159" s="41"/>
      <c r="I159" s="293"/>
      <c r="J159" s="41"/>
      <c r="K159" s="41"/>
      <c r="L159" s="45"/>
      <c r="M159" s="294"/>
      <c r="N159" s="29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696</v>
      </c>
      <c r="AU159" s="18" t="s">
        <v>80</v>
      </c>
    </row>
    <row r="160" s="2" customFormat="1" ht="16.5" customHeight="1">
      <c r="A160" s="39"/>
      <c r="B160" s="40"/>
      <c r="C160" s="207" t="s">
        <v>395</v>
      </c>
      <c r="D160" s="207" t="s">
        <v>253</v>
      </c>
      <c r="E160" s="208" t="s">
        <v>4302</v>
      </c>
      <c r="F160" s="209" t="s">
        <v>4303</v>
      </c>
      <c r="G160" s="210" t="s">
        <v>256</v>
      </c>
      <c r="H160" s="211">
        <v>1</v>
      </c>
      <c r="I160" s="212"/>
      <c r="J160" s="213">
        <f>ROUND(I160*H160,2)</f>
        <v>0</v>
      </c>
      <c r="K160" s="209" t="s">
        <v>257</v>
      </c>
      <c r="L160" s="214"/>
      <c r="M160" s="215" t="s">
        <v>1</v>
      </c>
      <c r="N160" s="216" t="s">
        <v>38</v>
      </c>
      <c r="O160" s="9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269</v>
      </c>
      <c r="AT160" s="219" t="s">
        <v>253</v>
      </c>
      <c r="AU160" s="219" t="s">
        <v>80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269</v>
      </c>
      <c r="BM160" s="219" t="s">
        <v>4304</v>
      </c>
    </row>
    <row r="161" s="2" customFormat="1" ht="24.15" customHeight="1">
      <c r="A161" s="39"/>
      <c r="B161" s="40"/>
      <c r="C161" s="207" t="s">
        <v>399</v>
      </c>
      <c r="D161" s="207" t="s">
        <v>253</v>
      </c>
      <c r="E161" s="208" t="s">
        <v>4305</v>
      </c>
      <c r="F161" s="209" t="s">
        <v>4306</v>
      </c>
      <c r="G161" s="210" t="s">
        <v>256</v>
      </c>
      <c r="H161" s="211">
        <v>5</v>
      </c>
      <c r="I161" s="212"/>
      <c r="J161" s="213">
        <f>ROUND(I161*H161,2)</f>
        <v>0</v>
      </c>
      <c r="K161" s="209" t="s">
        <v>257</v>
      </c>
      <c r="L161" s="214"/>
      <c r="M161" s="215" t="s">
        <v>1</v>
      </c>
      <c r="N161" s="216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269</v>
      </c>
      <c r="AT161" s="219" t="s">
        <v>253</v>
      </c>
      <c r="AU161" s="219" t="s">
        <v>80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269</v>
      </c>
      <c r="BM161" s="219" t="s">
        <v>4307</v>
      </c>
    </row>
    <row r="162" s="2" customFormat="1" ht="62.7" customHeight="1">
      <c r="A162" s="39"/>
      <c r="B162" s="40"/>
      <c r="C162" s="207" t="s">
        <v>401</v>
      </c>
      <c r="D162" s="207" t="s">
        <v>253</v>
      </c>
      <c r="E162" s="208" t="s">
        <v>4308</v>
      </c>
      <c r="F162" s="209" t="s">
        <v>4309</v>
      </c>
      <c r="G162" s="210" t="s">
        <v>256</v>
      </c>
      <c r="H162" s="211">
        <v>14</v>
      </c>
      <c r="I162" s="212"/>
      <c r="J162" s="213">
        <f>ROUND(I162*H162,2)</f>
        <v>0</v>
      </c>
      <c r="K162" s="209" t="s">
        <v>257</v>
      </c>
      <c r="L162" s="214"/>
      <c r="M162" s="215" t="s">
        <v>1</v>
      </c>
      <c r="N162" s="216" t="s">
        <v>38</v>
      </c>
      <c r="O162" s="9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9" t="s">
        <v>269</v>
      </c>
      <c r="AT162" s="219" t="s">
        <v>253</v>
      </c>
      <c r="AU162" s="219" t="s">
        <v>80</v>
      </c>
      <c r="AY162" s="18" t="s">
        <v>258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80</v>
      </c>
      <c r="BK162" s="220">
        <f>ROUND(I162*H162,2)</f>
        <v>0</v>
      </c>
      <c r="BL162" s="18" t="s">
        <v>269</v>
      </c>
      <c r="BM162" s="219" t="s">
        <v>4310</v>
      </c>
    </row>
    <row r="163" s="2" customFormat="1">
      <c r="A163" s="39"/>
      <c r="B163" s="40"/>
      <c r="C163" s="41"/>
      <c r="D163" s="261" t="s">
        <v>696</v>
      </c>
      <c r="E163" s="41"/>
      <c r="F163" s="292" t="s">
        <v>4311</v>
      </c>
      <c r="G163" s="41"/>
      <c r="H163" s="41"/>
      <c r="I163" s="293"/>
      <c r="J163" s="41"/>
      <c r="K163" s="41"/>
      <c r="L163" s="45"/>
      <c r="M163" s="294"/>
      <c r="N163" s="29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696</v>
      </c>
      <c r="AU163" s="18" t="s">
        <v>80</v>
      </c>
    </row>
    <row r="164" s="2" customFormat="1" ht="62.7" customHeight="1">
      <c r="A164" s="39"/>
      <c r="B164" s="40"/>
      <c r="C164" s="207" t="s">
        <v>405</v>
      </c>
      <c r="D164" s="207" t="s">
        <v>253</v>
      </c>
      <c r="E164" s="208" t="s">
        <v>4312</v>
      </c>
      <c r="F164" s="209" t="s">
        <v>4313</v>
      </c>
      <c r="G164" s="210" t="s">
        <v>256</v>
      </c>
      <c r="H164" s="211">
        <v>2</v>
      </c>
      <c r="I164" s="212"/>
      <c r="J164" s="213">
        <f>ROUND(I164*H164,2)</f>
        <v>0</v>
      </c>
      <c r="K164" s="209" t="s">
        <v>257</v>
      </c>
      <c r="L164" s="214"/>
      <c r="M164" s="215" t="s">
        <v>1</v>
      </c>
      <c r="N164" s="216" t="s">
        <v>38</v>
      </c>
      <c r="O164" s="9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9" t="s">
        <v>269</v>
      </c>
      <c r="AT164" s="219" t="s">
        <v>253</v>
      </c>
      <c r="AU164" s="219" t="s">
        <v>80</v>
      </c>
      <c r="AY164" s="18" t="s">
        <v>258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80</v>
      </c>
      <c r="BK164" s="220">
        <f>ROUND(I164*H164,2)</f>
        <v>0</v>
      </c>
      <c r="BL164" s="18" t="s">
        <v>269</v>
      </c>
      <c r="BM164" s="219" t="s">
        <v>4314</v>
      </c>
    </row>
    <row r="165" s="2" customFormat="1">
      <c r="A165" s="39"/>
      <c r="B165" s="40"/>
      <c r="C165" s="41"/>
      <c r="D165" s="261" t="s">
        <v>696</v>
      </c>
      <c r="E165" s="41"/>
      <c r="F165" s="292" t="s">
        <v>4311</v>
      </c>
      <c r="G165" s="41"/>
      <c r="H165" s="41"/>
      <c r="I165" s="293"/>
      <c r="J165" s="41"/>
      <c r="K165" s="41"/>
      <c r="L165" s="45"/>
      <c r="M165" s="294"/>
      <c r="N165" s="29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696</v>
      </c>
      <c r="AU165" s="18" t="s">
        <v>80</v>
      </c>
    </row>
    <row r="166" s="2" customFormat="1" ht="62.7" customHeight="1">
      <c r="A166" s="39"/>
      <c r="B166" s="40"/>
      <c r="C166" s="207" t="s">
        <v>409</v>
      </c>
      <c r="D166" s="207" t="s">
        <v>253</v>
      </c>
      <c r="E166" s="208" t="s">
        <v>4315</v>
      </c>
      <c r="F166" s="209" t="s">
        <v>4316</v>
      </c>
      <c r="G166" s="210" t="s">
        <v>256</v>
      </c>
      <c r="H166" s="211">
        <v>9</v>
      </c>
      <c r="I166" s="212"/>
      <c r="J166" s="213">
        <f>ROUND(I166*H166,2)</f>
        <v>0</v>
      </c>
      <c r="K166" s="209" t="s">
        <v>257</v>
      </c>
      <c r="L166" s="214"/>
      <c r="M166" s="215" t="s">
        <v>1</v>
      </c>
      <c r="N166" s="216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269</v>
      </c>
      <c r="AT166" s="219" t="s">
        <v>253</v>
      </c>
      <c r="AU166" s="219" t="s">
        <v>80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269</v>
      </c>
      <c r="BM166" s="219" t="s">
        <v>4317</v>
      </c>
    </row>
    <row r="167" s="2" customFormat="1">
      <c r="A167" s="39"/>
      <c r="B167" s="40"/>
      <c r="C167" s="41"/>
      <c r="D167" s="261" t="s">
        <v>696</v>
      </c>
      <c r="E167" s="41"/>
      <c r="F167" s="292" t="s">
        <v>4311</v>
      </c>
      <c r="G167" s="41"/>
      <c r="H167" s="41"/>
      <c r="I167" s="293"/>
      <c r="J167" s="41"/>
      <c r="K167" s="41"/>
      <c r="L167" s="45"/>
      <c r="M167" s="294"/>
      <c r="N167" s="29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696</v>
      </c>
      <c r="AU167" s="18" t="s">
        <v>80</v>
      </c>
    </row>
    <row r="168" s="2" customFormat="1" ht="62.7" customHeight="1">
      <c r="A168" s="39"/>
      <c r="B168" s="40"/>
      <c r="C168" s="207" t="s">
        <v>413</v>
      </c>
      <c r="D168" s="207" t="s">
        <v>253</v>
      </c>
      <c r="E168" s="208" t="s">
        <v>4318</v>
      </c>
      <c r="F168" s="209" t="s">
        <v>4319</v>
      </c>
      <c r="G168" s="210" t="s">
        <v>256</v>
      </c>
      <c r="H168" s="211">
        <v>26</v>
      </c>
      <c r="I168" s="212"/>
      <c r="J168" s="213">
        <f>ROUND(I168*H168,2)</f>
        <v>0</v>
      </c>
      <c r="K168" s="209" t="s">
        <v>257</v>
      </c>
      <c r="L168" s="214"/>
      <c r="M168" s="215" t="s">
        <v>1</v>
      </c>
      <c r="N168" s="216" t="s">
        <v>38</v>
      </c>
      <c r="O168" s="9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9" t="s">
        <v>269</v>
      </c>
      <c r="AT168" s="219" t="s">
        <v>253</v>
      </c>
      <c r="AU168" s="219" t="s">
        <v>80</v>
      </c>
      <c r="AY168" s="18" t="s">
        <v>258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80</v>
      </c>
      <c r="BK168" s="220">
        <f>ROUND(I168*H168,2)</f>
        <v>0</v>
      </c>
      <c r="BL168" s="18" t="s">
        <v>269</v>
      </c>
      <c r="BM168" s="219" t="s">
        <v>4320</v>
      </c>
    </row>
    <row r="169" s="2" customFormat="1">
      <c r="A169" s="39"/>
      <c r="B169" s="40"/>
      <c r="C169" s="41"/>
      <c r="D169" s="261" t="s">
        <v>696</v>
      </c>
      <c r="E169" s="41"/>
      <c r="F169" s="292" t="s">
        <v>4311</v>
      </c>
      <c r="G169" s="41"/>
      <c r="H169" s="41"/>
      <c r="I169" s="293"/>
      <c r="J169" s="41"/>
      <c r="K169" s="41"/>
      <c r="L169" s="45"/>
      <c r="M169" s="294"/>
      <c r="N169" s="29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696</v>
      </c>
      <c r="AU169" s="18" t="s">
        <v>80</v>
      </c>
    </row>
    <row r="170" s="2" customFormat="1" ht="37.8" customHeight="1">
      <c r="A170" s="39"/>
      <c r="B170" s="40"/>
      <c r="C170" s="207" t="s">
        <v>417</v>
      </c>
      <c r="D170" s="207" t="s">
        <v>253</v>
      </c>
      <c r="E170" s="208" t="s">
        <v>4321</v>
      </c>
      <c r="F170" s="209" t="s">
        <v>4322</v>
      </c>
      <c r="G170" s="210" t="s">
        <v>256</v>
      </c>
      <c r="H170" s="211">
        <v>6</v>
      </c>
      <c r="I170" s="212"/>
      <c r="J170" s="213">
        <f>ROUND(I170*H170,2)</f>
        <v>0</v>
      </c>
      <c r="K170" s="209" t="s">
        <v>257</v>
      </c>
      <c r="L170" s="214"/>
      <c r="M170" s="215" t="s">
        <v>1</v>
      </c>
      <c r="N170" s="216" t="s">
        <v>38</v>
      </c>
      <c r="O170" s="9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9" t="s">
        <v>269</v>
      </c>
      <c r="AT170" s="219" t="s">
        <v>253</v>
      </c>
      <c r="AU170" s="219" t="s">
        <v>80</v>
      </c>
      <c r="AY170" s="18" t="s">
        <v>258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80</v>
      </c>
      <c r="BK170" s="220">
        <f>ROUND(I170*H170,2)</f>
        <v>0</v>
      </c>
      <c r="BL170" s="18" t="s">
        <v>269</v>
      </c>
      <c r="BM170" s="219" t="s">
        <v>4323</v>
      </c>
    </row>
    <row r="171" s="2" customFormat="1" ht="37.8" customHeight="1">
      <c r="A171" s="39"/>
      <c r="B171" s="40"/>
      <c r="C171" s="207" t="s">
        <v>421</v>
      </c>
      <c r="D171" s="207" t="s">
        <v>253</v>
      </c>
      <c r="E171" s="208" t="s">
        <v>4324</v>
      </c>
      <c r="F171" s="209" t="s">
        <v>4325</v>
      </c>
      <c r="G171" s="210" t="s">
        <v>256</v>
      </c>
      <c r="H171" s="211">
        <v>1</v>
      </c>
      <c r="I171" s="212"/>
      <c r="J171" s="213">
        <f>ROUND(I171*H171,2)</f>
        <v>0</v>
      </c>
      <c r="K171" s="209" t="s">
        <v>257</v>
      </c>
      <c r="L171" s="214"/>
      <c r="M171" s="215" t="s">
        <v>1</v>
      </c>
      <c r="N171" s="216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269</v>
      </c>
      <c r="AT171" s="219" t="s">
        <v>253</v>
      </c>
      <c r="AU171" s="219" t="s">
        <v>80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269</v>
      </c>
      <c r="BM171" s="219" t="s">
        <v>4326</v>
      </c>
    </row>
    <row r="172" s="2" customFormat="1" ht="44.25" customHeight="1">
      <c r="A172" s="39"/>
      <c r="B172" s="40"/>
      <c r="C172" s="207" t="s">
        <v>427</v>
      </c>
      <c r="D172" s="207" t="s">
        <v>253</v>
      </c>
      <c r="E172" s="208" t="s">
        <v>4327</v>
      </c>
      <c r="F172" s="209" t="s">
        <v>4328</v>
      </c>
      <c r="G172" s="210" t="s">
        <v>256</v>
      </c>
      <c r="H172" s="211">
        <v>6</v>
      </c>
      <c r="I172" s="212"/>
      <c r="J172" s="213">
        <f>ROUND(I172*H172,2)</f>
        <v>0</v>
      </c>
      <c r="K172" s="209" t="s">
        <v>257</v>
      </c>
      <c r="L172" s="214"/>
      <c r="M172" s="215" t="s">
        <v>1</v>
      </c>
      <c r="N172" s="216" t="s">
        <v>38</v>
      </c>
      <c r="O172" s="9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9" t="s">
        <v>269</v>
      </c>
      <c r="AT172" s="219" t="s">
        <v>253</v>
      </c>
      <c r="AU172" s="219" t="s">
        <v>80</v>
      </c>
      <c r="AY172" s="18" t="s">
        <v>258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80</v>
      </c>
      <c r="BK172" s="220">
        <f>ROUND(I172*H172,2)</f>
        <v>0</v>
      </c>
      <c r="BL172" s="18" t="s">
        <v>269</v>
      </c>
      <c r="BM172" s="219" t="s">
        <v>4329</v>
      </c>
    </row>
    <row r="173" s="2" customFormat="1" ht="24.15" customHeight="1">
      <c r="A173" s="39"/>
      <c r="B173" s="40"/>
      <c r="C173" s="207" t="s">
        <v>432</v>
      </c>
      <c r="D173" s="207" t="s">
        <v>253</v>
      </c>
      <c r="E173" s="208" t="s">
        <v>4330</v>
      </c>
      <c r="F173" s="209" t="s">
        <v>4331</v>
      </c>
      <c r="G173" s="210" t="s">
        <v>256</v>
      </c>
      <c r="H173" s="211">
        <v>6</v>
      </c>
      <c r="I173" s="212"/>
      <c r="J173" s="213">
        <f>ROUND(I173*H173,2)</f>
        <v>0</v>
      </c>
      <c r="K173" s="209" t="s">
        <v>257</v>
      </c>
      <c r="L173" s="214"/>
      <c r="M173" s="215" t="s">
        <v>1</v>
      </c>
      <c r="N173" s="216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269</v>
      </c>
      <c r="AT173" s="219" t="s">
        <v>253</v>
      </c>
      <c r="AU173" s="219" t="s">
        <v>80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269</v>
      </c>
      <c r="BM173" s="219" t="s">
        <v>4332</v>
      </c>
    </row>
    <row r="174" s="2" customFormat="1" ht="37.8" customHeight="1">
      <c r="A174" s="39"/>
      <c r="B174" s="40"/>
      <c r="C174" s="207" t="s">
        <v>436</v>
      </c>
      <c r="D174" s="207" t="s">
        <v>253</v>
      </c>
      <c r="E174" s="208" t="s">
        <v>2805</v>
      </c>
      <c r="F174" s="209" t="s">
        <v>2806</v>
      </c>
      <c r="G174" s="210" t="s">
        <v>256</v>
      </c>
      <c r="H174" s="211">
        <v>6</v>
      </c>
      <c r="I174" s="212"/>
      <c r="J174" s="213">
        <f>ROUND(I174*H174,2)</f>
        <v>0</v>
      </c>
      <c r="K174" s="209" t="s">
        <v>257</v>
      </c>
      <c r="L174" s="214"/>
      <c r="M174" s="215" t="s">
        <v>1</v>
      </c>
      <c r="N174" s="216" t="s">
        <v>38</v>
      </c>
      <c r="O174" s="9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9" t="s">
        <v>269</v>
      </c>
      <c r="AT174" s="219" t="s">
        <v>253</v>
      </c>
      <c r="AU174" s="219" t="s">
        <v>80</v>
      </c>
      <c r="AY174" s="18" t="s">
        <v>258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80</v>
      </c>
      <c r="BK174" s="220">
        <f>ROUND(I174*H174,2)</f>
        <v>0</v>
      </c>
      <c r="BL174" s="18" t="s">
        <v>269</v>
      </c>
      <c r="BM174" s="219" t="s">
        <v>4333</v>
      </c>
    </row>
    <row r="175" s="2" customFormat="1" ht="49.05" customHeight="1">
      <c r="A175" s="39"/>
      <c r="B175" s="40"/>
      <c r="C175" s="207" t="s">
        <v>440</v>
      </c>
      <c r="D175" s="207" t="s">
        <v>253</v>
      </c>
      <c r="E175" s="208" t="s">
        <v>4334</v>
      </c>
      <c r="F175" s="209" t="s">
        <v>4335</v>
      </c>
      <c r="G175" s="210" t="s">
        <v>256</v>
      </c>
      <c r="H175" s="211">
        <v>1</v>
      </c>
      <c r="I175" s="212"/>
      <c r="J175" s="213">
        <f>ROUND(I175*H175,2)</f>
        <v>0</v>
      </c>
      <c r="K175" s="209" t="s">
        <v>257</v>
      </c>
      <c r="L175" s="214"/>
      <c r="M175" s="215" t="s">
        <v>1</v>
      </c>
      <c r="N175" s="216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269</v>
      </c>
      <c r="AT175" s="219" t="s">
        <v>253</v>
      </c>
      <c r="AU175" s="219" t="s">
        <v>80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269</v>
      </c>
      <c r="BM175" s="219" t="s">
        <v>4336</v>
      </c>
    </row>
    <row r="176" s="2" customFormat="1" ht="16.5" customHeight="1">
      <c r="A176" s="39"/>
      <c r="B176" s="40"/>
      <c r="C176" s="207" t="s">
        <v>445</v>
      </c>
      <c r="D176" s="207" t="s">
        <v>253</v>
      </c>
      <c r="E176" s="208" t="s">
        <v>3958</v>
      </c>
      <c r="F176" s="209" t="s">
        <v>3959</v>
      </c>
      <c r="G176" s="210" t="s">
        <v>256</v>
      </c>
      <c r="H176" s="211">
        <v>7</v>
      </c>
      <c r="I176" s="212"/>
      <c r="J176" s="213">
        <f>ROUND(I176*H176,2)</f>
        <v>0</v>
      </c>
      <c r="K176" s="209" t="s">
        <v>257</v>
      </c>
      <c r="L176" s="214"/>
      <c r="M176" s="215" t="s">
        <v>1</v>
      </c>
      <c r="N176" s="216" t="s">
        <v>38</v>
      </c>
      <c r="O176" s="9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9" t="s">
        <v>269</v>
      </c>
      <c r="AT176" s="219" t="s">
        <v>253</v>
      </c>
      <c r="AU176" s="219" t="s">
        <v>80</v>
      </c>
      <c r="AY176" s="18" t="s">
        <v>258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80</v>
      </c>
      <c r="BK176" s="220">
        <f>ROUND(I176*H176,2)</f>
        <v>0</v>
      </c>
      <c r="BL176" s="18" t="s">
        <v>269</v>
      </c>
      <c r="BM176" s="219" t="s">
        <v>4337</v>
      </c>
    </row>
    <row r="177" s="2" customFormat="1" ht="21.75" customHeight="1">
      <c r="A177" s="39"/>
      <c r="B177" s="40"/>
      <c r="C177" s="207" t="s">
        <v>449</v>
      </c>
      <c r="D177" s="207" t="s">
        <v>253</v>
      </c>
      <c r="E177" s="208" t="s">
        <v>3961</v>
      </c>
      <c r="F177" s="209" t="s">
        <v>3962</v>
      </c>
      <c r="G177" s="210" t="s">
        <v>256</v>
      </c>
      <c r="H177" s="211">
        <v>7</v>
      </c>
      <c r="I177" s="212"/>
      <c r="J177" s="213">
        <f>ROUND(I177*H177,2)</f>
        <v>0</v>
      </c>
      <c r="K177" s="209" t="s">
        <v>257</v>
      </c>
      <c r="L177" s="214"/>
      <c r="M177" s="215" t="s">
        <v>1</v>
      </c>
      <c r="N177" s="216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269</v>
      </c>
      <c r="AT177" s="219" t="s">
        <v>253</v>
      </c>
      <c r="AU177" s="219" t="s">
        <v>80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269</v>
      </c>
      <c r="BM177" s="219" t="s">
        <v>4338</v>
      </c>
    </row>
    <row r="178" s="2" customFormat="1" ht="24.15" customHeight="1">
      <c r="A178" s="39"/>
      <c r="B178" s="40"/>
      <c r="C178" s="207" t="s">
        <v>453</v>
      </c>
      <c r="D178" s="207" t="s">
        <v>253</v>
      </c>
      <c r="E178" s="208" t="s">
        <v>3964</v>
      </c>
      <c r="F178" s="209" t="s">
        <v>3965</v>
      </c>
      <c r="G178" s="210" t="s">
        <v>256</v>
      </c>
      <c r="H178" s="211">
        <v>7</v>
      </c>
      <c r="I178" s="212"/>
      <c r="J178" s="213">
        <f>ROUND(I178*H178,2)</f>
        <v>0</v>
      </c>
      <c r="K178" s="209" t="s">
        <v>257</v>
      </c>
      <c r="L178" s="214"/>
      <c r="M178" s="215" t="s">
        <v>1</v>
      </c>
      <c r="N178" s="216" t="s">
        <v>38</v>
      </c>
      <c r="O178" s="9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9" t="s">
        <v>269</v>
      </c>
      <c r="AT178" s="219" t="s">
        <v>253</v>
      </c>
      <c r="AU178" s="219" t="s">
        <v>80</v>
      </c>
      <c r="AY178" s="18" t="s">
        <v>258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80</v>
      </c>
      <c r="BK178" s="220">
        <f>ROUND(I178*H178,2)</f>
        <v>0</v>
      </c>
      <c r="BL178" s="18" t="s">
        <v>269</v>
      </c>
      <c r="BM178" s="219" t="s">
        <v>4339</v>
      </c>
    </row>
    <row r="179" s="2" customFormat="1" ht="24.15" customHeight="1">
      <c r="A179" s="39"/>
      <c r="B179" s="40"/>
      <c r="C179" s="207" t="s">
        <v>455</v>
      </c>
      <c r="D179" s="207" t="s">
        <v>253</v>
      </c>
      <c r="E179" s="208" t="s">
        <v>3967</v>
      </c>
      <c r="F179" s="209" t="s">
        <v>3968</v>
      </c>
      <c r="G179" s="210" t="s">
        <v>256</v>
      </c>
      <c r="H179" s="211">
        <v>7</v>
      </c>
      <c r="I179" s="212"/>
      <c r="J179" s="213">
        <f>ROUND(I179*H179,2)</f>
        <v>0</v>
      </c>
      <c r="K179" s="209" t="s">
        <v>257</v>
      </c>
      <c r="L179" s="214"/>
      <c r="M179" s="215" t="s">
        <v>1</v>
      </c>
      <c r="N179" s="216" t="s">
        <v>38</v>
      </c>
      <c r="O179" s="9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269</v>
      </c>
      <c r="AT179" s="219" t="s">
        <v>253</v>
      </c>
      <c r="AU179" s="219" t="s">
        <v>80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269</v>
      </c>
      <c r="BM179" s="219" t="s">
        <v>4340</v>
      </c>
    </row>
    <row r="180" s="2" customFormat="1" ht="33" customHeight="1">
      <c r="A180" s="39"/>
      <c r="B180" s="40"/>
      <c r="C180" s="207" t="s">
        <v>460</v>
      </c>
      <c r="D180" s="207" t="s">
        <v>253</v>
      </c>
      <c r="E180" s="208" t="s">
        <v>4341</v>
      </c>
      <c r="F180" s="209" t="s">
        <v>4342</v>
      </c>
      <c r="G180" s="210" t="s">
        <v>256</v>
      </c>
      <c r="H180" s="211">
        <v>13</v>
      </c>
      <c r="I180" s="212"/>
      <c r="J180" s="213">
        <f>ROUND(I180*H180,2)</f>
        <v>0</v>
      </c>
      <c r="K180" s="209" t="s">
        <v>257</v>
      </c>
      <c r="L180" s="214"/>
      <c r="M180" s="215" t="s">
        <v>1</v>
      </c>
      <c r="N180" s="216" t="s">
        <v>38</v>
      </c>
      <c r="O180" s="92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9" t="s">
        <v>269</v>
      </c>
      <c r="AT180" s="219" t="s">
        <v>253</v>
      </c>
      <c r="AU180" s="219" t="s">
        <v>80</v>
      </c>
      <c r="AY180" s="18" t="s">
        <v>258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80</v>
      </c>
      <c r="BK180" s="220">
        <f>ROUND(I180*H180,2)</f>
        <v>0</v>
      </c>
      <c r="BL180" s="18" t="s">
        <v>269</v>
      </c>
      <c r="BM180" s="219" t="s">
        <v>4343</v>
      </c>
    </row>
    <row r="181" s="2" customFormat="1" ht="24.15" customHeight="1">
      <c r="A181" s="39"/>
      <c r="B181" s="40"/>
      <c r="C181" s="207" t="s">
        <v>1051</v>
      </c>
      <c r="D181" s="207" t="s">
        <v>253</v>
      </c>
      <c r="E181" s="208" t="s">
        <v>4344</v>
      </c>
      <c r="F181" s="209" t="s">
        <v>4345</v>
      </c>
      <c r="G181" s="210" t="s">
        <v>256</v>
      </c>
      <c r="H181" s="211">
        <v>6</v>
      </c>
      <c r="I181" s="212"/>
      <c r="J181" s="213">
        <f>ROUND(I181*H181,2)</f>
        <v>0</v>
      </c>
      <c r="K181" s="209" t="s">
        <v>257</v>
      </c>
      <c r="L181" s="214"/>
      <c r="M181" s="215" t="s">
        <v>1</v>
      </c>
      <c r="N181" s="216" t="s">
        <v>38</v>
      </c>
      <c r="O181" s="9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9" t="s">
        <v>269</v>
      </c>
      <c r="AT181" s="219" t="s">
        <v>253</v>
      </c>
      <c r="AU181" s="219" t="s">
        <v>80</v>
      </c>
      <c r="AY181" s="18" t="s">
        <v>258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80</v>
      </c>
      <c r="BK181" s="220">
        <f>ROUND(I181*H181,2)</f>
        <v>0</v>
      </c>
      <c r="BL181" s="18" t="s">
        <v>269</v>
      </c>
      <c r="BM181" s="219" t="s">
        <v>4346</v>
      </c>
    </row>
    <row r="182" s="2" customFormat="1" ht="37.8" customHeight="1">
      <c r="A182" s="39"/>
      <c r="B182" s="40"/>
      <c r="C182" s="207" t="s">
        <v>706</v>
      </c>
      <c r="D182" s="207" t="s">
        <v>253</v>
      </c>
      <c r="E182" s="208" t="s">
        <v>4347</v>
      </c>
      <c r="F182" s="209" t="s">
        <v>4348</v>
      </c>
      <c r="G182" s="210" t="s">
        <v>256</v>
      </c>
      <c r="H182" s="211">
        <v>6</v>
      </c>
      <c r="I182" s="212"/>
      <c r="J182" s="213">
        <f>ROUND(I182*H182,2)</f>
        <v>0</v>
      </c>
      <c r="K182" s="209" t="s">
        <v>257</v>
      </c>
      <c r="L182" s="214"/>
      <c r="M182" s="215" t="s">
        <v>1</v>
      </c>
      <c r="N182" s="216" t="s">
        <v>38</v>
      </c>
      <c r="O182" s="9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9" t="s">
        <v>269</v>
      </c>
      <c r="AT182" s="219" t="s">
        <v>253</v>
      </c>
      <c r="AU182" s="219" t="s">
        <v>80</v>
      </c>
      <c r="AY182" s="18" t="s">
        <v>258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80</v>
      </c>
      <c r="BK182" s="220">
        <f>ROUND(I182*H182,2)</f>
        <v>0</v>
      </c>
      <c r="BL182" s="18" t="s">
        <v>269</v>
      </c>
      <c r="BM182" s="219" t="s">
        <v>4349</v>
      </c>
    </row>
    <row r="183" s="2" customFormat="1" ht="37.8" customHeight="1">
      <c r="A183" s="39"/>
      <c r="B183" s="40"/>
      <c r="C183" s="221" t="s">
        <v>683</v>
      </c>
      <c r="D183" s="221" t="s">
        <v>260</v>
      </c>
      <c r="E183" s="222" t="s">
        <v>2017</v>
      </c>
      <c r="F183" s="223" t="s">
        <v>2018</v>
      </c>
      <c r="G183" s="224" t="s">
        <v>256</v>
      </c>
      <c r="H183" s="225">
        <v>1</v>
      </c>
      <c r="I183" s="226"/>
      <c r="J183" s="227">
        <f>ROUND(I183*H183,2)</f>
        <v>0</v>
      </c>
      <c r="K183" s="223" t="s">
        <v>257</v>
      </c>
      <c r="L183" s="45"/>
      <c r="M183" s="228" t="s">
        <v>1</v>
      </c>
      <c r="N183" s="229" t="s">
        <v>38</v>
      </c>
      <c r="O183" s="9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9" t="s">
        <v>430</v>
      </c>
      <c r="AT183" s="219" t="s">
        <v>260</v>
      </c>
      <c r="AU183" s="219" t="s">
        <v>80</v>
      </c>
      <c r="AY183" s="18" t="s">
        <v>258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80</v>
      </c>
      <c r="BK183" s="220">
        <f>ROUND(I183*H183,2)</f>
        <v>0</v>
      </c>
      <c r="BL183" s="18" t="s">
        <v>430</v>
      </c>
      <c r="BM183" s="219" t="s">
        <v>4350</v>
      </c>
    </row>
    <row r="184" s="2" customFormat="1" ht="33" customHeight="1">
      <c r="A184" s="39"/>
      <c r="B184" s="40"/>
      <c r="C184" s="221" t="s">
        <v>687</v>
      </c>
      <c r="D184" s="221" t="s">
        <v>260</v>
      </c>
      <c r="E184" s="222" t="s">
        <v>2838</v>
      </c>
      <c r="F184" s="223" t="s">
        <v>2021</v>
      </c>
      <c r="G184" s="224" t="s">
        <v>256</v>
      </c>
      <c r="H184" s="225">
        <v>17</v>
      </c>
      <c r="I184" s="226"/>
      <c r="J184" s="227">
        <f>ROUND(I184*H184,2)</f>
        <v>0</v>
      </c>
      <c r="K184" s="223" t="s">
        <v>257</v>
      </c>
      <c r="L184" s="45"/>
      <c r="M184" s="228" t="s">
        <v>1</v>
      </c>
      <c r="N184" s="229" t="s">
        <v>38</v>
      </c>
      <c r="O184" s="9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9" t="s">
        <v>430</v>
      </c>
      <c r="AT184" s="219" t="s">
        <v>260</v>
      </c>
      <c r="AU184" s="219" t="s">
        <v>80</v>
      </c>
      <c r="AY184" s="18" t="s">
        <v>258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80</v>
      </c>
      <c r="BK184" s="220">
        <f>ROUND(I184*H184,2)</f>
        <v>0</v>
      </c>
      <c r="BL184" s="18" t="s">
        <v>430</v>
      </c>
      <c r="BM184" s="219" t="s">
        <v>4351</v>
      </c>
    </row>
    <row r="185" s="2" customFormat="1" ht="55.5" customHeight="1">
      <c r="A185" s="39"/>
      <c r="B185" s="40"/>
      <c r="C185" s="221" t="s">
        <v>1064</v>
      </c>
      <c r="D185" s="221" t="s">
        <v>260</v>
      </c>
      <c r="E185" s="222" t="s">
        <v>2023</v>
      </c>
      <c r="F185" s="223" t="s">
        <v>2024</v>
      </c>
      <c r="G185" s="224" t="s">
        <v>256</v>
      </c>
      <c r="H185" s="225">
        <v>1</v>
      </c>
      <c r="I185" s="226"/>
      <c r="J185" s="227">
        <f>ROUND(I185*H185,2)</f>
        <v>0</v>
      </c>
      <c r="K185" s="223" t="s">
        <v>257</v>
      </c>
      <c r="L185" s="45"/>
      <c r="M185" s="228" t="s">
        <v>1</v>
      </c>
      <c r="N185" s="229" t="s">
        <v>38</v>
      </c>
      <c r="O185" s="92"/>
      <c r="P185" s="217">
        <f>O185*H185</f>
        <v>0</v>
      </c>
      <c r="Q185" s="217">
        <v>0</v>
      </c>
      <c r="R185" s="217">
        <f>Q185*H185</f>
        <v>0</v>
      </c>
      <c r="S185" s="217">
        <v>0</v>
      </c>
      <c r="T185" s="21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9" t="s">
        <v>430</v>
      </c>
      <c r="AT185" s="219" t="s">
        <v>260</v>
      </c>
      <c r="AU185" s="219" t="s">
        <v>80</v>
      </c>
      <c r="AY185" s="18" t="s">
        <v>258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80</v>
      </c>
      <c r="BK185" s="220">
        <f>ROUND(I185*H185,2)</f>
        <v>0</v>
      </c>
      <c r="BL185" s="18" t="s">
        <v>430</v>
      </c>
      <c r="BM185" s="219" t="s">
        <v>4352</v>
      </c>
    </row>
    <row r="186" s="2" customFormat="1" ht="49.05" customHeight="1">
      <c r="A186" s="39"/>
      <c r="B186" s="40"/>
      <c r="C186" s="221" t="s">
        <v>715</v>
      </c>
      <c r="D186" s="221" t="s">
        <v>260</v>
      </c>
      <c r="E186" s="222" t="s">
        <v>2027</v>
      </c>
      <c r="F186" s="223" t="s">
        <v>2028</v>
      </c>
      <c r="G186" s="224" t="s">
        <v>256</v>
      </c>
      <c r="H186" s="225">
        <v>17</v>
      </c>
      <c r="I186" s="226"/>
      <c r="J186" s="227">
        <f>ROUND(I186*H186,2)</f>
        <v>0</v>
      </c>
      <c r="K186" s="223" t="s">
        <v>257</v>
      </c>
      <c r="L186" s="45"/>
      <c r="M186" s="228" t="s">
        <v>1</v>
      </c>
      <c r="N186" s="229" t="s">
        <v>38</v>
      </c>
      <c r="O186" s="9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9" t="s">
        <v>430</v>
      </c>
      <c r="AT186" s="219" t="s">
        <v>260</v>
      </c>
      <c r="AU186" s="219" t="s">
        <v>80</v>
      </c>
      <c r="AY186" s="18" t="s">
        <v>258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80</v>
      </c>
      <c r="BK186" s="220">
        <f>ROUND(I186*H186,2)</f>
        <v>0</v>
      </c>
      <c r="BL186" s="18" t="s">
        <v>430</v>
      </c>
      <c r="BM186" s="219" t="s">
        <v>4353</v>
      </c>
    </row>
    <row r="187" s="2" customFormat="1" ht="24.15" customHeight="1">
      <c r="A187" s="39"/>
      <c r="B187" s="40"/>
      <c r="C187" s="221" t="s">
        <v>711</v>
      </c>
      <c r="D187" s="221" t="s">
        <v>260</v>
      </c>
      <c r="E187" s="222" t="s">
        <v>2031</v>
      </c>
      <c r="F187" s="223" t="s">
        <v>717</v>
      </c>
      <c r="G187" s="224" t="s">
        <v>256</v>
      </c>
      <c r="H187" s="225">
        <v>1</v>
      </c>
      <c r="I187" s="226"/>
      <c r="J187" s="227">
        <f>ROUND(I187*H187,2)</f>
        <v>0</v>
      </c>
      <c r="K187" s="223" t="s">
        <v>257</v>
      </c>
      <c r="L187" s="45"/>
      <c r="M187" s="228" t="s">
        <v>1</v>
      </c>
      <c r="N187" s="229" t="s">
        <v>38</v>
      </c>
      <c r="O187" s="9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9" t="s">
        <v>430</v>
      </c>
      <c r="AT187" s="219" t="s">
        <v>260</v>
      </c>
      <c r="AU187" s="219" t="s">
        <v>80</v>
      </c>
      <c r="AY187" s="18" t="s">
        <v>258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80</v>
      </c>
      <c r="BK187" s="220">
        <f>ROUND(I187*H187,2)</f>
        <v>0</v>
      </c>
      <c r="BL187" s="18" t="s">
        <v>430</v>
      </c>
      <c r="BM187" s="219" t="s">
        <v>4354</v>
      </c>
    </row>
    <row r="188" s="2" customFormat="1" ht="24.15" customHeight="1">
      <c r="A188" s="39"/>
      <c r="B188" s="40"/>
      <c r="C188" s="221" t="s">
        <v>691</v>
      </c>
      <c r="D188" s="221" t="s">
        <v>260</v>
      </c>
      <c r="E188" s="222" t="s">
        <v>4355</v>
      </c>
      <c r="F188" s="223" t="s">
        <v>4356</v>
      </c>
      <c r="G188" s="224" t="s">
        <v>256</v>
      </c>
      <c r="H188" s="225">
        <v>1</v>
      </c>
      <c r="I188" s="226"/>
      <c r="J188" s="227">
        <f>ROUND(I188*H188,2)</f>
        <v>0</v>
      </c>
      <c r="K188" s="223" t="s">
        <v>257</v>
      </c>
      <c r="L188" s="45"/>
      <c r="M188" s="228" t="s">
        <v>1</v>
      </c>
      <c r="N188" s="229" t="s">
        <v>38</v>
      </c>
      <c r="O188" s="9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9" t="s">
        <v>430</v>
      </c>
      <c r="AT188" s="219" t="s">
        <v>260</v>
      </c>
      <c r="AU188" s="219" t="s">
        <v>80</v>
      </c>
      <c r="AY188" s="18" t="s">
        <v>258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80</v>
      </c>
      <c r="BK188" s="220">
        <f>ROUND(I188*H188,2)</f>
        <v>0</v>
      </c>
      <c r="BL188" s="18" t="s">
        <v>430</v>
      </c>
      <c r="BM188" s="219" t="s">
        <v>4357</v>
      </c>
    </row>
    <row r="189" s="2" customFormat="1" ht="16.5" customHeight="1">
      <c r="A189" s="39"/>
      <c r="B189" s="40"/>
      <c r="C189" s="221" t="s">
        <v>698</v>
      </c>
      <c r="D189" s="221" t="s">
        <v>260</v>
      </c>
      <c r="E189" s="222" t="s">
        <v>2034</v>
      </c>
      <c r="F189" s="223" t="s">
        <v>693</v>
      </c>
      <c r="G189" s="224" t="s">
        <v>694</v>
      </c>
      <c r="H189" s="225">
        <v>200</v>
      </c>
      <c r="I189" s="226"/>
      <c r="J189" s="227">
        <f>ROUND(I189*H189,2)</f>
        <v>0</v>
      </c>
      <c r="K189" s="223" t="s">
        <v>257</v>
      </c>
      <c r="L189" s="45"/>
      <c r="M189" s="228" t="s">
        <v>1</v>
      </c>
      <c r="N189" s="229" t="s">
        <v>38</v>
      </c>
      <c r="O189" s="9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9" t="s">
        <v>430</v>
      </c>
      <c r="AT189" s="219" t="s">
        <v>260</v>
      </c>
      <c r="AU189" s="219" t="s">
        <v>80</v>
      </c>
      <c r="AY189" s="18" t="s">
        <v>258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80</v>
      </c>
      <c r="BK189" s="220">
        <f>ROUND(I189*H189,2)</f>
        <v>0</v>
      </c>
      <c r="BL189" s="18" t="s">
        <v>430</v>
      </c>
      <c r="BM189" s="219" t="s">
        <v>4358</v>
      </c>
    </row>
    <row r="190" s="2" customFormat="1" ht="24.15" customHeight="1">
      <c r="A190" s="39"/>
      <c r="B190" s="40"/>
      <c r="C190" s="221" t="s">
        <v>702</v>
      </c>
      <c r="D190" s="221" t="s">
        <v>260</v>
      </c>
      <c r="E190" s="222" t="s">
        <v>4152</v>
      </c>
      <c r="F190" s="223" t="s">
        <v>4153</v>
      </c>
      <c r="G190" s="224" t="s">
        <v>694</v>
      </c>
      <c r="H190" s="225">
        <v>200</v>
      </c>
      <c r="I190" s="226"/>
      <c r="J190" s="227">
        <f>ROUND(I190*H190,2)</f>
        <v>0</v>
      </c>
      <c r="K190" s="223" t="s">
        <v>257</v>
      </c>
      <c r="L190" s="45"/>
      <c r="M190" s="228" t="s">
        <v>1</v>
      </c>
      <c r="N190" s="229" t="s">
        <v>38</v>
      </c>
      <c r="O190" s="92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9" t="s">
        <v>430</v>
      </c>
      <c r="AT190" s="219" t="s">
        <v>260</v>
      </c>
      <c r="AU190" s="219" t="s">
        <v>80</v>
      </c>
      <c r="AY190" s="18" t="s">
        <v>258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80</v>
      </c>
      <c r="BK190" s="220">
        <f>ROUND(I190*H190,2)</f>
        <v>0</v>
      </c>
      <c r="BL190" s="18" t="s">
        <v>430</v>
      </c>
      <c r="BM190" s="219" t="s">
        <v>4359</v>
      </c>
    </row>
    <row r="191" s="2" customFormat="1" ht="24.15" customHeight="1">
      <c r="A191" s="39"/>
      <c r="B191" s="40"/>
      <c r="C191" s="221" t="s">
        <v>1075</v>
      </c>
      <c r="D191" s="221" t="s">
        <v>260</v>
      </c>
      <c r="E191" s="222" t="s">
        <v>422</v>
      </c>
      <c r="F191" s="223" t="s">
        <v>423</v>
      </c>
      <c r="G191" s="224" t="s">
        <v>282</v>
      </c>
      <c r="H191" s="225">
        <v>160</v>
      </c>
      <c r="I191" s="226"/>
      <c r="J191" s="227">
        <f>ROUND(I191*H191,2)</f>
        <v>0</v>
      </c>
      <c r="K191" s="223" t="s">
        <v>257</v>
      </c>
      <c r="L191" s="45"/>
      <c r="M191" s="228" t="s">
        <v>1</v>
      </c>
      <c r="N191" s="229" t="s">
        <v>38</v>
      </c>
      <c r="O191" s="92"/>
      <c r="P191" s="217">
        <f>O191*H191</f>
        <v>0</v>
      </c>
      <c r="Q191" s="217">
        <v>0</v>
      </c>
      <c r="R191" s="217">
        <f>Q191*H191</f>
        <v>0</v>
      </c>
      <c r="S191" s="217">
        <v>0</v>
      </c>
      <c r="T191" s="21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9" t="s">
        <v>430</v>
      </c>
      <c r="AT191" s="219" t="s">
        <v>260</v>
      </c>
      <c r="AU191" s="219" t="s">
        <v>80</v>
      </c>
      <c r="AY191" s="18" t="s">
        <v>258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80</v>
      </c>
      <c r="BK191" s="220">
        <f>ROUND(I191*H191,2)</f>
        <v>0</v>
      </c>
      <c r="BL191" s="18" t="s">
        <v>430</v>
      </c>
      <c r="BM191" s="219" t="s">
        <v>4360</v>
      </c>
    </row>
    <row r="192" s="2" customFormat="1" ht="37.8" customHeight="1">
      <c r="A192" s="39"/>
      <c r="B192" s="40"/>
      <c r="C192" s="207" t="s">
        <v>509</v>
      </c>
      <c r="D192" s="207" t="s">
        <v>253</v>
      </c>
      <c r="E192" s="208" t="s">
        <v>3980</v>
      </c>
      <c r="F192" s="209" t="s">
        <v>3981</v>
      </c>
      <c r="G192" s="210" t="s">
        <v>282</v>
      </c>
      <c r="H192" s="211">
        <v>80</v>
      </c>
      <c r="I192" s="212"/>
      <c r="J192" s="213">
        <f>ROUND(I192*H192,2)</f>
        <v>0</v>
      </c>
      <c r="K192" s="209" t="s">
        <v>257</v>
      </c>
      <c r="L192" s="214"/>
      <c r="M192" s="215" t="s">
        <v>1</v>
      </c>
      <c r="N192" s="216" t="s">
        <v>38</v>
      </c>
      <c r="O192" s="9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9" t="s">
        <v>269</v>
      </c>
      <c r="AT192" s="219" t="s">
        <v>253</v>
      </c>
      <c r="AU192" s="219" t="s">
        <v>80</v>
      </c>
      <c r="AY192" s="18" t="s">
        <v>258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80</v>
      </c>
      <c r="BK192" s="220">
        <f>ROUND(I192*H192,2)</f>
        <v>0</v>
      </c>
      <c r="BL192" s="18" t="s">
        <v>269</v>
      </c>
      <c r="BM192" s="219" t="s">
        <v>4361</v>
      </c>
    </row>
    <row r="193" s="11" customFormat="1" ht="22.8" customHeight="1">
      <c r="A193" s="11"/>
      <c r="B193" s="230"/>
      <c r="C193" s="231"/>
      <c r="D193" s="232" t="s">
        <v>72</v>
      </c>
      <c r="E193" s="254" t="s">
        <v>1721</v>
      </c>
      <c r="F193" s="254" t="s">
        <v>3983</v>
      </c>
      <c r="G193" s="231"/>
      <c r="H193" s="231"/>
      <c r="I193" s="234"/>
      <c r="J193" s="255">
        <f>BK193</f>
        <v>0</v>
      </c>
      <c r="K193" s="231"/>
      <c r="L193" s="236"/>
      <c r="M193" s="237"/>
      <c r="N193" s="238"/>
      <c r="O193" s="238"/>
      <c r="P193" s="239">
        <f>SUM(P194:P268)</f>
        <v>0</v>
      </c>
      <c r="Q193" s="238"/>
      <c r="R193" s="239">
        <f>SUM(R194:R268)</f>
        <v>0</v>
      </c>
      <c r="S193" s="238"/>
      <c r="T193" s="240">
        <f>SUM(T194:T268)</f>
        <v>0</v>
      </c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R193" s="241" t="s">
        <v>80</v>
      </c>
      <c r="AT193" s="242" t="s">
        <v>72</v>
      </c>
      <c r="AU193" s="242" t="s">
        <v>80</v>
      </c>
      <c r="AY193" s="241" t="s">
        <v>258</v>
      </c>
      <c r="BK193" s="243">
        <f>SUM(BK194:BK268)</f>
        <v>0</v>
      </c>
    </row>
    <row r="194" s="2" customFormat="1" ht="37.8" customHeight="1">
      <c r="A194" s="39"/>
      <c r="B194" s="40"/>
      <c r="C194" s="221" t="s">
        <v>1078</v>
      </c>
      <c r="D194" s="221" t="s">
        <v>260</v>
      </c>
      <c r="E194" s="222" t="s">
        <v>1722</v>
      </c>
      <c r="F194" s="223" t="s">
        <v>1723</v>
      </c>
      <c r="G194" s="224" t="s">
        <v>1714</v>
      </c>
      <c r="H194" s="225">
        <v>70.069999999999993</v>
      </c>
      <c r="I194" s="226"/>
      <c r="J194" s="227">
        <f>ROUND(I194*H194,2)</f>
        <v>0</v>
      </c>
      <c r="K194" s="223" t="s">
        <v>257</v>
      </c>
      <c r="L194" s="45"/>
      <c r="M194" s="228" t="s">
        <v>1</v>
      </c>
      <c r="N194" s="229" t="s">
        <v>38</v>
      </c>
      <c r="O194" s="9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9" t="s">
        <v>430</v>
      </c>
      <c r="AT194" s="219" t="s">
        <v>260</v>
      </c>
      <c r="AU194" s="219" t="s">
        <v>82</v>
      </c>
      <c r="AY194" s="18" t="s">
        <v>258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80</v>
      </c>
      <c r="BK194" s="220">
        <f>ROUND(I194*H194,2)</f>
        <v>0</v>
      </c>
      <c r="BL194" s="18" t="s">
        <v>430</v>
      </c>
      <c r="BM194" s="219" t="s">
        <v>4362</v>
      </c>
    </row>
    <row r="195" s="13" customFormat="1">
      <c r="A195" s="13"/>
      <c r="B195" s="259"/>
      <c r="C195" s="260"/>
      <c r="D195" s="261" t="s">
        <v>554</v>
      </c>
      <c r="E195" s="262" t="s">
        <v>1</v>
      </c>
      <c r="F195" s="263" t="s">
        <v>1740</v>
      </c>
      <c r="G195" s="260"/>
      <c r="H195" s="262" t="s">
        <v>1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9" t="s">
        <v>554</v>
      </c>
      <c r="AU195" s="269" t="s">
        <v>82</v>
      </c>
      <c r="AV195" s="13" t="s">
        <v>80</v>
      </c>
      <c r="AW195" s="13" t="s">
        <v>30</v>
      </c>
      <c r="AX195" s="13" t="s">
        <v>73</v>
      </c>
      <c r="AY195" s="269" t="s">
        <v>258</v>
      </c>
    </row>
    <row r="196" s="13" customFormat="1">
      <c r="A196" s="13"/>
      <c r="B196" s="259"/>
      <c r="C196" s="260"/>
      <c r="D196" s="261" t="s">
        <v>554</v>
      </c>
      <c r="E196" s="262" t="s">
        <v>1</v>
      </c>
      <c r="F196" s="263" t="s">
        <v>4363</v>
      </c>
      <c r="G196" s="260"/>
      <c r="H196" s="262" t="s">
        <v>1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9" t="s">
        <v>554</v>
      </c>
      <c r="AU196" s="269" t="s">
        <v>82</v>
      </c>
      <c r="AV196" s="13" t="s">
        <v>80</v>
      </c>
      <c r="AW196" s="13" t="s">
        <v>30</v>
      </c>
      <c r="AX196" s="13" t="s">
        <v>73</v>
      </c>
      <c r="AY196" s="269" t="s">
        <v>258</v>
      </c>
    </row>
    <row r="197" s="14" customFormat="1">
      <c r="A197" s="14"/>
      <c r="B197" s="270"/>
      <c r="C197" s="271"/>
      <c r="D197" s="261" t="s">
        <v>554</v>
      </c>
      <c r="E197" s="272" t="s">
        <v>1</v>
      </c>
      <c r="F197" s="273" t="s">
        <v>4009</v>
      </c>
      <c r="G197" s="271"/>
      <c r="H197" s="274">
        <v>0.050000000000000003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80" t="s">
        <v>554</v>
      </c>
      <c r="AU197" s="280" t="s">
        <v>82</v>
      </c>
      <c r="AV197" s="14" t="s">
        <v>82</v>
      </c>
      <c r="AW197" s="14" t="s">
        <v>30</v>
      </c>
      <c r="AX197" s="14" t="s">
        <v>73</v>
      </c>
      <c r="AY197" s="280" t="s">
        <v>258</v>
      </c>
    </row>
    <row r="198" s="13" customFormat="1">
      <c r="A198" s="13"/>
      <c r="B198" s="259"/>
      <c r="C198" s="260"/>
      <c r="D198" s="261" t="s">
        <v>554</v>
      </c>
      <c r="E198" s="262" t="s">
        <v>1</v>
      </c>
      <c r="F198" s="263" t="s">
        <v>3985</v>
      </c>
      <c r="G198" s="260"/>
      <c r="H198" s="262" t="s">
        <v>1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69" t="s">
        <v>554</v>
      </c>
      <c r="AU198" s="269" t="s">
        <v>82</v>
      </c>
      <c r="AV198" s="13" t="s">
        <v>80</v>
      </c>
      <c r="AW198" s="13" t="s">
        <v>30</v>
      </c>
      <c r="AX198" s="13" t="s">
        <v>73</v>
      </c>
      <c r="AY198" s="269" t="s">
        <v>258</v>
      </c>
    </row>
    <row r="199" s="14" customFormat="1">
      <c r="A199" s="14"/>
      <c r="B199" s="270"/>
      <c r="C199" s="271"/>
      <c r="D199" s="261" t="s">
        <v>554</v>
      </c>
      <c r="E199" s="272" t="s">
        <v>1</v>
      </c>
      <c r="F199" s="273" t="s">
        <v>6</v>
      </c>
      <c r="G199" s="271"/>
      <c r="H199" s="274">
        <v>0.01</v>
      </c>
      <c r="I199" s="275"/>
      <c r="J199" s="271"/>
      <c r="K199" s="271"/>
      <c r="L199" s="276"/>
      <c r="M199" s="277"/>
      <c r="N199" s="278"/>
      <c r="O199" s="278"/>
      <c r="P199" s="278"/>
      <c r="Q199" s="278"/>
      <c r="R199" s="278"/>
      <c r="S199" s="278"/>
      <c r="T199" s="27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0" t="s">
        <v>554</v>
      </c>
      <c r="AU199" s="280" t="s">
        <v>82</v>
      </c>
      <c r="AV199" s="14" t="s">
        <v>82</v>
      </c>
      <c r="AW199" s="14" t="s">
        <v>30</v>
      </c>
      <c r="AX199" s="14" t="s">
        <v>73</v>
      </c>
      <c r="AY199" s="280" t="s">
        <v>258</v>
      </c>
    </row>
    <row r="200" s="13" customFormat="1">
      <c r="A200" s="13"/>
      <c r="B200" s="259"/>
      <c r="C200" s="260"/>
      <c r="D200" s="261" t="s">
        <v>554</v>
      </c>
      <c r="E200" s="262" t="s">
        <v>1</v>
      </c>
      <c r="F200" s="263" t="s">
        <v>4364</v>
      </c>
      <c r="G200" s="260"/>
      <c r="H200" s="262" t="s">
        <v>1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9" t="s">
        <v>554</v>
      </c>
      <c r="AU200" s="269" t="s">
        <v>82</v>
      </c>
      <c r="AV200" s="13" t="s">
        <v>80</v>
      </c>
      <c r="AW200" s="13" t="s">
        <v>30</v>
      </c>
      <c r="AX200" s="13" t="s">
        <v>73</v>
      </c>
      <c r="AY200" s="269" t="s">
        <v>258</v>
      </c>
    </row>
    <row r="201" s="14" customFormat="1">
      <c r="A201" s="14"/>
      <c r="B201" s="270"/>
      <c r="C201" s="271"/>
      <c r="D201" s="261" t="s">
        <v>554</v>
      </c>
      <c r="E201" s="272" t="s">
        <v>1</v>
      </c>
      <c r="F201" s="273" t="s">
        <v>1085</v>
      </c>
      <c r="G201" s="271"/>
      <c r="H201" s="274">
        <v>70</v>
      </c>
      <c r="I201" s="275"/>
      <c r="J201" s="271"/>
      <c r="K201" s="271"/>
      <c r="L201" s="276"/>
      <c r="M201" s="277"/>
      <c r="N201" s="278"/>
      <c r="O201" s="278"/>
      <c r="P201" s="278"/>
      <c r="Q201" s="278"/>
      <c r="R201" s="278"/>
      <c r="S201" s="278"/>
      <c r="T201" s="27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0" t="s">
        <v>554</v>
      </c>
      <c r="AU201" s="280" t="s">
        <v>82</v>
      </c>
      <c r="AV201" s="14" t="s">
        <v>82</v>
      </c>
      <c r="AW201" s="14" t="s">
        <v>30</v>
      </c>
      <c r="AX201" s="14" t="s">
        <v>73</v>
      </c>
      <c r="AY201" s="280" t="s">
        <v>258</v>
      </c>
    </row>
    <row r="202" s="13" customFormat="1">
      <c r="A202" s="13"/>
      <c r="B202" s="259"/>
      <c r="C202" s="260"/>
      <c r="D202" s="261" t="s">
        <v>554</v>
      </c>
      <c r="E202" s="262" t="s">
        <v>1</v>
      </c>
      <c r="F202" s="263" t="s">
        <v>4365</v>
      </c>
      <c r="G202" s="260"/>
      <c r="H202" s="262" t="s">
        <v>1</v>
      </c>
      <c r="I202" s="264"/>
      <c r="J202" s="260"/>
      <c r="K202" s="260"/>
      <c r="L202" s="265"/>
      <c r="M202" s="266"/>
      <c r="N202" s="267"/>
      <c r="O202" s="267"/>
      <c r="P202" s="267"/>
      <c r="Q202" s="267"/>
      <c r="R202" s="267"/>
      <c r="S202" s="267"/>
      <c r="T202" s="26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69" t="s">
        <v>554</v>
      </c>
      <c r="AU202" s="269" t="s">
        <v>82</v>
      </c>
      <c r="AV202" s="13" t="s">
        <v>80</v>
      </c>
      <c r="AW202" s="13" t="s">
        <v>30</v>
      </c>
      <c r="AX202" s="13" t="s">
        <v>73</v>
      </c>
      <c r="AY202" s="269" t="s">
        <v>258</v>
      </c>
    </row>
    <row r="203" s="14" customFormat="1">
      <c r="A203" s="14"/>
      <c r="B203" s="270"/>
      <c r="C203" s="271"/>
      <c r="D203" s="261" t="s">
        <v>554</v>
      </c>
      <c r="E203" s="272" t="s">
        <v>1</v>
      </c>
      <c r="F203" s="273" t="s">
        <v>6</v>
      </c>
      <c r="G203" s="271"/>
      <c r="H203" s="274">
        <v>0.01</v>
      </c>
      <c r="I203" s="275"/>
      <c r="J203" s="271"/>
      <c r="K203" s="271"/>
      <c r="L203" s="276"/>
      <c r="M203" s="277"/>
      <c r="N203" s="278"/>
      <c r="O203" s="278"/>
      <c r="P203" s="278"/>
      <c r="Q203" s="278"/>
      <c r="R203" s="278"/>
      <c r="S203" s="278"/>
      <c r="T203" s="27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80" t="s">
        <v>554</v>
      </c>
      <c r="AU203" s="280" t="s">
        <v>82</v>
      </c>
      <c r="AV203" s="14" t="s">
        <v>82</v>
      </c>
      <c r="AW203" s="14" t="s">
        <v>30</v>
      </c>
      <c r="AX203" s="14" t="s">
        <v>73</v>
      </c>
      <c r="AY203" s="280" t="s">
        <v>258</v>
      </c>
    </row>
    <row r="204" s="15" customFormat="1">
      <c r="A204" s="15"/>
      <c r="B204" s="281"/>
      <c r="C204" s="282"/>
      <c r="D204" s="261" t="s">
        <v>554</v>
      </c>
      <c r="E204" s="283" t="s">
        <v>1</v>
      </c>
      <c r="F204" s="284" t="s">
        <v>559</v>
      </c>
      <c r="G204" s="282"/>
      <c r="H204" s="285">
        <v>70.069999999999993</v>
      </c>
      <c r="I204" s="286"/>
      <c r="J204" s="282"/>
      <c r="K204" s="282"/>
      <c r="L204" s="287"/>
      <c r="M204" s="288"/>
      <c r="N204" s="289"/>
      <c r="O204" s="289"/>
      <c r="P204" s="289"/>
      <c r="Q204" s="289"/>
      <c r="R204" s="289"/>
      <c r="S204" s="289"/>
      <c r="T204" s="290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91" t="s">
        <v>554</v>
      </c>
      <c r="AU204" s="291" t="s">
        <v>82</v>
      </c>
      <c r="AV204" s="15" t="s">
        <v>124</v>
      </c>
      <c r="AW204" s="15" t="s">
        <v>30</v>
      </c>
      <c r="AX204" s="15" t="s">
        <v>80</v>
      </c>
      <c r="AY204" s="291" t="s">
        <v>258</v>
      </c>
    </row>
    <row r="205" s="2" customFormat="1" ht="37.8" customHeight="1">
      <c r="A205" s="39"/>
      <c r="B205" s="40"/>
      <c r="C205" s="221" t="s">
        <v>841</v>
      </c>
      <c r="D205" s="221" t="s">
        <v>260</v>
      </c>
      <c r="E205" s="222" t="s">
        <v>1726</v>
      </c>
      <c r="F205" s="223" t="s">
        <v>1727</v>
      </c>
      <c r="G205" s="224" t="s">
        <v>1714</v>
      </c>
      <c r="H205" s="225">
        <v>140.13999999999999</v>
      </c>
      <c r="I205" s="226"/>
      <c r="J205" s="227">
        <f>ROUND(I205*H205,2)</f>
        <v>0</v>
      </c>
      <c r="K205" s="223" t="s">
        <v>257</v>
      </c>
      <c r="L205" s="45"/>
      <c r="M205" s="228" t="s">
        <v>1</v>
      </c>
      <c r="N205" s="229" t="s">
        <v>38</v>
      </c>
      <c r="O205" s="9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9" t="s">
        <v>430</v>
      </c>
      <c r="AT205" s="219" t="s">
        <v>260</v>
      </c>
      <c r="AU205" s="219" t="s">
        <v>82</v>
      </c>
      <c r="AY205" s="18" t="s">
        <v>258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80</v>
      </c>
      <c r="BK205" s="220">
        <f>ROUND(I205*H205,2)</f>
        <v>0</v>
      </c>
      <c r="BL205" s="18" t="s">
        <v>430</v>
      </c>
      <c r="BM205" s="219" t="s">
        <v>4366</v>
      </c>
    </row>
    <row r="206" s="13" customFormat="1">
      <c r="A206" s="13"/>
      <c r="B206" s="259"/>
      <c r="C206" s="260"/>
      <c r="D206" s="261" t="s">
        <v>554</v>
      </c>
      <c r="E206" s="262" t="s">
        <v>1</v>
      </c>
      <c r="F206" s="263" t="s">
        <v>1740</v>
      </c>
      <c r="G206" s="260"/>
      <c r="H206" s="262" t="s">
        <v>1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69" t="s">
        <v>554</v>
      </c>
      <c r="AU206" s="269" t="s">
        <v>82</v>
      </c>
      <c r="AV206" s="13" t="s">
        <v>80</v>
      </c>
      <c r="AW206" s="13" t="s">
        <v>30</v>
      </c>
      <c r="AX206" s="13" t="s">
        <v>73</v>
      </c>
      <c r="AY206" s="269" t="s">
        <v>258</v>
      </c>
    </row>
    <row r="207" s="13" customFormat="1">
      <c r="A207" s="13"/>
      <c r="B207" s="259"/>
      <c r="C207" s="260"/>
      <c r="D207" s="261" t="s">
        <v>554</v>
      </c>
      <c r="E207" s="262" t="s">
        <v>1</v>
      </c>
      <c r="F207" s="263" t="s">
        <v>4363</v>
      </c>
      <c r="G207" s="260"/>
      <c r="H207" s="262" t="s">
        <v>1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9" t="s">
        <v>554</v>
      </c>
      <c r="AU207" s="269" t="s">
        <v>82</v>
      </c>
      <c r="AV207" s="13" t="s">
        <v>80</v>
      </c>
      <c r="AW207" s="13" t="s">
        <v>30</v>
      </c>
      <c r="AX207" s="13" t="s">
        <v>73</v>
      </c>
      <c r="AY207" s="269" t="s">
        <v>258</v>
      </c>
    </row>
    <row r="208" s="14" customFormat="1">
      <c r="A208" s="14"/>
      <c r="B208" s="270"/>
      <c r="C208" s="271"/>
      <c r="D208" s="261" t="s">
        <v>554</v>
      </c>
      <c r="E208" s="272" t="s">
        <v>1</v>
      </c>
      <c r="F208" s="273" t="s">
        <v>4070</v>
      </c>
      <c r="G208" s="271"/>
      <c r="H208" s="274">
        <v>0.10000000000000001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80" t="s">
        <v>554</v>
      </c>
      <c r="AU208" s="280" t="s">
        <v>82</v>
      </c>
      <c r="AV208" s="14" t="s">
        <v>82</v>
      </c>
      <c r="AW208" s="14" t="s">
        <v>30</v>
      </c>
      <c r="AX208" s="14" t="s">
        <v>73</v>
      </c>
      <c r="AY208" s="280" t="s">
        <v>258</v>
      </c>
    </row>
    <row r="209" s="13" customFormat="1">
      <c r="A209" s="13"/>
      <c r="B209" s="259"/>
      <c r="C209" s="260"/>
      <c r="D209" s="261" t="s">
        <v>554</v>
      </c>
      <c r="E209" s="262" t="s">
        <v>1</v>
      </c>
      <c r="F209" s="263" t="s">
        <v>3985</v>
      </c>
      <c r="G209" s="260"/>
      <c r="H209" s="262" t="s">
        <v>1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69" t="s">
        <v>554</v>
      </c>
      <c r="AU209" s="269" t="s">
        <v>82</v>
      </c>
      <c r="AV209" s="13" t="s">
        <v>80</v>
      </c>
      <c r="AW209" s="13" t="s">
        <v>30</v>
      </c>
      <c r="AX209" s="13" t="s">
        <v>73</v>
      </c>
      <c r="AY209" s="269" t="s">
        <v>258</v>
      </c>
    </row>
    <row r="210" s="14" customFormat="1">
      <c r="A210" s="14"/>
      <c r="B210" s="270"/>
      <c r="C210" s="271"/>
      <c r="D210" s="261" t="s">
        <v>554</v>
      </c>
      <c r="E210" s="272" t="s">
        <v>1</v>
      </c>
      <c r="F210" s="273" t="s">
        <v>4066</v>
      </c>
      <c r="G210" s="271"/>
      <c r="H210" s="274">
        <v>0.02</v>
      </c>
      <c r="I210" s="275"/>
      <c r="J210" s="271"/>
      <c r="K210" s="271"/>
      <c r="L210" s="276"/>
      <c r="M210" s="277"/>
      <c r="N210" s="278"/>
      <c r="O210" s="278"/>
      <c r="P210" s="278"/>
      <c r="Q210" s="278"/>
      <c r="R210" s="278"/>
      <c r="S210" s="278"/>
      <c r="T210" s="27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80" t="s">
        <v>554</v>
      </c>
      <c r="AU210" s="280" t="s">
        <v>82</v>
      </c>
      <c r="AV210" s="14" t="s">
        <v>82</v>
      </c>
      <c r="AW210" s="14" t="s">
        <v>30</v>
      </c>
      <c r="AX210" s="14" t="s">
        <v>73</v>
      </c>
      <c r="AY210" s="280" t="s">
        <v>258</v>
      </c>
    </row>
    <row r="211" s="13" customFormat="1">
      <c r="A211" s="13"/>
      <c r="B211" s="259"/>
      <c r="C211" s="260"/>
      <c r="D211" s="261" t="s">
        <v>554</v>
      </c>
      <c r="E211" s="262" t="s">
        <v>1</v>
      </c>
      <c r="F211" s="263" t="s">
        <v>4364</v>
      </c>
      <c r="G211" s="260"/>
      <c r="H211" s="262" t="s">
        <v>1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69" t="s">
        <v>554</v>
      </c>
      <c r="AU211" s="269" t="s">
        <v>82</v>
      </c>
      <c r="AV211" s="13" t="s">
        <v>80</v>
      </c>
      <c r="AW211" s="13" t="s">
        <v>30</v>
      </c>
      <c r="AX211" s="13" t="s">
        <v>73</v>
      </c>
      <c r="AY211" s="269" t="s">
        <v>258</v>
      </c>
    </row>
    <row r="212" s="14" customFormat="1">
      <c r="A212" s="14"/>
      <c r="B212" s="270"/>
      <c r="C212" s="271"/>
      <c r="D212" s="261" t="s">
        <v>554</v>
      </c>
      <c r="E212" s="272" t="s">
        <v>1</v>
      </c>
      <c r="F212" s="273" t="s">
        <v>4367</v>
      </c>
      <c r="G212" s="271"/>
      <c r="H212" s="274">
        <v>140</v>
      </c>
      <c r="I212" s="275"/>
      <c r="J212" s="271"/>
      <c r="K212" s="271"/>
      <c r="L212" s="276"/>
      <c r="M212" s="277"/>
      <c r="N212" s="278"/>
      <c r="O212" s="278"/>
      <c r="P212" s="278"/>
      <c r="Q212" s="278"/>
      <c r="R212" s="278"/>
      <c r="S212" s="278"/>
      <c r="T212" s="27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80" t="s">
        <v>554</v>
      </c>
      <c r="AU212" s="280" t="s">
        <v>82</v>
      </c>
      <c r="AV212" s="14" t="s">
        <v>82</v>
      </c>
      <c r="AW212" s="14" t="s">
        <v>30</v>
      </c>
      <c r="AX212" s="14" t="s">
        <v>73</v>
      </c>
      <c r="AY212" s="280" t="s">
        <v>258</v>
      </c>
    </row>
    <row r="213" s="13" customFormat="1">
      <c r="A213" s="13"/>
      <c r="B213" s="259"/>
      <c r="C213" s="260"/>
      <c r="D213" s="261" t="s">
        <v>554</v>
      </c>
      <c r="E213" s="262" t="s">
        <v>1</v>
      </c>
      <c r="F213" s="263" t="s">
        <v>4365</v>
      </c>
      <c r="G213" s="260"/>
      <c r="H213" s="262" t="s">
        <v>1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69" t="s">
        <v>554</v>
      </c>
      <c r="AU213" s="269" t="s">
        <v>82</v>
      </c>
      <c r="AV213" s="13" t="s">
        <v>80</v>
      </c>
      <c r="AW213" s="13" t="s">
        <v>30</v>
      </c>
      <c r="AX213" s="13" t="s">
        <v>73</v>
      </c>
      <c r="AY213" s="269" t="s">
        <v>258</v>
      </c>
    </row>
    <row r="214" s="14" customFormat="1">
      <c r="A214" s="14"/>
      <c r="B214" s="270"/>
      <c r="C214" s="271"/>
      <c r="D214" s="261" t="s">
        <v>554</v>
      </c>
      <c r="E214" s="272" t="s">
        <v>1</v>
      </c>
      <c r="F214" s="273" t="s">
        <v>4066</v>
      </c>
      <c r="G214" s="271"/>
      <c r="H214" s="274">
        <v>0.02</v>
      </c>
      <c r="I214" s="275"/>
      <c r="J214" s="271"/>
      <c r="K214" s="271"/>
      <c r="L214" s="276"/>
      <c r="M214" s="277"/>
      <c r="N214" s="278"/>
      <c r="O214" s="278"/>
      <c r="P214" s="278"/>
      <c r="Q214" s="278"/>
      <c r="R214" s="278"/>
      <c r="S214" s="278"/>
      <c r="T214" s="27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80" t="s">
        <v>554</v>
      </c>
      <c r="AU214" s="280" t="s">
        <v>82</v>
      </c>
      <c r="AV214" s="14" t="s">
        <v>82</v>
      </c>
      <c r="AW214" s="14" t="s">
        <v>30</v>
      </c>
      <c r="AX214" s="14" t="s">
        <v>73</v>
      </c>
      <c r="AY214" s="280" t="s">
        <v>258</v>
      </c>
    </row>
    <row r="215" s="15" customFormat="1">
      <c r="A215" s="15"/>
      <c r="B215" s="281"/>
      <c r="C215" s="282"/>
      <c r="D215" s="261" t="s">
        <v>554</v>
      </c>
      <c r="E215" s="283" t="s">
        <v>1</v>
      </c>
      <c r="F215" s="284" t="s">
        <v>559</v>
      </c>
      <c r="G215" s="282"/>
      <c r="H215" s="285">
        <v>140.13999999999999</v>
      </c>
      <c r="I215" s="286"/>
      <c r="J215" s="282"/>
      <c r="K215" s="282"/>
      <c r="L215" s="287"/>
      <c r="M215" s="288"/>
      <c r="N215" s="289"/>
      <c r="O215" s="289"/>
      <c r="P215" s="289"/>
      <c r="Q215" s="289"/>
      <c r="R215" s="289"/>
      <c r="S215" s="289"/>
      <c r="T215" s="290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91" t="s">
        <v>554</v>
      </c>
      <c r="AU215" s="291" t="s">
        <v>82</v>
      </c>
      <c r="AV215" s="15" t="s">
        <v>124</v>
      </c>
      <c r="AW215" s="15" t="s">
        <v>30</v>
      </c>
      <c r="AX215" s="15" t="s">
        <v>80</v>
      </c>
      <c r="AY215" s="291" t="s">
        <v>258</v>
      </c>
    </row>
    <row r="216" s="2" customFormat="1" ht="49.05" customHeight="1">
      <c r="A216" s="39"/>
      <c r="B216" s="40"/>
      <c r="C216" s="221" t="s">
        <v>874</v>
      </c>
      <c r="D216" s="221" t="s">
        <v>260</v>
      </c>
      <c r="E216" s="222" t="s">
        <v>1730</v>
      </c>
      <c r="F216" s="223" t="s">
        <v>1731</v>
      </c>
      <c r="G216" s="224" t="s">
        <v>1714</v>
      </c>
      <c r="H216" s="225">
        <v>9.3499999999999996</v>
      </c>
      <c r="I216" s="226"/>
      <c r="J216" s="227">
        <f>ROUND(I216*H216,2)</f>
        <v>0</v>
      </c>
      <c r="K216" s="223" t="s">
        <v>257</v>
      </c>
      <c r="L216" s="45"/>
      <c r="M216" s="228" t="s">
        <v>1</v>
      </c>
      <c r="N216" s="229" t="s">
        <v>38</v>
      </c>
      <c r="O216" s="9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9" t="s">
        <v>430</v>
      </c>
      <c r="AT216" s="219" t="s">
        <v>260</v>
      </c>
      <c r="AU216" s="219" t="s">
        <v>82</v>
      </c>
      <c r="AY216" s="18" t="s">
        <v>258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80</v>
      </c>
      <c r="BK216" s="220">
        <f>ROUND(I216*H216,2)</f>
        <v>0</v>
      </c>
      <c r="BL216" s="18" t="s">
        <v>430</v>
      </c>
      <c r="BM216" s="219" t="s">
        <v>4368</v>
      </c>
    </row>
    <row r="217" s="13" customFormat="1">
      <c r="A217" s="13"/>
      <c r="B217" s="259"/>
      <c r="C217" s="260"/>
      <c r="D217" s="261" t="s">
        <v>554</v>
      </c>
      <c r="E217" s="262" t="s">
        <v>1</v>
      </c>
      <c r="F217" s="263" t="s">
        <v>1740</v>
      </c>
      <c r="G217" s="260"/>
      <c r="H217" s="262" t="s">
        <v>1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9" t="s">
        <v>554</v>
      </c>
      <c r="AU217" s="269" t="s">
        <v>82</v>
      </c>
      <c r="AV217" s="13" t="s">
        <v>80</v>
      </c>
      <c r="AW217" s="13" t="s">
        <v>30</v>
      </c>
      <c r="AX217" s="13" t="s">
        <v>73</v>
      </c>
      <c r="AY217" s="269" t="s">
        <v>258</v>
      </c>
    </row>
    <row r="218" s="13" customFormat="1">
      <c r="A218" s="13"/>
      <c r="B218" s="259"/>
      <c r="C218" s="260"/>
      <c r="D218" s="261" t="s">
        <v>554</v>
      </c>
      <c r="E218" s="262" t="s">
        <v>1</v>
      </c>
      <c r="F218" s="263" t="s">
        <v>4369</v>
      </c>
      <c r="G218" s="260"/>
      <c r="H218" s="262" t="s">
        <v>1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69" t="s">
        <v>554</v>
      </c>
      <c r="AU218" s="269" t="s">
        <v>82</v>
      </c>
      <c r="AV218" s="13" t="s">
        <v>80</v>
      </c>
      <c r="AW218" s="13" t="s">
        <v>30</v>
      </c>
      <c r="AX218" s="13" t="s">
        <v>73</v>
      </c>
      <c r="AY218" s="269" t="s">
        <v>258</v>
      </c>
    </row>
    <row r="219" s="14" customFormat="1">
      <c r="A219" s="14"/>
      <c r="B219" s="270"/>
      <c r="C219" s="271"/>
      <c r="D219" s="261" t="s">
        <v>554</v>
      </c>
      <c r="E219" s="272" t="s">
        <v>1</v>
      </c>
      <c r="F219" s="273" t="s">
        <v>284</v>
      </c>
      <c r="G219" s="271"/>
      <c r="H219" s="274">
        <v>8</v>
      </c>
      <c r="I219" s="275"/>
      <c r="J219" s="271"/>
      <c r="K219" s="271"/>
      <c r="L219" s="276"/>
      <c r="M219" s="277"/>
      <c r="N219" s="278"/>
      <c r="O219" s="278"/>
      <c r="P219" s="278"/>
      <c r="Q219" s="278"/>
      <c r="R219" s="278"/>
      <c r="S219" s="278"/>
      <c r="T219" s="27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80" t="s">
        <v>554</v>
      </c>
      <c r="AU219" s="280" t="s">
        <v>82</v>
      </c>
      <c r="AV219" s="14" t="s">
        <v>82</v>
      </c>
      <c r="AW219" s="14" t="s">
        <v>30</v>
      </c>
      <c r="AX219" s="14" t="s">
        <v>73</v>
      </c>
      <c r="AY219" s="280" t="s">
        <v>258</v>
      </c>
    </row>
    <row r="220" s="13" customFormat="1">
      <c r="A220" s="13"/>
      <c r="B220" s="259"/>
      <c r="C220" s="260"/>
      <c r="D220" s="261" t="s">
        <v>554</v>
      </c>
      <c r="E220" s="262" t="s">
        <v>1</v>
      </c>
      <c r="F220" s="263" t="s">
        <v>4370</v>
      </c>
      <c r="G220" s="260"/>
      <c r="H220" s="262" t="s">
        <v>1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9" t="s">
        <v>554</v>
      </c>
      <c r="AU220" s="269" t="s">
        <v>82</v>
      </c>
      <c r="AV220" s="13" t="s">
        <v>80</v>
      </c>
      <c r="AW220" s="13" t="s">
        <v>30</v>
      </c>
      <c r="AX220" s="13" t="s">
        <v>73</v>
      </c>
      <c r="AY220" s="269" t="s">
        <v>258</v>
      </c>
    </row>
    <row r="221" s="14" customFormat="1">
      <c r="A221" s="14"/>
      <c r="B221" s="270"/>
      <c r="C221" s="271"/>
      <c r="D221" s="261" t="s">
        <v>554</v>
      </c>
      <c r="E221" s="272" t="s">
        <v>1</v>
      </c>
      <c r="F221" s="273" t="s">
        <v>4371</v>
      </c>
      <c r="G221" s="271"/>
      <c r="H221" s="274">
        <v>0.34999999999999998</v>
      </c>
      <c r="I221" s="275"/>
      <c r="J221" s="271"/>
      <c r="K221" s="271"/>
      <c r="L221" s="276"/>
      <c r="M221" s="277"/>
      <c r="N221" s="278"/>
      <c r="O221" s="278"/>
      <c r="P221" s="278"/>
      <c r="Q221" s="278"/>
      <c r="R221" s="278"/>
      <c r="S221" s="278"/>
      <c r="T221" s="27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80" t="s">
        <v>554</v>
      </c>
      <c r="AU221" s="280" t="s">
        <v>82</v>
      </c>
      <c r="AV221" s="14" t="s">
        <v>82</v>
      </c>
      <c r="AW221" s="14" t="s">
        <v>30</v>
      </c>
      <c r="AX221" s="14" t="s">
        <v>73</v>
      </c>
      <c r="AY221" s="280" t="s">
        <v>258</v>
      </c>
    </row>
    <row r="222" s="13" customFormat="1">
      <c r="A222" s="13"/>
      <c r="B222" s="259"/>
      <c r="C222" s="260"/>
      <c r="D222" s="261" t="s">
        <v>554</v>
      </c>
      <c r="E222" s="262" t="s">
        <v>1</v>
      </c>
      <c r="F222" s="263" t="s">
        <v>4068</v>
      </c>
      <c r="G222" s="260"/>
      <c r="H222" s="262" t="s">
        <v>1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9" t="s">
        <v>554</v>
      </c>
      <c r="AU222" s="269" t="s">
        <v>82</v>
      </c>
      <c r="AV222" s="13" t="s">
        <v>80</v>
      </c>
      <c r="AW222" s="13" t="s">
        <v>30</v>
      </c>
      <c r="AX222" s="13" t="s">
        <v>73</v>
      </c>
      <c r="AY222" s="269" t="s">
        <v>258</v>
      </c>
    </row>
    <row r="223" s="14" customFormat="1">
      <c r="A223" s="14"/>
      <c r="B223" s="270"/>
      <c r="C223" s="271"/>
      <c r="D223" s="261" t="s">
        <v>554</v>
      </c>
      <c r="E223" s="272" t="s">
        <v>1</v>
      </c>
      <c r="F223" s="273" t="s">
        <v>1745</v>
      </c>
      <c r="G223" s="271"/>
      <c r="H223" s="274">
        <v>0.59999999999999998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80" t="s">
        <v>554</v>
      </c>
      <c r="AU223" s="280" t="s">
        <v>82</v>
      </c>
      <c r="AV223" s="14" t="s">
        <v>82</v>
      </c>
      <c r="AW223" s="14" t="s">
        <v>30</v>
      </c>
      <c r="AX223" s="14" t="s">
        <v>73</v>
      </c>
      <c r="AY223" s="280" t="s">
        <v>258</v>
      </c>
    </row>
    <row r="224" s="13" customFormat="1">
      <c r="A224" s="13"/>
      <c r="B224" s="259"/>
      <c r="C224" s="260"/>
      <c r="D224" s="261" t="s">
        <v>554</v>
      </c>
      <c r="E224" s="262" t="s">
        <v>1</v>
      </c>
      <c r="F224" s="263" t="s">
        <v>4372</v>
      </c>
      <c r="G224" s="260"/>
      <c r="H224" s="262" t="s">
        <v>1</v>
      </c>
      <c r="I224" s="264"/>
      <c r="J224" s="260"/>
      <c r="K224" s="260"/>
      <c r="L224" s="265"/>
      <c r="M224" s="266"/>
      <c r="N224" s="267"/>
      <c r="O224" s="267"/>
      <c r="P224" s="267"/>
      <c r="Q224" s="267"/>
      <c r="R224" s="267"/>
      <c r="S224" s="267"/>
      <c r="T224" s="26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9" t="s">
        <v>554</v>
      </c>
      <c r="AU224" s="269" t="s">
        <v>82</v>
      </c>
      <c r="AV224" s="13" t="s">
        <v>80</v>
      </c>
      <c r="AW224" s="13" t="s">
        <v>30</v>
      </c>
      <c r="AX224" s="13" t="s">
        <v>73</v>
      </c>
      <c r="AY224" s="269" t="s">
        <v>258</v>
      </c>
    </row>
    <row r="225" s="14" customFormat="1">
      <c r="A225" s="14"/>
      <c r="B225" s="270"/>
      <c r="C225" s="271"/>
      <c r="D225" s="261" t="s">
        <v>554</v>
      </c>
      <c r="E225" s="272" t="s">
        <v>1</v>
      </c>
      <c r="F225" s="273" t="s">
        <v>4373</v>
      </c>
      <c r="G225" s="271"/>
      <c r="H225" s="274">
        <v>0.40000000000000002</v>
      </c>
      <c r="I225" s="275"/>
      <c r="J225" s="271"/>
      <c r="K225" s="271"/>
      <c r="L225" s="276"/>
      <c r="M225" s="277"/>
      <c r="N225" s="278"/>
      <c r="O225" s="278"/>
      <c r="P225" s="278"/>
      <c r="Q225" s="278"/>
      <c r="R225" s="278"/>
      <c r="S225" s="278"/>
      <c r="T225" s="27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80" t="s">
        <v>554</v>
      </c>
      <c r="AU225" s="280" t="s">
        <v>82</v>
      </c>
      <c r="AV225" s="14" t="s">
        <v>82</v>
      </c>
      <c r="AW225" s="14" t="s">
        <v>30</v>
      </c>
      <c r="AX225" s="14" t="s">
        <v>73</v>
      </c>
      <c r="AY225" s="280" t="s">
        <v>258</v>
      </c>
    </row>
    <row r="226" s="15" customFormat="1">
      <c r="A226" s="15"/>
      <c r="B226" s="281"/>
      <c r="C226" s="282"/>
      <c r="D226" s="261" t="s">
        <v>554</v>
      </c>
      <c r="E226" s="283" t="s">
        <v>1</v>
      </c>
      <c r="F226" s="284" t="s">
        <v>559</v>
      </c>
      <c r="G226" s="282"/>
      <c r="H226" s="285">
        <v>9.3499999999999996</v>
      </c>
      <c r="I226" s="286"/>
      <c r="J226" s="282"/>
      <c r="K226" s="282"/>
      <c r="L226" s="287"/>
      <c r="M226" s="288"/>
      <c r="N226" s="289"/>
      <c r="O226" s="289"/>
      <c r="P226" s="289"/>
      <c r="Q226" s="289"/>
      <c r="R226" s="289"/>
      <c r="S226" s="289"/>
      <c r="T226" s="290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91" t="s">
        <v>554</v>
      </c>
      <c r="AU226" s="291" t="s">
        <v>82</v>
      </c>
      <c r="AV226" s="15" t="s">
        <v>124</v>
      </c>
      <c r="AW226" s="15" t="s">
        <v>30</v>
      </c>
      <c r="AX226" s="15" t="s">
        <v>80</v>
      </c>
      <c r="AY226" s="291" t="s">
        <v>258</v>
      </c>
    </row>
    <row r="227" s="2" customFormat="1" ht="55.5" customHeight="1">
      <c r="A227" s="39"/>
      <c r="B227" s="40"/>
      <c r="C227" s="221" t="s">
        <v>1081</v>
      </c>
      <c r="D227" s="221" t="s">
        <v>260</v>
      </c>
      <c r="E227" s="222" t="s">
        <v>1733</v>
      </c>
      <c r="F227" s="223" t="s">
        <v>1734</v>
      </c>
      <c r="G227" s="224" t="s">
        <v>1714</v>
      </c>
      <c r="H227" s="225">
        <v>18.699999999999999</v>
      </c>
      <c r="I227" s="226"/>
      <c r="J227" s="227">
        <f>ROUND(I227*H227,2)</f>
        <v>0</v>
      </c>
      <c r="K227" s="223" t="s">
        <v>257</v>
      </c>
      <c r="L227" s="45"/>
      <c r="M227" s="228" t="s">
        <v>1</v>
      </c>
      <c r="N227" s="229" t="s">
        <v>38</v>
      </c>
      <c r="O227" s="9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9" t="s">
        <v>430</v>
      </c>
      <c r="AT227" s="219" t="s">
        <v>260</v>
      </c>
      <c r="AU227" s="219" t="s">
        <v>82</v>
      </c>
      <c r="AY227" s="18" t="s">
        <v>258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80</v>
      </c>
      <c r="BK227" s="220">
        <f>ROUND(I227*H227,2)</f>
        <v>0</v>
      </c>
      <c r="BL227" s="18" t="s">
        <v>430</v>
      </c>
      <c r="BM227" s="219" t="s">
        <v>4374</v>
      </c>
    </row>
    <row r="228" s="13" customFormat="1">
      <c r="A228" s="13"/>
      <c r="B228" s="259"/>
      <c r="C228" s="260"/>
      <c r="D228" s="261" t="s">
        <v>554</v>
      </c>
      <c r="E228" s="262" t="s">
        <v>1</v>
      </c>
      <c r="F228" s="263" t="s">
        <v>1740</v>
      </c>
      <c r="G228" s="260"/>
      <c r="H228" s="262" t="s">
        <v>1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9" t="s">
        <v>554</v>
      </c>
      <c r="AU228" s="269" t="s">
        <v>82</v>
      </c>
      <c r="AV228" s="13" t="s">
        <v>80</v>
      </c>
      <c r="AW228" s="13" t="s">
        <v>30</v>
      </c>
      <c r="AX228" s="13" t="s">
        <v>73</v>
      </c>
      <c r="AY228" s="269" t="s">
        <v>258</v>
      </c>
    </row>
    <row r="229" s="13" customFormat="1">
      <c r="A229" s="13"/>
      <c r="B229" s="259"/>
      <c r="C229" s="260"/>
      <c r="D229" s="261" t="s">
        <v>554</v>
      </c>
      <c r="E229" s="262" t="s">
        <v>1</v>
      </c>
      <c r="F229" s="263" t="s">
        <v>4369</v>
      </c>
      <c r="G229" s="260"/>
      <c r="H229" s="262" t="s">
        <v>1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69" t="s">
        <v>554</v>
      </c>
      <c r="AU229" s="269" t="s">
        <v>82</v>
      </c>
      <c r="AV229" s="13" t="s">
        <v>80</v>
      </c>
      <c r="AW229" s="13" t="s">
        <v>30</v>
      </c>
      <c r="AX229" s="13" t="s">
        <v>73</v>
      </c>
      <c r="AY229" s="269" t="s">
        <v>258</v>
      </c>
    </row>
    <row r="230" s="14" customFormat="1">
      <c r="A230" s="14"/>
      <c r="B230" s="270"/>
      <c r="C230" s="271"/>
      <c r="D230" s="261" t="s">
        <v>554</v>
      </c>
      <c r="E230" s="272" t="s">
        <v>1</v>
      </c>
      <c r="F230" s="273" t="s">
        <v>4375</v>
      </c>
      <c r="G230" s="271"/>
      <c r="H230" s="274">
        <v>16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0" t="s">
        <v>554</v>
      </c>
      <c r="AU230" s="280" t="s">
        <v>82</v>
      </c>
      <c r="AV230" s="14" t="s">
        <v>82</v>
      </c>
      <c r="AW230" s="14" t="s">
        <v>30</v>
      </c>
      <c r="AX230" s="14" t="s">
        <v>73</v>
      </c>
      <c r="AY230" s="280" t="s">
        <v>258</v>
      </c>
    </row>
    <row r="231" s="13" customFormat="1">
      <c r="A231" s="13"/>
      <c r="B231" s="259"/>
      <c r="C231" s="260"/>
      <c r="D231" s="261" t="s">
        <v>554</v>
      </c>
      <c r="E231" s="262" t="s">
        <v>1</v>
      </c>
      <c r="F231" s="263" t="s">
        <v>4370</v>
      </c>
      <c r="G231" s="260"/>
      <c r="H231" s="262" t="s">
        <v>1</v>
      </c>
      <c r="I231" s="264"/>
      <c r="J231" s="260"/>
      <c r="K231" s="260"/>
      <c r="L231" s="265"/>
      <c r="M231" s="266"/>
      <c r="N231" s="267"/>
      <c r="O231" s="267"/>
      <c r="P231" s="267"/>
      <c r="Q231" s="267"/>
      <c r="R231" s="267"/>
      <c r="S231" s="267"/>
      <c r="T231" s="26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69" t="s">
        <v>554</v>
      </c>
      <c r="AU231" s="269" t="s">
        <v>82</v>
      </c>
      <c r="AV231" s="13" t="s">
        <v>80</v>
      </c>
      <c r="AW231" s="13" t="s">
        <v>30</v>
      </c>
      <c r="AX231" s="13" t="s">
        <v>73</v>
      </c>
      <c r="AY231" s="269" t="s">
        <v>258</v>
      </c>
    </row>
    <row r="232" s="14" customFormat="1">
      <c r="A232" s="14"/>
      <c r="B232" s="270"/>
      <c r="C232" s="271"/>
      <c r="D232" s="261" t="s">
        <v>554</v>
      </c>
      <c r="E232" s="272" t="s">
        <v>1</v>
      </c>
      <c r="F232" s="273" t="s">
        <v>4376</v>
      </c>
      <c r="G232" s="271"/>
      <c r="H232" s="274">
        <v>0.69999999999999996</v>
      </c>
      <c r="I232" s="275"/>
      <c r="J232" s="271"/>
      <c r="K232" s="271"/>
      <c r="L232" s="276"/>
      <c r="M232" s="277"/>
      <c r="N232" s="278"/>
      <c r="O232" s="278"/>
      <c r="P232" s="278"/>
      <c r="Q232" s="278"/>
      <c r="R232" s="278"/>
      <c r="S232" s="278"/>
      <c r="T232" s="279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80" t="s">
        <v>554</v>
      </c>
      <c r="AU232" s="280" t="s">
        <v>82</v>
      </c>
      <c r="AV232" s="14" t="s">
        <v>82</v>
      </c>
      <c r="AW232" s="14" t="s">
        <v>30</v>
      </c>
      <c r="AX232" s="14" t="s">
        <v>73</v>
      </c>
      <c r="AY232" s="280" t="s">
        <v>258</v>
      </c>
    </row>
    <row r="233" s="13" customFormat="1">
      <c r="A233" s="13"/>
      <c r="B233" s="259"/>
      <c r="C233" s="260"/>
      <c r="D233" s="261" t="s">
        <v>554</v>
      </c>
      <c r="E233" s="262" t="s">
        <v>1</v>
      </c>
      <c r="F233" s="263" t="s">
        <v>4068</v>
      </c>
      <c r="G233" s="260"/>
      <c r="H233" s="262" t="s">
        <v>1</v>
      </c>
      <c r="I233" s="264"/>
      <c r="J233" s="260"/>
      <c r="K233" s="260"/>
      <c r="L233" s="265"/>
      <c r="M233" s="266"/>
      <c r="N233" s="267"/>
      <c r="O233" s="267"/>
      <c r="P233" s="267"/>
      <c r="Q233" s="267"/>
      <c r="R233" s="267"/>
      <c r="S233" s="267"/>
      <c r="T233" s="26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9" t="s">
        <v>554</v>
      </c>
      <c r="AU233" s="269" t="s">
        <v>82</v>
      </c>
      <c r="AV233" s="13" t="s">
        <v>80</v>
      </c>
      <c r="AW233" s="13" t="s">
        <v>30</v>
      </c>
      <c r="AX233" s="13" t="s">
        <v>73</v>
      </c>
      <c r="AY233" s="269" t="s">
        <v>258</v>
      </c>
    </row>
    <row r="234" s="14" customFormat="1">
      <c r="A234" s="14"/>
      <c r="B234" s="270"/>
      <c r="C234" s="271"/>
      <c r="D234" s="261" t="s">
        <v>554</v>
      </c>
      <c r="E234" s="272" t="s">
        <v>1</v>
      </c>
      <c r="F234" s="273" t="s">
        <v>4377</v>
      </c>
      <c r="G234" s="271"/>
      <c r="H234" s="274">
        <v>1.2</v>
      </c>
      <c r="I234" s="275"/>
      <c r="J234" s="271"/>
      <c r="K234" s="271"/>
      <c r="L234" s="276"/>
      <c r="M234" s="277"/>
      <c r="N234" s="278"/>
      <c r="O234" s="278"/>
      <c r="P234" s="278"/>
      <c r="Q234" s="278"/>
      <c r="R234" s="278"/>
      <c r="S234" s="278"/>
      <c r="T234" s="279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80" t="s">
        <v>554</v>
      </c>
      <c r="AU234" s="280" t="s">
        <v>82</v>
      </c>
      <c r="AV234" s="14" t="s">
        <v>82</v>
      </c>
      <c r="AW234" s="14" t="s">
        <v>30</v>
      </c>
      <c r="AX234" s="14" t="s">
        <v>73</v>
      </c>
      <c r="AY234" s="280" t="s">
        <v>258</v>
      </c>
    </row>
    <row r="235" s="13" customFormat="1">
      <c r="A235" s="13"/>
      <c r="B235" s="259"/>
      <c r="C235" s="260"/>
      <c r="D235" s="261" t="s">
        <v>554</v>
      </c>
      <c r="E235" s="262" t="s">
        <v>1</v>
      </c>
      <c r="F235" s="263" t="s">
        <v>4372</v>
      </c>
      <c r="G235" s="260"/>
      <c r="H235" s="262" t="s">
        <v>1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69" t="s">
        <v>554</v>
      </c>
      <c r="AU235" s="269" t="s">
        <v>82</v>
      </c>
      <c r="AV235" s="13" t="s">
        <v>80</v>
      </c>
      <c r="AW235" s="13" t="s">
        <v>30</v>
      </c>
      <c r="AX235" s="13" t="s">
        <v>73</v>
      </c>
      <c r="AY235" s="269" t="s">
        <v>258</v>
      </c>
    </row>
    <row r="236" s="14" customFormat="1">
      <c r="A236" s="14"/>
      <c r="B236" s="270"/>
      <c r="C236" s="271"/>
      <c r="D236" s="261" t="s">
        <v>554</v>
      </c>
      <c r="E236" s="272" t="s">
        <v>1</v>
      </c>
      <c r="F236" s="273" t="s">
        <v>4378</v>
      </c>
      <c r="G236" s="271"/>
      <c r="H236" s="274">
        <v>0.80000000000000004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80" t="s">
        <v>554</v>
      </c>
      <c r="AU236" s="280" t="s">
        <v>82</v>
      </c>
      <c r="AV236" s="14" t="s">
        <v>82</v>
      </c>
      <c r="AW236" s="14" t="s">
        <v>30</v>
      </c>
      <c r="AX236" s="14" t="s">
        <v>73</v>
      </c>
      <c r="AY236" s="280" t="s">
        <v>258</v>
      </c>
    </row>
    <row r="237" s="15" customFormat="1">
      <c r="A237" s="15"/>
      <c r="B237" s="281"/>
      <c r="C237" s="282"/>
      <c r="D237" s="261" t="s">
        <v>554</v>
      </c>
      <c r="E237" s="283" t="s">
        <v>1</v>
      </c>
      <c r="F237" s="284" t="s">
        <v>559</v>
      </c>
      <c r="G237" s="282"/>
      <c r="H237" s="285">
        <v>18.699999999999999</v>
      </c>
      <c r="I237" s="286"/>
      <c r="J237" s="282"/>
      <c r="K237" s="282"/>
      <c r="L237" s="287"/>
      <c r="M237" s="288"/>
      <c r="N237" s="289"/>
      <c r="O237" s="289"/>
      <c r="P237" s="289"/>
      <c r="Q237" s="289"/>
      <c r="R237" s="289"/>
      <c r="S237" s="289"/>
      <c r="T237" s="290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91" t="s">
        <v>554</v>
      </c>
      <c r="AU237" s="291" t="s">
        <v>82</v>
      </c>
      <c r="AV237" s="15" t="s">
        <v>124</v>
      </c>
      <c r="AW237" s="15" t="s">
        <v>30</v>
      </c>
      <c r="AX237" s="15" t="s">
        <v>80</v>
      </c>
      <c r="AY237" s="291" t="s">
        <v>258</v>
      </c>
    </row>
    <row r="238" s="2" customFormat="1" ht="21.75" customHeight="1">
      <c r="A238" s="39"/>
      <c r="B238" s="40"/>
      <c r="C238" s="221" t="s">
        <v>1083</v>
      </c>
      <c r="D238" s="221" t="s">
        <v>260</v>
      </c>
      <c r="E238" s="222" t="s">
        <v>1737</v>
      </c>
      <c r="F238" s="223" t="s">
        <v>1738</v>
      </c>
      <c r="G238" s="224" t="s">
        <v>1714</v>
      </c>
      <c r="H238" s="225">
        <v>70.069999999999993</v>
      </c>
      <c r="I238" s="226"/>
      <c r="J238" s="227">
        <f>ROUND(I238*H238,2)</f>
        <v>0</v>
      </c>
      <c r="K238" s="223" t="s">
        <v>257</v>
      </c>
      <c r="L238" s="45"/>
      <c r="M238" s="228" t="s">
        <v>1</v>
      </c>
      <c r="N238" s="229" t="s">
        <v>38</v>
      </c>
      <c r="O238" s="92"/>
      <c r="P238" s="217">
        <f>O238*H238</f>
        <v>0</v>
      </c>
      <c r="Q238" s="217">
        <v>0</v>
      </c>
      <c r="R238" s="217">
        <f>Q238*H238</f>
        <v>0</v>
      </c>
      <c r="S238" s="217">
        <v>0</v>
      </c>
      <c r="T238" s="21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9" t="s">
        <v>430</v>
      </c>
      <c r="AT238" s="219" t="s">
        <v>260</v>
      </c>
      <c r="AU238" s="219" t="s">
        <v>82</v>
      </c>
      <c r="AY238" s="18" t="s">
        <v>258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80</v>
      </c>
      <c r="BK238" s="220">
        <f>ROUND(I238*H238,2)</f>
        <v>0</v>
      </c>
      <c r="BL238" s="18" t="s">
        <v>430</v>
      </c>
      <c r="BM238" s="219" t="s">
        <v>4379</v>
      </c>
    </row>
    <row r="239" s="14" customFormat="1">
      <c r="A239" s="14"/>
      <c r="B239" s="270"/>
      <c r="C239" s="271"/>
      <c r="D239" s="261" t="s">
        <v>554</v>
      </c>
      <c r="E239" s="272" t="s">
        <v>1</v>
      </c>
      <c r="F239" s="273" t="s">
        <v>1715</v>
      </c>
      <c r="G239" s="271"/>
      <c r="H239" s="274">
        <v>70.069999999999993</v>
      </c>
      <c r="I239" s="275"/>
      <c r="J239" s="271"/>
      <c r="K239" s="271"/>
      <c r="L239" s="276"/>
      <c r="M239" s="277"/>
      <c r="N239" s="278"/>
      <c r="O239" s="278"/>
      <c r="P239" s="278"/>
      <c r="Q239" s="278"/>
      <c r="R239" s="278"/>
      <c r="S239" s="278"/>
      <c r="T239" s="27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80" t="s">
        <v>554</v>
      </c>
      <c r="AU239" s="280" t="s">
        <v>82</v>
      </c>
      <c r="AV239" s="14" t="s">
        <v>82</v>
      </c>
      <c r="AW239" s="14" t="s">
        <v>30</v>
      </c>
      <c r="AX239" s="14" t="s">
        <v>80</v>
      </c>
      <c r="AY239" s="280" t="s">
        <v>258</v>
      </c>
    </row>
    <row r="240" s="2" customFormat="1" ht="24.15" customHeight="1">
      <c r="A240" s="39"/>
      <c r="B240" s="40"/>
      <c r="C240" s="221" t="s">
        <v>1085</v>
      </c>
      <c r="D240" s="221" t="s">
        <v>260</v>
      </c>
      <c r="E240" s="222" t="s">
        <v>1751</v>
      </c>
      <c r="F240" s="223" t="s">
        <v>1752</v>
      </c>
      <c r="G240" s="224" t="s">
        <v>1714</v>
      </c>
      <c r="H240" s="225">
        <v>9.3499999999999996</v>
      </c>
      <c r="I240" s="226"/>
      <c r="J240" s="227">
        <f>ROUND(I240*H240,2)</f>
        <v>0</v>
      </c>
      <c r="K240" s="223" t="s">
        <v>257</v>
      </c>
      <c r="L240" s="45"/>
      <c r="M240" s="228" t="s">
        <v>1</v>
      </c>
      <c r="N240" s="229" t="s">
        <v>38</v>
      </c>
      <c r="O240" s="92"/>
      <c r="P240" s="217">
        <f>O240*H240</f>
        <v>0</v>
      </c>
      <c r="Q240" s="217">
        <v>0</v>
      </c>
      <c r="R240" s="217">
        <f>Q240*H240</f>
        <v>0</v>
      </c>
      <c r="S240" s="217">
        <v>0</v>
      </c>
      <c r="T240" s="21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9" t="s">
        <v>430</v>
      </c>
      <c r="AT240" s="219" t="s">
        <v>260</v>
      </c>
      <c r="AU240" s="219" t="s">
        <v>82</v>
      </c>
      <c r="AY240" s="18" t="s">
        <v>258</v>
      </c>
      <c r="BE240" s="220">
        <f>IF(N240="základní",J240,0)</f>
        <v>0</v>
      </c>
      <c r="BF240" s="220">
        <f>IF(N240="snížená",J240,0)</f>
        <v>0</v>
      </c>
      <c r="BG240" s="220">
        <f>IF(N240="zákl. přenesená",J240,0)</f>
        <v>0</v>
      </c>
      <c r="BH240" s="220">
        <f>IF(N240="sníž. přenesená",J240,0)</f>
        <v>0</v>
      </c>
      <c r="BI240" s="220">
        <f>IF(N240="nulová",J240,0)</f>
        <v>0</v>
      </c>
      <c r="BJ240" s="18" t="s">
        <v>80</v>
      </c>
      <c r="BK240" s="220">
        <f>ROUND(I240*H240,2)</f>
        <v>0</v>
      </c>
      <c r="BL240" s="18" t="s">
        <v>430</v>
      </c>
      <c r="BM240" s="219" t="s">
        <v>4380</v>
      </c>
    </row>
    <row r="241" s="14" customFormat="1">
      <c r="A241" s="14"/>
      <c r="B241" s="270"/>
      <c r="C241" s="271"/>
      <c r="D241" s="261" t="s">
        <v>554</v>
      </c>
      <c r="E241" s="272" t="s">
        <v>1</v>
      </c>
      <c r="F241" s="273" t="s">
        <v>256</v>
      </c>
      <c r="G241" s="271"/>
      <c r="H241" s="274">
        <v>9.3499999999999996</v>
      </c>
      <c r="I241" s="275"/>
      <c r="J241" s="271"/>
      <c r="K241" s="271"/>
      <c r="L241" s="276"/>
      <c r="M241" s="277"/>
      <c r="N241" s="278"/>
      <c r="O241" s="278"/>
      <c r="P241" s="278"/>
      <c r="Q241" s="278"/>
      <c r="R241" s="278"/>
      <c r="S241" s="278"/>
      <c r="T241" s="27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0" t="s">
        <v>554</v>
      </c>
      <c r="AU241" s="280" t="s">
        <v>82</v>
      </c>
      <c r="AV241" s="14" t="s">
        <v>82</v>
      </c>
      <c r="AW241" s="14" t="s">
        <v>30</v>
      </c>
      <c r="AX241" s="14" t="s">
        <v>80</v>
      </c>
      <c r="AY241" s="280" t="s">
        <v>258</v>
      </c>
    </row>
    <row r="242" s="2" customFormat="1" ht="21.75" customHeight="1">
      <c r="A242" s="39"/>
      <c r="B242" s="40"/>
      <c r="C242" s="221" t="s">
        <v>1087</v>
      </c>
      <c r="D242" s="221" t="s">
        <v>260</v>
      </c>
      <c r="E242" s="222" t="s">
        <v>1756</v>
      </c>
      <c r="F242" s="223" t="s">
        <v>1757</v>
      </c>
      <c r="G242" s="224" t="s">
        <v>1714</v>
      </c>
      <c r="H242" s="225">
        <v>70.069999999999993</v>
      </c>
      <c r="I242" s="226"/>
      <c r="J242" s="227">
        <f>ROUND(I242*H242,2)</f>
        <v>0</v>
      </c>
      <c r="K242" s="223" t="s">
        <v>257</v>
      </c>
      <c r="L242" s="45"/>
      <c r="M242" s="228" t="s">
        <v>1</v>
      </c>
      <c r="N242" s="229" t="s">
        <v>38</v>
      </c>
      <c r="O242" s="92"/>
      <c r="P242" s="217">
        <f>O242*H242</f>
        <v>0</v>
      </c>
      <c r="Q242" s="217">
        <v>0</v>
      </c>
      <c r="R242" s="217">
        <f>Q242*H242</f>
        <v>0</v>
      </c>
      <c r="S242" s="217">
        <v>0</v>
      </c>
      <c r="T242" s="21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9" t="s">
        <v>430</v>
      </c>
      <c r="AT242" s="219" t="s">
        <v>260</v>
      </c>
      <c r="AU242" s="219" t="s">
        <v>82</v>
      </c>
      <c r="AY242" s="18" t="s">
        <v>258</v>
      </c>
      <c r="BE242" s="220">
        <f>IF(N242="základní",J242,0)</f>
        <v>0</v>
      </c>
      <c r="BF242" s="220">
        <f>IF(N242="snížená",J242,0)</f>
        <v>0</v>
      </c>
      <c r="BG242" s="220">
        <f>IF(N242="zákl. přenesená",J242,0)</f>
        <v>0</v>
      </c>
      <c r="BH242" s="220">
        <f>IF(N242="sníž. přenesená",J242,0)</f>
        <v>0</v>
      </c>
      <c r="BI242" s="220">
        <f>IF(N242="nulová",J242,0)</f>
        <v>0</v>
      </c>
      <c r="BJ242" s="18" t="s">
        <v>80</v>
      </c>
      <c r="BK242" s="220">
        <f>ROUND(I242*H242,2)</f>
        <v>0</v>
      </c>
      <c r="BL242" s="18" t="s">
        <v>430</v>
      </c>
      <c r="BM242" s="219" t="s">
        <v>4381</v>
      </c>
    </row>
    <row r="243" s="14" customFormat="1">
      <c r="A243" s="14"/>
      <c r="B243" s="270"/>
      <c r="C243" s="271"/>
      <c r="D243" s="261" t="s">
        <v>554</v>
      </c>
      <c r="E243" s="272" t="s">
        <v>1</v>
      </c>
      <c r="F243" s="273" t="s">
        <v>1715</v>
      </c>
      <c r="G243" s="271"/>
      <c r="H243" s="274">
        <v>70.069999999999993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80" t="s">
        <v>554</v>
      </c>
      <c r="AU243" s="280" t="s">
        <v>82</v>
      </c>
      <c r="AV243" s="14" t="s">
        <v>82</v>
      </c>
      <c r="AW243" s="14" t="s">
        <v>30</v>
      </c>
      <c r="AX243" s="14" t="s">
        <v>80</v>
      </c>
      <c r="AY243" s="280" t="s">
        <v>258</v>
      </c>
    </row>
    <row r="244" s="2" customFormat="1" ht="24.15" customHeight="1">
      <c r="A244" s="39"/>
      <c r="B244" s="40"/>
      <c r="C244" s="221" t="s">
        <v>876</v>
      </c>
      <c r="D244" s="221" t="s">
        <v>260</v>
      </c>
      <c r="E244" s="222" t="s">
        <v>1759</v>
      </c>
      <c r="F244" s="223" t="s">
        <v>1760</v>
      </c>
      <c r="G244" s="224" t="s">
        <v>1714</v>
      </c>
      <c r="H244" s="225">
        <v>9.3499999999999996</v>
      </c>
      <c r="I244" s="226"/>
      <c r="J244" s="227">
        <f>ROUND(I244*H244,2)</f>
        <v>0</v>
      </c>
      <c r="K244" s="223" t="s">
        <v>257</v>
      </c>
      <c r="L244" s="45"/>
      <c r="M244" s="228" t="s">
        <v>1</v>
      </c>
      <c r="N244" s="229" t="s">
        <v>38</v>
      </c>
      <c r="O244" s="92"/>
      <c r="P244" s="217">
        <f>O244*H244</f>
        <v>0</v>
      </c>
      <c r="Q244" s="217">
        <v>0</v>
      </c>
      <c r="R244" s="217">
        <f>Q244*H244</f>
        <v>0</v>
      </c>
      <c r="S244" s="217">
        <v>0</v>
      </c>
      <c r="T244" s="21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9" t="s">
        <v>430</v>
      </c>
      <c r="AT244" s="219" t="s">
        <v>260</v>
      </c>
      <c r="AU244" s="219" t="s">
        <v>82</v>
      </c>
      <c r="AY244" s="18" t="s">
        <v>258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80</v>
      </c>
      <c r="BK244" s="220">
        <f>ROUND(I244*H244,2)</f>
        <v>0</v>
      </c>
      <c r="BL244" s="18" t="s">
        <v>430</v>
      </c>
      <c r="BM244" s="219" t="s">
        <v>4382</v>
      </c>
    </row>
    <row r="245" s="14" customFormat="1">
      <c r="A245" s="14"/>
      <c r="B245" s="270"/>
      <c r="C245" s="271"/>
      <c r="D245" s="261" t="s">
        <v>554</v>
      </c>
      <c r="E245" s="272" t="s">
        <v>1</v>
      </c>
      <c r="F245" s="273" t="s">
        <v>256</v>
      </c>
      <c r="G245" s="271"/>
      <c r="H245" s="274">
        <v>9.3499999999999996</v>
      </c>
      <c r="I245" s="275"/>
      <c r="J245" s="271"/>
      <c r="K245" s="271"/>
      <c r="L245" s="276"/>
      <c r="M245" s="277"/>
      <c r="N245" s="278"/>
      <c r="O245" s="278"/>
      <c r="P245" s="278"/>
      <c r="Q245" s="278"/>
      <c r="R245" s="278"/>
      <c r="S245" s="278"/>
      <c r="T245" s="27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80" t="s">
        <v>554</v>
      </c>
      <c r="AU245" s="280" t="s">
        <v>82</v>
      </c>
      <c r="AV245" s="14" t="s">
        <v>82</v>
      </c>
      <c r="AW245" s="14" t="s">
        <v>30</v>
      </c>
      <c r="AX245" s="14" t="s">
        <v>80</v>
      </c>
      <c r="AY245" s="280" t="s">
        <v>258</v>
      </c>
    </row>
    <row r="246" s="2" customFormat="1" ht="21.75" customHeight="1">
      <c r="A246" s="39"/>
      <c r="B246" s="40"/>
      <c r="C246" s="221" t="s">
        <v>1089</v>
      </c>
      <c r="D246" s="221" t="s">
        <v>260</v>
      </c>
      <c r="E246" s="222" t="s">
        <v>1762</v>
      </c>
      <c r="F246" s="223" t="s">
        <v>1763</v>
      </c>
      <c r="G246" s="224" t="s">
        <v>1714</v>
      </c>
      <c r="H246" s="225">
        <v>70.609999999999999</v>
      </c>
      <c r="I246" s="226"/>
      <c r="J246" s="227">
        <f>ROUND(I246*H246,2)</f>
        <v>0</v>
      </c>
      <c r="K246" s="223" t="s">
        <v>257</v>
      </c>
      <c r="L246" s="45"/>
      <c r="M246" s="228" t="s">
        <v>1</v>
      </c>
      <c r="N246" s="229" t="s">
        <v>38</v>
      </c>
      <c r="O246" s="92"/>
      <c r="P246" s="217">
        <f>O246*H246</f>
        <v>0</v>
      </c>
      <c r="Q246" s="217">
        <v>0</v>
      </c>
      <c r="R246" s="217">
        <f>Q246*H246</f>
        <v>0</v>
      </c>
      <c r="S246" s="217">
        <v>0</v>
      </c>
      <c r="T246" s="21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9" t="s">
        <v>430</v>
      </c>
      <c r="AT246" s="219" t="s">
        <v>260</v>
      </c>
      <c r="AU246" s="219" t="s">
        <v>82</v>
      </c>
      <c r="AY246" s="18" t="s">
        <v>258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80</v>
      </c>
      <c r="BK246" s="220">
        <f>ROUND(I246*H246,2)</f>
        <v>0</v>
      </c>
      <c r="BL246" s="18" t="s">
        <v>430</v>
      </c>
      <c r="BM246" s="219" t="s">
        <v>4383</v>
      </c>
    </row>
    <row r="247" s="13" customFormat="1">
      <c r="A247" s="13"/>
      <c r="B247" s="259"/>
      <c r="C247" s="260"/>
      <c r="D247" s="261" t="s">
        <v>554</v>
      </c>
      <c r="E247" s="262" t="s">
        <v>1</v>
      </c>
      <c r="F247" s="263" t="s">
        <v>1740</v>
      </c>
      <c r="G247" s="260"/>
      <c r="H247" s="262" t="s">
        <v>1</v>
      </c>
      <c r="I247" s="264"/>
      <c r="J247" s="260"/>
      <c r="K247" s="260"/>
      <c r="L247" s="265"/>
      <c r="M247" s="266"/>
      <c r="N247" s="267"/>
      <c r="O247" s="267"/>
      <c r="P247" s="267"/>
      <c r="Q247" s="267"/>
      <c r="R247" s="267"/>
      <c r="S247" s="267"/>
      <c r="T247" s="26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69" t="s">
        <v>554</v>
      </c>
      <c r="AU247" s="269" t="s">
        <v>82</v>
      </c>
      <c r="AV247" s="13" t="s">
        <v>80</v>
      </c>
      <c r="AW247" s="13" t="s">
        <v>30</v>
      </c>
      <c r="AX247" s="13" t="s">
        <v>73</v>
      </c>
      <c r="AY247" s="269" t="s">
        <v>258</v>
      </c>
    </row>
    <row r="248" s="13" customFormat="1">
      <c r="A248" s="13"/>
      <c r="B248" s="259"/>
      <c r="C248" s="260"/>
      <c r="D248" s="261" t="s">
        <v>554</v>
      </c>
      <c r="E248" s="262" t="s">
        <v>1</v>
      </c>
      <c r="F248" s="263" t="s">
        <v>4068</v>
      </c>
      <c r="G248" s="260"/>
      <c r="H248" s="262" t="s">
        <v>1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9" t="s">
        <v>554</v>
      </c>
      <c r="AU248" s="269" t="s">
        <v>82</v>
      </c>
      <c r="AV248" s="13" t="s">
        <v>80</v>
      </c>
      <c r="AW248" s="13" t="s">
        <v>30</v>
      </c>
      <c r="AX248" s="13" t="s">
        <v>73</v>
      </c>
      <c r="AY248" s="269" t="s">
        <v>258</v>
      </c>
    </row>
    <row r="249" s="14" customFormat="1">
      <c r="A249" s="14"/>
      <c r="B249" s="270"/>
      <c r="C249" s="271"/>
      <c r="D249" s="261" t="s">
        <v>554</v>
      </c>
      <c r="E249" s="272" t="s">
        <v>1</v>
      </c>
      <c r="F249" s="273" t="s">
        <v>1745</v>
      </c>
      <c r="G249" s="271"/>
      <c r="H249" s="274">
        <v>0.59999999999999998</v>
      </c>
      <c r="I249" s="275"/>
      <c r="J249" s="271"/>
      <c r="K249" s="271"/>
      <c r="L249" s="276"/>
      <c r="M249" s="277"/>
      <c r="N249" s="278"/>
      <c r="O249" s="278"/>
      <c r="P249" s="278"/>
      <c r="Q249" s="278"/>
      <c r="R249" s="278"/>
      <c r="S249" s="278"/>
      <c r="T249" s="27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80" t="s">
        <v>554</v>
      </c>
      <c r="AU249" s="280" t="s">
        <v>82</v>
      </c>
      <c r="AV249" s="14" t="s">
        <v>82</v>
      </c>
      <c r="AW249" s="14" t="s">
        <v>30</v>
      </c>
      <c r="AX249" s="14" t="s">
        <v>73</v>
      </c>
      <c r="AY249" s="280" t="s">
        <v>258</v>
      </c>
    </row>
    <row r="250" s="13" customFormat="1">
      <c r="A250" s="13"/>
      <c r="B250" s="259"/>
      <c r="C250" s="260"/>
      <c r="D250" s="261" t="s">
        <v>554</v>
      </c>
      <c r="E250" s="262" t="s">
        <v>1</v>
      </c>
      <c r="F250" s="263" t="s">
        <v>3985</v>
      </c>
      <c r="G250" s="260"/>
      <c r="H250" s="262" t="s">
        <v>1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9" t="s">
        <v>554</v>
      </c>
      <c r="AU250" s="269" t="s">
        <v>82</v>
      </c>
      <c r="AV250" s="13" t="s">
        <v>80</v>
      </c>
      <c r="AW250" s="13" t="s">
        <v>30</v>
      </c>
      <c r="AX250" s="13" t="s">
        <v>73</v>
      </c>
      <c r="AY250" s="269" t="s">
        <v>258</v>
      </c>
    </row>
    <row r="251" s="14" customFormat="1">
      <c r="A251" s="14"/>
      <c r="B251" s="270"/>
      <c r="C251" s="271"/>
      <c r="D251" s="261" t="s">
        <v>554</v>
      </c>
      <c r="E251" s="272" t="s">
        <v>1</v>
      </c>
      <c r="F251" s="273" t="s">
        <v>6</v>
      </c>
      <c r="G251" s="271"/>
      <c r="H251" s="274">
        <v>0.01</v>
      </c>
      <c r="I251" s="275"/>
      <c r="J251" s="271"/>
      <c r="K251" s="271"/>
      <c r="L251" s="276"/>
      <c r="M251" s="277"/>
      <c r="N251" s="278"/>
      <c r="O251" s="278"/>
      <c r="P251" s="278"/>
      <c r="Q251" s="278"/>
      <c r="R251" s="278"/>
      <c r="S251" s="278"/>
      <c r="T251" s="27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80" t="s">
        <v>554</v>
      </c>
      <c r="AU251" s="280" t="s">
        <v>82</v>
      </c>
      <c r="AV251" s="14" t="s">
        <v>82</v>
      </c>
      <c r="AW251" s="14" t="s">
        <v>30</v>
      </c>
      <c r="AX251" s="14" t="s">
        <v>73</v>
      </c>
      <c r="AY251" s="280" t="s">
        <v>258</v>
      </c>
    </row>
    <row r="252" s="13" customFormat="1">
      <c r="A252" s="13"/>
      <c r="B252" s="259"/>
      <c r="C252" s="260"/>
      <c r="D252" s="261" t="s">
        <v>554</v>
      </c>
      <c r="E252" s="262" t="s">
        <v>1</v>
      </c>
      <c r="F252" s="263" t="s">
        <v>4364</v>
      </c>
      <c r="G252" s="260"/>
      <c r="H252" s="262" t="s">
        <v>1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69" t="s">
        <v>554</v>
      </c>
      <c r="AU252" s="269" t="s">
        <v>82</v>
      </c>
      <c r="AV252" s="13" t="s">
        <v>80</v>
      </c>
      <c r="AW252" s="13" t="s">
        <v>30</v>
      </c>
      <c r="AX252" s="13" t="s">
        <v>73</v>
      </c>
      <c r="AY252" s="269" t="s">
        <v>258</v>
      </c>
    </row>
    <row r="253" s="14" customFormat="1">
      <c r="A253" s="14"/>
      <c r="B253" s="270"/>
      <c r="C253" s="271"/>
      <c r="D253" s="261" t="s">
        <v>554</v>
      </c>
      <c r="E253" s="272" t="s">
        <v>1</v>
      </c>
      <c r="F253" s="273" t="s">
        <v>1085</v>
      </c>
      <c r="G253" s="271"/>
      <c r="H253" s="274">
        <v>70</v>
      </c>
      <c r="I253" s="275"/>
      <c r="J253" s="271"/>
      <c r="K253" s="271"/>
      <c r="L253" s="276"/>
      <c r="M253" s="277"/>
      <c r="N253" s="278"/>
      <c r="O253" s="278"/>
      <c r="P253" s="278"/>
      <c r="Q253" s="278"/>
      <c r="R253" s="278"/>
      <c r="S253" s="278"/>
      <c r="T253" s="27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80" t="s">
        <v>554</v>
      </c>
      <c r="AU253" s="280" t="s">
        <v>82</v>
      </c>
      <c r="AV253" s="14" t="s">
        <v>82</v>
      </c>
      <c r="AW253" s="14" t="s">
        <v>30</v>
      </c>
      <c r="AX253" s="14" t="s">
        <v>73</v>
      </c>
      <c r="AY253" s="280" t="s">
        <v>258</v>
      </c>
    </row>
    <row r="254" s="15" customFormat="1">
      <c r="A254" s="15"/>
      <c r="B254" s="281"/>
      <c r="C254" s="282"/>
      <c r="D254" s="261" t="s">
        <v>554</v>
      </c>
      <c r="E254" s="283" t="s">
        <v>1</v>
      </c>
      <c r="F254" s="284" t="s">
        <v>559</v>
      </c>
      <c r="G254" s="282"/>
      <c r="H254" s="285">
        <v>70.609999999999999</v>
      </c>
      <c r="I254" s="286"/>
      <c r="J254" s="282"/>
      <c r="K254" s="282"/>
      <c r="L254" s="287"/>
      <c r="M254" s="288"/>
      <c r="N254" s="289"/>
      <c r="O254" s="289"/>
      <c r="P254" s="289"/>
      <c r="Q254" s="289"/>
      <c r="R254" s="289"/>
      <c r="S254" s="289"/>
      <c r="T254" s="290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91" t="s">
        <v>554</v>
      </c>
      <c r="AU254" s="291" t="s">
        <v>82</v>
      </c>
      <c r="AV254" s="15" t="s">
        <v>124</v>
      </c>
      <c r="AW254" s="15" t="s">
        <v>30</v>
      </c>
      <c r="AX254" s="15" t="s">
        <v>80</v>
      </c>
      <c r="AY254" s="291" t="s">
        <v>258</v>
      </c>
    </row>
    <row r="255" s="2" customFormat="1" ht="24.15" customHeight="1">
      <c r="A255" s="39"/>
      <c r="B255" s="40"/>
      <c r="C255" s="221" t="s">
        <v>1091</v>
      </c>
      <c r="D255" s="221" t="s">
        <v>260</v>
      </c>
      <c r="E255" s="222" t="s">
        <v>4384</v>
      </c>
      <c r="F255" s="223" t="s">
        <v>4385</v>
      </c>
      <c r="G255" s="224" t="s">
        <v>1714</v>
      </c>
      <c r="H255" s="225">
        <v>0.059999999999999998</v>
      </c>
      <c r="I255" s="226"/>
      <c r="J255" s="227">
        <f>ROUND(I255*H255,2)</f>
        <v>0</v>
      </c>
      <c r="K255" s="223" t="s">
        <v>257</v>
      </c>
      <c r="L255" s="45"/>
      <c r="M255" s="228" t="s">
        <v>1</v>
      </c>
      <c r="N255" s="229" t="s">
        <v>38</v>
      </c>
      <c r="O255" s="92"/>
      <c r="P255" s="217">
        <f>O255*H255</f>
        <v>0</v>
      </c>
      <c r="Q255" s="217">
        <v>0</v>
      </c>
      <c r="R255" s="217">
        <f>Q255*H255</f>
        <v>0</v>
      </c>
      <c r="S255" s="217">
        <v>0</v>
      </c>
      <c r="T255" s="21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9" t="s">
        <v>430</v>
      </c>
      <c r="AT255" s="219" t="s">
        <v>260</v>
      </c>
      <c r="AU255" s="219" t="s">
        <v>82</v>
      </c>
      <c r="AY255" s="18" t="s">
        <v>258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80</v>
      </c>
      <c r="BK255" s="220">
        <f>ROUND(I255*H255,2)</f>
        <v>0</v>
      </c>
      <c r="BL255" s="18" t="s">
        <v>430</v>
      </c>
      <c r="BM255" s="219" t="s">
        <v>4386</v>
      </c>
    </row>
    <row r="256" s="13" customFormat="1">
      <c r="A256" s="13"/>
      <c r="B256" s="259"/>
      <c r="C256" s="260"/>
      <c r="D256" s="261" t="s">
        <v>554</v>
      </c>
      <c r="E256" s="262" t="s">
        <v>1</v>
      </c>
      <c r="F256" s="263" t="s">
        <v>1740</v>
      </c>
      <c r="G256" s="260"/>
      <c r="H256" s="262" t="s">
        <v>1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9" t="s">
        <v>554</v>
      </c>
      <c r="AU256" s="269" t="s">
        <v>82</v>
      </c>
      <c r="AV256" s="13" t="s">
        <v>80</v>
      </c>
      <c r="AW256" s="13" t="s">
        <v>30</v>
      </c>
      <c r="AX256" s="13" t="s">
        <v>73</v>
      </c>
      <c r="AY256" s="269" t="s">
        <v>258</v>
      </c>
    </row>
    <row r="257" s="13" customFormat="1">
      <c r="A257" s="13"/>
      <c r="B257" s="259"/>
      <c r="C257" s="260"/>
      <c r="D257" s="261" t="s">
        <v>554</v>
      </c>
      <c r="E257" s="262" t="s">
        <v>1</v>
      </c>
      <c r="F257" s="263" t="s">
        <v>4363</v>
      </c>
      <c r="G257" s="260"/>
      <c r="H257" s="262" t="s">
        <v>1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69" t="s">
        <v>554</v>
      </c>
      <c r="AU257" s="269" t="s">
        <v>82</v>
      </c>
      <c r="AV257" s="13" t="s">
        <v>80</v>
      </c>
      <c r="AW257" s="13" t="s">
        <v>30</v>
      </c>
      <c r="AX257" s="13" t="s">
        <v>73</v>
      </c>
      <c r="AY257" s="269" t="s">
        <v>258</v>
      </c>
    </row>
    <row r="258" s="14" customFormat="1">
      <c r="A258" s="14"/>
      <c r="B258" s="270"/>
      <c r="C258" s="271"/>
      <c r="D258" s="261" t="s">
        <v>554</v>
      </c>
      <c r="E258" s="272" t="s">
        <v>1</v>
      </c>
      <c r="F258" s="273" t="s">
        <v>4009</v>
      </c>
      <c r="G258" s="271"/>
      <c r="H258" s="274">
        <v>0.050000000000000003</v>
      </c>
      <c r="I258" s="275"/>
      <c r="J258" s="271"/>
      <c r="K258" s="271"/>
      <c r="L258" s="276"/>
      <c r="M258" s="277"/>
      <c r="N258" s="278"/>
      <c r="O258" s="278"/>
      <c r="P258" s="278"/>
      <c r="Q258" s="278"/>
      <c r="R258" s="278"/>
      <c r="S258" s="278"/>
      <c r="T258" s="279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80" t="s">
        <v>554</v>
      </c>
      <c r="AU258" s="280" t="s">
        <v>82</v>
      </c>
      <c r="AV258" s="14" t="s">
        <v>82</v>
      </c>
      <c r="AW258" s="14" t="s">
        <v>30</v>
      </c>
      <c r="AX258" s="14" t="s">
        <v>73</v>
      </c>
      <c r="AY258" s="280" t="s">
        <v>258</v>
      </c>
    </row>
    <row r="259" s="13" customFormat="1">
      <c r="A259" s="13"/>
      <c r="B259" s="259"/>
      <c r="C259" s="260"/>
      <c r="D259" s="261" t="s">
        <v>554</v>
      </c>
      <c r="E259" s="262" t="s">
        <v>1</v>
      </c>
      <c r="F259" s="263" t="s">
        <v>4365</v>
      </c>
      <c r="G259" s="260"/>
      <c r="H259" s="262" t="s">
        <v>1</v>
      </c>
      <c r="I259" s="264"/>
      <c r="J259" s="260"/>
      <c r="K259" s="260"/>
      <c r="L259" s="265"/>
      <c r="M259" s="266"/>
      <c r="N259" s="267"/>
      <c r="O259" s="267"/>
      <c r="P259" s="267"/>
      <c r="Q259" s="267"/>
      <c r="R259" s="267"/>
      <c r="S259" s="267"/>
      <c r="T259" s="26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69" t="s">
        <v>554</v>
      </c>
      <c r="AU259" s="269" t="s">
        <v>82</v>
      </c>
      <c r="AV259" s="13" t="s">
        <v>80</v>
      </c>
      <c r="AW259" s="13" t="s">
        <v>30</v>
      </c>
      <c r="AX259" s="13" t="s">
        <v>73</v>
      </c>
      <c r="AY259" s="269" t="s">
        <v>258</v>
      </c>
    </row>
    <row r="260" s="14" customFormat="1">
      <c r="A260" s="14"/>
      <c r="B260" s="270"/>
      <c r="C260" s="271"/>
      <c r="D260" s="261" t="s">
        <v>554</v>
      </c>
      <c r="E260" s="272" t="s">
        <v>1</v>
      </c>
      <c r="F260" s="273" t="s">
        <v>6</v>
      </c>
      <c r="G260" s="271"/>
      <c r="H260" s="274">
        <v>0.01</v>
      </c>
      <c r="I260" s="275"/>
      <c r="J260" s="271"/>
      <c r="K260" s="271"/>
      <c r="L260" s="276"/>
      <c r="M260" s="277"/>
      <c r="N260" s="278"/>
      <c r="O260" s="278"/>
      <c r="P260" s="278"/>
      <c r="Q260" s="278"/>
      <c r="R260" s="278"/>
      <c r="S260" s="278"/>
      <c r="T260" s="27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80" t="s">
        <v>554</v>
      </c>
      <c r="AU260" s="280" t="s">
        <v>82</v>
      </c>
      <c r="AV260" s="14" t="s">
        <v>82</v>
      </c>
      <c r="AW260" s="14" t="s">
        <v>30</v>
      </c>
      <c r="AX260" s="14" t="s">
        <v>73</v>
      </c>
      <c r="AY260" s="280" t="s">
        <v>258</v>
      </c>
    </row>
    <row r="261" s="15" customFormat="1">
      <c r="A261" s="15"/>
      <c r="B261" s="281"/>
      <c r="C261" s="282"/>
      <c r="D261" s="261" t="s">
        <v>554</v>
      </c>
      <c r="E261" s="283" t="s">
        <v>1</v>
      </c>
      <c r="F261" s="284" t="s">
        <v>559</v>
      </c>
      <c r="G261" s="282"/>
      <c r="H261" s="285">
        <v>0.059999999999999998</v>
      </c>
      <c r="I261" s="286"/>
      <c r="J261" s="282"/>
      <c r="K261" s="282"/>
      <c r="L261" s="287"/>
      <c r="M261" s="288"/>
      <c r="N261" s="289"/>
      <c r="O261" s="289"/>
      <c r="P261" s="289"/>
      <c r="Q261" s="289"/>
      <c r="R261" s="289"/>
      <c r="S261" s="289"/>
      <c r="T261" s="290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91" t="s">
        <v>554</v>
      </c>
      <c r="AU261" s="291" t="s">
        <v>82</v>
      </c>
      <c r="AV261" s="15" t="s">
        <v>124</v>
      </c>
      <c r="AW261" s="15" t="s">
        <v>30</v>
      </c>
      <c r="AX261" s="15" t="s">
        <v>80</v>
      </c>
      <c r="AY261" s="291" t="s">
        <v>258</v>
      </c>
    </row>
    <row r="262" s="2" customFormat="1" ht="16.5" customHeight="1">
      <c r="A262" s="39"/>
      <c r="B262" s="40"/>
      <c r="C262" s="221" t="s">
        <v>1093</v>
      </c>
      <c r="D262" s="221" t="s">
        <v>260</v>
      </c>
      <c r="E262" s="222" t="s">
        <v>1766</v>
      </c>
      <c r="F262" s="223" t="s">
        <v>1767</v>
      </c>
      <c r="G262" s="224" t="s">
        <v>1714</v>
      </c>
      <c r="H262" s="225">
        <v>8.3499999999999996</v>
      </c>
      <c r="I262" s="226"/>
      <c r="J262" s="227">
        <f>ROUND(I262*H262,2)</f>
        <v>0</v>
      </c>
      <c r="K262" s="223" t="s">
        <v>257</v>
      </c>
      <c r="L262" s="45"/>
      <c r="M262" s="228" t="s">
        <v>1</v>
      </c>
      <c r="N262" s="229" t="s">
        <v>38</v>
      </c>
      <c r="O262" s="92"/>
      <c r="P262" s="217">
        <f>O262*H262</f>
        <v>0</v>
      </c>
      <c r="Q262" s="217">
        <v>0</v>
      </c>
      <c r="R262" s="217">
        <f>Q262*H262</f>
        <v>0</v>
      </c>
      <c r="S262" s="217">
        <v>0</v>
      </c>
      <c r="T262" s="21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9" t="s">
        <v>430</v>
      </c>
      <c r="AT262" s="219" t="s">
        <v>260</v>
      </c>
      <c r="AU262" s="219" t="s">
        <v>82</v>
      </c>
      <c r="AY262" s="18" t="s">
        <v>258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80</v>
      </c>
      <c r="BK262" s="220">
        <f>ROUND(I262*H262,2)</f>
        <v>0</v>
      </c>
      <c r="BL262" s="18" t="s">
        <v>430</v>
      </c>
      <c r="BM262" s="219" t="s">
        <v>4387</v>
      </c>
    </row>
    <row r="263" s="13" customFormat="1">
      <c r="A263" s="13"/>
      <c r="B263" s="259"/>
      <c r="C263" s="260"/>
      <c r="D263" s="261" t="s">
        <v>554</v>
      </c>
      <c r="E263" s="262" t="s">
        <v>1</v>
      </c>
      <c r="F263" s="263" t="s">
        <v>1740</v>
      </c>
      <c r="G263" s="260"/>
      <c r="H263" s="262" t="s">
        <v>1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9" t="s">
        <v>554</v>
      </c>
      <c r="AU263" s="269" t="s">
        <v>82</v>
      </c>
      <c r="AV263" s="13" t="s">
        <v>80</v>
      </c>
      <c r="AW263" s="13" t="s">
        <v>30</v>
      </c>
      <c r="AX263" s="13" t="s">
        <v>73</v>
      </c>
      <c r="AY263" s="269" t="s">
        <v>258</v>
      </c>
    </row>
    <row r="264" s="13" customFormat="1">
      <c r="A264" s="13"/>
      <c r="B264" s="259"/>
      <c r="C264" s="260"/>
      <c r="D264" s="261" t="s">
        <v>554</v>
      </c>
      <c r="E264" s="262" t="s">
        <v>1</v>
      </c>
      <c r="F264" s="263" t="s">
        <v>4388</v>
      </c>
      <c r="G264" s="260"/>
      <c r="H264" s="262" t="s">
        <v>1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69" t="s">
        <v>554</v>
      </c>
      <c r="AU264" s="269" t="s">
        <v>82</v>
      </c>
      <c r="AV264" s="13" t="s">
        <v>80</v>
      </c>
      <c r="AW264" s="13" t="s">
        <v>30</v>
      </c>
      <c r="AX264" s="13" t="s">
        <v>73</v>
      </c>
      <c r="AY264" s="269" t="s">
        <v>258</v>
      </c>
    </row>
    <row r="265" s="14" customFormat="1">
      <c r="A265" s="14"/>
      <c r="B265" s="270"/>
      <c r="C265" s="271"/>
      <c r="D265" s="261" t="s">
        <v>554</v>
      </c>
      <c r="E265" s="272" t="s">
        <v>1</v>
      </c>
      <c r="F265" s="273" t="s">
        <v>284</v>
      </c>
      <c r="G265" s="271"/>
      <c r="H265" s="274">
        <v>8</v>
      </c>
      <c r="I265" s="275"/>
      <c r="J265" s="271"/>
      <c r="K265" s="271"/>
      <c r="L265" s="276"/>
      <c r="M265" s="277"/>
      <c r="N265" s="278"/>
      <c r="O265" s="278"/>
      <c r="P265" s="278"/>
      <c r="Q265" s="278"/>
      <c r="R265" s="278"/>
      <c r="S265" s="278"/>
      <c r="T265" s="27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80" t="s">
        <v>554</v>
      </c>
      <c r="AU265" s="280" t="s">
        <v>82</v>
      </c>
      <c r="AV265" s="14" t="s">
        <v>82</v>
      </c>
      <c r="AW265" s="14" t="s">
        <v>30</v>
      </c>
      <c r="AX265" s="14" t="s">
        <v>73</v>
      </c>
      <c r="AY265" s="280" t="s">
        <v>258</v>
      </c>
    </row>
    <row r="266" s="13" customFormat="1">
      <c r="A266" s="13"/>
      <c r="B266" s="259"/>
      <c r="C266" s="260"/>
      <c r="D266" s="261" t="s">
        <v>554</v>
      </c>
      <c r="E266" s="262" t="s">
        <v>1</v>
      </c>
      <c r="F266" s="263" t="s">
        <v>4389</v>
      </c>
      <c r="G266" s="260"/>
      <c r="H266" s="262" t="s">
        <v>1</v>
      </c>
      <c r="I266" s="264"/>
      <c r="J266" s="260"/>
      <c r="K266" s="260"/>
      <c r="L266" s="265"/>
      <c r="M266" s="266"/>
      <c r="N266" s="267"/>
      <c r="O266" s="267"/>
      <c r="P266" s="267"/>
      <c r="Q266" s="267"/>
      <c r="R266" s="267"/>
      <c r="S266" s="267"/>
      <c r="T266" s="268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69" t="s">
        <v>554</v>
      </c>
      <c r="AU266" s="269" t="s">
        <v>82</v>
      </c>
      <c r="AV266" s="13" t="s">
        <v>80</v>
      </c>
      <c r="AW266" s="13" t="s">
        <v>30</v>
      </c>
      <c r="AX266" s="13" t="s">
        <v>73</v>
      </c>
      <c r="AY266" s="269" t="s">
        <v>258</v>
      </c>
    </row>
    <row r="267" s="14" customFormat="1">
      <c r="A267" s="14"/>
      <c r="B267" s="270"/>
      <c r="C267" s="271"/>
      <c r="D267" s="261" t="s">
        <v>554</v>
      </c>
      <c r="E267" s="272" t="s">
        <v>1</v>
      </c>
      <c r="F267" s="273" t="s">
        <v>4371</v>
      </c>
      <c r="G267" s="271"/>
      <c r="H267" s="274">
        <v>0.34999999999999998</v>
      </c>
      <c r="I267" s="275"/>
      <c r="J267" s="271"/>
      <c r="K267" s="271"/>
      <c r="L267" s="276"/>
      <c r="M267" s="277"/>
      <c r="N267" s="278"/>
      <c r="O267" s="278"/>
      <c r="P267" s="278"/>
      <c r="Q267" s="278"/>
      <c r="R267" s="278"/>
      <c r="S267" s="278"/>
      <c r="T267" s="279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80" t="s">
        <v>554</v>
      </c>
      <c r="AU267" s="280" t="s">
        <v>82</v>
      </c>
      <c r="AV267" s="14" t="s">
        <v>82</v>
      </c>
      <c r="AW267" s="14" t="s">
        <v>30</v>
      </c>
      <c r="AX267" s="14" t="s">
        <v>73</v>
      </c>
      <c r="AY267" s="280" t="s">
        <v>258</v>
      </c>
    </row>
    <row r="268" s="15" customFormat="1">
      <c r="A268" s="15"/>
      <c r="B268" s="281"/>
      <c r="C268" s="282"/>
      <c r="D268" s="261" t="s">
        <v>554</v>
      </c>
      <c r="E268" s="283" t="s">
        <v>1</v>
      </c>
      <c r="F268" s="284" t="s">
        <v>559</v>
      </c>
      <c r="G268" s="282"/>
      <c r="H268" s="285">
        <v>8.3499999999999996</v>
      </c>
      <c r="I268" s="286"/>
      <c r="J268" s="282"/>
      <c r="K268" s="282"/>
      <c r="L268" s="287"/>
      <c r="M268" s="303"/>
      <c r="N268" s="304"/>
      <c r="O268" s="304"/>
      <c r="P268" s="304"/>
      <c r="Q268" s="304"/>
      <c r="R268" s="304"/>
      <c r="S268" s="304"/>
      <c r="T268" s="30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91" t="s">
        <v>554</v>
      </c>
      <c r="AU268" s="291" t="s">
        <v>82</v>
      </c>
      <c r="AV268" s="15" t="s">
        <v>124</v>
      </c>
      <c r="AW268" s="15" t="s">
        <v>30</v>
      </c>
      <c r="AX268" s="15" t="s">
        <v>80</v>
      </c>
      <c r="AY268" s="291" t="s">
        <v>258</v>
      </c>
    </row>
    <row r="269" s="2" customFormat="1" ht="6.96" customHeight="1">
      <c r="A269" s="39"/>
      <c r="B269" s="67"/>
      <c r="C269" s="68"/>
      <c r="D269" s="68"/>
      <c r="E269" s="68"/>
      <c r="F269" s="68"/>
      <c r="G269" s="68"/>
      <c r="H269" s="68"/>
      <c r="I269" s="68"/>
      <c r="J269" s="68"/>
      <c r="K269" s="68"/>
      <c r="L269" s="45"/>
      <c r="M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</row>
  </sheetData>
  <sheetProtection sheet="1" autoFilter="0" formatColumns="0" formatRows="0" objects="1" scenarios="1" spinCount="100000" saltValue="Tie0uB5isUYHILXe2hDVQR2QyETreOEP/AIq1ku/LqKljPmh7xy9Smca6YD1OFTVl4HhcYalx+QTxl7xqVaI/g==" hashValue="7T4ar9WCqnDqLfdHe6hy6Y970OiIR+2f3+1zKRYEi/WzyGU07450R+rJC+3DkrkAXa3WpTGTyvIW6Iqu69RMxg==" algorithmName="SHA-512" password="CC35"/>
  <autoFilter ref="C121:K26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4221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ROUND((SUM(BE125:BE160)),  2)</f>
        <v>0</v>
      </c>
      <c r="G35" s="39"/>
      <c r="H35" s="39"/>
      <c r="I35" s="166">
        <v>0.20999999999999999</v>
      </c>
      <c r="J35" s="165">
        <f>ROUND(((SUM(BE125:BE160))*I35),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ROUND((SUM(BF125:BF160)),  2)</f>
        <v>0</v>
      </c>
      <c r="G36" s="39"/>
      <c r="H36" s="39"/>
      <c r="I36" s="166">
        <v>0.12</v>
      </c>
      <c r="J36" s="165">
        <f>ROUND(((SUM(BF125:BF160))*I36),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ROUND((SUM(BG125:BG160)),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ROUND((SUM(BH125:BH160)),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ROUND((SUM(BI125:BI160)),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4221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dle URS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465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466</v>
      </c>
      <c r="E100" s="251"/>
      <c r="F100" s="251"/>
      <c r="G100" s="251"/>
      <c r="H100" s="251"/>
      <c r="I100" s="251"/>
      <c r="J100" s="252">
        <f>J127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9" customFormat="1" ht="24.96" customHeight="1">
      <c r="A101" s="9"/>
      <c r="B101" s="190"/>
      <c r="C101" s="191"/>
      <c r="D101" s="192" t="s">
        <v>467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2" customFormat="1" ht="19.92" customHeight="1">
      <c r="A102" s="12"/>
      <c r="B102" s="249"/>
      <c r="C102" s="134"/>
      <c r="D102" s="250" t="s">
        <v>4390</v>
      </c>
      <c r="E102" s="251"/>
      <c r="F102" s="251"/>
      <c r="G102" s="251"/>
      <c r="H102" s="251"/>
      <c r="I102" s="251"/>
      <c r="J102" s="252">
        <f>J130</f>
        <v>0</v>
      </c>
      <c r="K102" s="134"/>
      <c r="L102" s="253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="12" customFormat="1" ht="19.92" customHeight="1">
      <c r="A103" s="12"/>
      <c r="B103" s="249"/>
      <c r="C103" s="134"/>
      <c r="D103" s="250" t="s">
        <v>468</v>
      </c>
      <c r="E103" s="251"/>
      <c r="F103" s="251"/>
      <c r="G103" s="251"/>
      <c r="H103" s="251"/>
      <c r="I103" s="251"/>
      <c r="J103" s="252">
        <f>J139</f>
        <v>0</v>
      </c>
      <c r="K103" s="134"/>
      <c r="L103" s="253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240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Prostá rekonstrukce zabezpečovacího zařízení v ŽST Sokolnice-Telnice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230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4221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232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02 - dle URS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12. 1. 2024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0" customFormat="1" ht="29.28" customHeight="1">
      <c r="A124" s="196"/>
      <c r="B124" s="197"/>
      <c r="C124" s="198" t="s">
        <v>241</v>
      </c>
      <c r="D124" s="199" t="s">
        <v>58</v>
      </c>
      <c r="E124" s="199" t="s">
        <v>54</v>
      </c>
      <c r="F124" s="199" t="s">
        <v>55</v>
      </c>
      <c r="G124" s="199" t="s">
        <v>242</v>
      </c>
      <c r="H124" s="199" t="s">
        <v>243</v>
      </c>
      <c r="I124" s="199" t="s">
        <v>244</v>
      </c>
      <c r="J124" s="199" t="s">
        <v>236</v>
      </c>
      <c r="K124" s="200" t="s">
        <v>245</v>
      </c>
      <c r="L124" s="201"/>
      <c r="M124" s="101" t="s">
        <v>1</v>
      </c>
      <c r="N124" s="102" t="s">
        <v>37</v>
      </c>
      <c r="O124" s="102" t="s">
        <v>246</v>
      </c>
      <c r="P124" s="102" t="s">
        <v>247</v>
      </c>
      <c r="Q124" s="102" t="s">
        <v>248</v>
      </c>
      <c r="R124" s="102" t="s">
        <v>249</v>
      </c>
      <c r="S124" s="102" t="s">
        <v>250</v>
      </c>
      <c r="T124" s="103" t="s">
        <v>251</v>
      </c>
      <c r="U124" s="196"/>
      <c r="V124" s="196"/>
      <c r="W124" s="196"/>
      <c r="X124" s="196"/>
      <c r="Y124" s="196"/>
      <c r="Z124" s="196"/>
      <c r="AA124" s="196"/>
      <c r="AB124" s="196"/>
      <c r="AC124" s="196"/>
      <c r="AD124" s="196"/>
      <c r="AE124" s="196"/>
    </row>
    <row r="125" s="2" customFormat="1" ht="22.8" customHeight="1">
      <c r="A125" s="39"/>
      <c r="B125" s="40"/>
      <c r="C125" s="108" t="s">
        <v>252</v>
      </c>
      <c r="D125" s="41"/>
      <c r="E125" s="41"/>
      <c r="F125" s="41"/>
      <c r="G125" s="41"/>
      <c r="H125" s="41"/>
      <c r="I125" s="41"/>
      <c r="J125" s="202">
        <f>BK125</f>
        <v>0</v>
      </c>
      <c r="K125" s="41"/>
      <c r="L125" s="45"/>
      <c r="M125" s="104"/>
      <c r="N125" s="203"/>
      <c r="O125" s="105"/>
      <c r="P125" s="204">
        <f>P126+P129</f>
        <v>0</v>
      </c>
      <c r="Q125" s="105"/>
      <c r="R125" s="204">
        <f>R126+R129</f>
        <v>42.918894999999999</v>
      </c>
      <c r="S125" s="105"/>
      <c r="T125" s="205">
        <f>T126+T129</f>
        <v>55.950000000000003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238</v>
      </c>
      <c r="BK125" s="206">
        <f>BK126+BK129</f>
        <v>0</v>
      </c>
    </row>
    <row r="126" s="11" customFormat="1" ht="25.92" customHeight="1">
      <c r="A126" s="11"/>
      <c r="B126" s="230"/>
      <c r="C126" s="231"/>
      <c r="D126" s="232" t="s">
        <v>72</v>
      </c>
      <c r="E126" s="233" t="s">
        <v>492</v>
      </c>
      <c r="F126" s="233" t="s">
        <v>493</v>
      </c>
      <c r="G126" s="231"/>
      <c r="H126" s="231"/>
      <c r="I126" s="234"/>
      <c r="J126" s="235">
        <f>BK126</f>
        <v>0</v>
      </c>
      <c r="K126" s="231"/>
      <c r="L126" s="236"/>
      <c r="M126" s="237"/>
      <c r="N126" s="238"/>
      <c r="O126" s="238"/>
      <c r="P126" s="239">
        <f>P127</f>
        <v>0</v>
      </c>
      <c r="Q126" s="238"/>
      <c r="R126" s="239">
        <f>R127</f>
        <v>0</v>
      </c>
      <c r="S126" s="238"/>
      <c r="T126" s="240">
        <f>T127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241" t="s">
        <v>80</v>
      </c>
      <c r="AT126" s="242" t="s">
        <v>72</v>
      </c>
      <c r="AU126" s="242" t="s">
        <v>73</v>
      </c>
      <c r="AY126" s="241" t="s">
        <v>258</v>
      </c>
      <c r="BK126" s="243">
        <f>BK127</f>
        <v>0</v>
      </c>
    </row>
    <row r="127" s="11" customFormat="1" ht="22.8" customHeight="1">
      <c r="A127" s="11"/>
      <c r="B127" s="230"/>
      <c r="C127" s="231"/>
      <c r="D127" s="232" t="s">
        <v>72</v>
      </c>
      <c r="E127" s="254" t="s">
        <v>80</v>
      </c>
      <c r="F127" s="254" t="s">
        <v>104</v>
      </c>
      <c r="G127" s="231"/>
      <c r="H127" s="231"/>
      <c r="I127" s="234"/>
      <c r="J127" s="25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</v>
      </c>
      <c r="S127" s="238"/>
      <c r="T127" s="240">
        <f>T128</f>
        <v>0</v>
      </c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R127" s="241" t="s">
        <v>80</v>
      </c>
      <c r="AT127" s="242" t="s">
        <v>72</v>
      </c>
      <c r="AU127" s="242" t="s">
        <v>80</v>
      </c>
      <c r="AY127" s="241" t="s">
        <v>258</v>
      </c>
      <c r="BK127" s="243">
        <f>BK128</f>
        <v>0</v>
      </c>
    </row>
    <row r="128" s="2" customFormat="1" ht="33" customHeight="1">
      <c r="A128" s="39"/>
      <c r="B128" s="40"/>
      <c r="C128" s="221" t="s">
        <v>80</v>
      </c>
      <c r="D128" s="221" t="s">
        <v>260</v>
      </c>
      <c r="E128" s="222" t="s">
        <v>4391</v>
      </c>
      <c r="F128" s="223" t="s">
        <v>4392</v>
      </c>
      <c r="G128" s="224" t="s">
        <v>1714</v>
      </c>
      <c r="H128" s="225">
        <v>70</v>
      </c>
      <c r="I128" s="226"/>
      <c r="J128" s="227">
        <f>ROUND(I128*H128,2)</f>
        <v>0</v>
      </c>
      <c r="K128" s="223" t="s">
        <v>471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124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124</v>
      </c>
      <c r="BM128" s="219" t="s">
        <v>4393</v>
      </c>
    </row>
    <row r="129" s="11" customFormat="1" ht="25.92" customHeight="1">
      <c r="A129" s="11"/>
      <c r="B129" s="230"/>
      <c r="C129" s="231"/>
      <c r="D129" s="232" t="s">
        <v>72</v>
      </c>
      <c r="E129" s="233" t="s">
        <v>253</v>
      </c>
      <c r="F129" s="233" t="s">
        <v>504</v>
      </c>
      <c r="G129" s="231"/>
      <c r="H129" s="231"/>
      <c r="I129" s="234"/>
      <c r="J129" s="235">
        <f>BK129</f>
        <v>0</v>
      </c>
      <c r="K129" s="231"/>
      <c r="L129" s="236"/>
      <c r="M129" s="237"/>
      <c r="N129" s="238"/>
      <c r="O129" s="238"/>
      <c r="P129" s="239">
        <f>P130+P139</f>
        <v>0</v>
      </c>
      <c r="Q129" s="238"/>
      <c r="R129" s="239">
        <f>R130+R139</f>
        <v>42.918894999999999</v>
      </c>
      <c r="S129" s="238"/>
      <c r="T129" s="240">
        <f>T130+T139</f>
        <v>55.950000000000003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41" t="s">
        <v>99</v>
      </c>
      <c r="AT129" s="242" t="s">
        <v>72</v>
      </c>
      <c r="AU129" s="242" t="s">
        <v>73</v>
      </c>
      <c r="AY129" s="241" t="s">
        <v>258</v>
      </c>
      <c r="BK129" s="243">
        <f>BK130+BK139</f>
        <v>0</v>
      </c>
    </row>
    <row r="130" s="11" customFormat="1" ht="22.8" customHeight="1">
      <c r="A130" s="11"/>
      <c r="B130" s="230"/>
      <c r="C130" s="231"/>
      <c r="D130" s="232" t="s">
        <v>72</v>
      </c>
      <c r="E130" s="254" t="s">
        <v>4394</v>
      </c>
      <c r="F130" s="254" t="s">
        <v>4395</v>
      </c>
      <c r="G130" s="231"/>
      <c r="H130" s="231"/>
      <c r="I130" s="234"/>
      <c r="J130" s="255">
        <f>BK130</f>
        <v>0</v>
      </c>
      <c r="K130" s="231"/>
      <c r="L130" s="236"/>
      <c r="M130" s="237"/>
      <c r="N130" s="238"/>
      <c r="O130" s="238"/>
      <c r="P130" s="239">
        <f>SUM(P131:P138)</f>
        <v>0</v>
      </c>
      <c r="Q130" s="238"/>
      <c r="R130" s="239">
        <f>SUM(R131:R138)</f>
        <v>0.1132</v>
      </c>
      <c r="S130" s="238"/>
      <c r="T130" s="240">
        <f>SUM(T131:T138)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41" t="s">
        <v>99</v>
      </c>
      <c r="AT130" s="242" t="s">
        <v>72</v>
      </c>
      <c r="AU130" s="242" t="s">
        <v>80</v>
      </c>
      <c r="AY130" s="241" t="s">
        <v>258</v>
      </c>
      <c r="BK130" s="243">
        <f>SUM(BK131:BK138)</f>
        <v>0</v>
      </c>
    </row>
    <row r="131" s="2" customFormat="1" ht="21.75" customHeight="1">
      <c r="A131" s="39"/>
      <c r="B131" s="40"/>
      <c r="C131" s="221" t="s">
        <v>82</v>
      </c>
      <c r="D131" s="221" t="s">
        <v>260</v>
      </c>
      <c r="E131" s="222" t="s">
        <v>4396</v>
      </c>
      <c r="F131" s="223" t="s">
        <v>4397</v>
      </c>
      <c r="G131" s="224" t="s">
        <v>490</v>
      </c>
      <c r="H131" s="225">
        <v>400</v>
      </c>
      <c r="I131" s="226"/>
      <c r="J131" s="227">
        <f>ROUND(I131*H131,2)</f>
        <v>0</v>
      </c>
      <c r="K131" s="223" t="s">
        <v>471</v>
      </c>
      <c r="L131" s="45"/>
      <c r="M131" s="228" t="s">
        <v>1</v>
      </c>
      <c r="N131" s="229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509</v>
      </c>
      <c r="AT131" s="219" t="s">
        <v>260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509</v>
      </c>
      <c r="BM131" s="219" t="s">
        <v>4398</v>
      </c>
    </row>
    <row r="132" s="2" customFormat="1" ht="16.5" customHeight="1">
      <c r="A132" s="39"/>
      <c r="B132" s="40"/>
      <c r="C132" s="221" t="s">
        <v>99</v>
      </c>
      <c r="D132" s="221" t="s">
        <v>260</v>
      </c>
      <c r="E132" s="222" t="s">
        <v>4399</v>
      </c>
      <c r="F132" s="223" t="s">
        <v>4400</v>
      </c>
      <c r="G132" s="224" t="s">
        <v>490</v>
      </c>
      <c r="H132" s="225">
        <v>400</v>
      </c>
      <c r="I132" s="226"/>
      <c r="J132" s="227">
        <f>ROUND(I132*H132,2)</f>
        <v>0</v>
      </c>
      <c r="K132" s="223" t="s">
        <v>471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509</v>
      </c>
      <c r="AT132" s="219" t="s">
        <v>260</v>
      </c>
      <c r="AU132" s="219" t="s">
        <v>82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509</v>
      </c>
      <c r="BM132" s="219" t="s">
        <v>4401</v>
      </c>
    </row>
    <row r="133" s="2" customFormat="1" ht="16.5" customHeight="1">
      <c r="A133" s="39"/>
      <c r="B133" s="40"/>
      <c r="C133" s="221" t="s">
        <v>124</v>
      </c>
      <c r="D133" s="221" t="s">
        <v>260</v>
      </c>
      <c r="E133" s="222" t="s">
        <v>4402</v>
      </c>
      <c r="F133" s="223" t="s">
        <v>4403</v>
      </c>
      <c r="G133" s="224" t="s">
        <v>490</v>
      </c>
      <c r="H133" s="225">
        <v>400</v>
      </c>
      <c r="I133" s="226"/>
      <c r="J133" s="227">
        <f>ROUND(I133*H133,2)</f>
        <v>0</v>
      </c>
      <c r="K133" s="223" t="s">
        <v>471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509</v>
      </c>
      <c r="AT133" s="219" t="s">
        <v>260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509</v>
      </c>
      <c r="BM133" s="219" t="s">
        <v>4404</v>
      </c>
    </row>
    <row r="134" s="2" customFormat="1" ht="16.5" customHeight="1">
      <c r="A134" s="39"/>
      <c r="B134" s="40"/>
      <c r="C134" s="221" t="s">
        <v>271</v>
      </c>
      <c r="D134" s="221" t="s">
        <v>260</v>
      </c>
      <c r="E134" s="222" t="s">
        <v>4405</v>
      </c>
      <c r="F134" s="223" t="s">
        <v>4406</v>
      </c>
      <c r="G134" s="224" t="s">
        <v>490</v>
      </c>
      <c r="H134" s="225">
        <v>400</v>
      </c>
      <c r="I134" s="226"/>
      <c r="J134" s="227">
        <f>ROUND(I134*H134,2)</f>
        <v>0</v>
      </c>
      <c r="K134" s="223" t="s">
        <v>471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509</v>
      </c>
      <c r="AT134" s="219" t="s">
        <v>260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509</v>
      </c>
      <c r="BM134" s="219" t="s">
        <v>4407</v>
      </c>
    </row>
    <row r="135" s="2" customFormat="1" ht="21.75" customHeight="1">
      <c r="A135" s="39"/>
      <c r="B135" s="40"/>
      <c r="C135" s="207" t="s">
        <v>275</v>
      </c>
      <c r="D135" s="207" t="s">
        <v>253</v>
      </c>
      <c r="E135" s="208" t="s">
        <v>4408</v>
      </c>
      <c r="F135" s="209" t="s">
        <v>4409</v>
      </c>
      <c r="G135" s="210" t="s">
        <v>3499</v>
      </c>
      <c r="H135" s="211">
        <v>50</v>
      </c>
      <c r="I135" s="212"/>
      <c r="J135" s="213">
        <f>ROUND(I135*H135,2)</f>
        <v>0</v>
      </c>
      <c r="K135" s="209" t="s">
        <v>471</v>
      </c>
      <c r="L135" s="214"/>
      <c r="M135" s="215" t="s">
        <v>1</v>
      </c>
      <c r="N135" s="216" t="s">
        <v>38</v>
      </c>
      <c r="O135" s="92"/>
      <c r="P135" s="217">
        <f>O135*H135</f>
        <v>0</v>
      </c>
      <c r="Q135" s="217">
        <v>0.001</v>
      </c>
      <c r="R135" s="217">
        <f>Q135*H135</f>
        <v>0.050000000000000003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269</v>
      </c>
      <c r="AT135" s="219" t="s">
        <v>253</v>
      </c>
      <c r="AU135" s="219" t="s">
        <v>82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269</v>
      </c>
      <c r="BM135" s="219" t="s">
        <v>4410</v>
      </c>
    </row>
    <row r="136" s="2" customFormat="1">
      <c r="A136" s="39"/>
      <c r="B136" s="40"/>
      <c r="C136" s="41"/>
      <c r="D136" s="261" t="s">
        <v>696</v>
      </c>
      <c r="E136" s="41"/>
      <c r="F136" s="292" t="s">
        <v>4411</v>
      </c>
      <c r="G136" s="41"/>
      <c r="H136" s="41"/>
      <c r="I136" s="293"/>
      <c r="J136" s="41"/>
      <c r="K136" s="41"/>
      <c r="L136" s="45"/>
      <c r="M136" s="294"/>
      <c r="N136" s="29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696</v>
      </c>
      <c r="AU136" s="18" t="s">
        <v>82</v>
      </c>
    </row>
    <row r="137" s="2" customFormat="1" ht="24.15" customHeight="1">
      <c r="A137" s="39"/>
      <c r="B137" s="40"/>
      <c r="C137" s="207" t="s">
        <v>279</v>
      </c>
      <c r="D137" s="207" t="s">
        <v>253</v>
      </c>
      <c r="E137" s="208" t="s">
        <v>4412</v>
      </c>
      <c r="F137" s="209" t="s">
        <v>4413</v>
      </c>
      <c r="G137" s="210" t="s">
        <v>3499</v>
      </c>
      <c r="H137" s="211">
        <v>60</v>
      </c>
      <c r="I137" s="212"/>
      <c r="J137" s="213">
        <f>ROUND(I137*H137,2)</f>
        <v>0</v>
      </c>
      <c r="K137" s="209" t="s">
        <v>471</v>
      </c>
      <c r="L137" s="214"/>
      <c r="M137" s="215" t="s">
        <v>1</v>
      </c>
      <c r="N137" s="216" t="s">
        <v>38</v>
      </c>
      <c r="O137" s="92"/>
      <c r="P137" s="217">
        <f>O137*H137</f>
        <v>0</v>
      </c>
      <c r="Q137" s="217">
        <v>0.001</v>
      </c>
      <c r="R137" s="217">
        <f>Q137*H137</f>
        <v>0.059999999999999998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269</v>
      </c>
      <c r="AT137" s="219" t="s">
        <v>253</v>
      </c>
      <c r="AU137" s="219" t="s">
        <v>82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269</v>
      </c>
      <c r="BM137" s="219" t="s">
        <v>4414</v>
      </c>
    </row>
    <row r="138" s="2" customFormat="1" ht="37.8" customHeight="1">
      <c r="A138" s="39"/>
      <c r="B138" s="40"/>
      <c r="C138" s="207" t="s">
        <v>284</v>
      </c>
      <c r="D138" s="207" t="s">
        <v>253</v>
      </c>
      <c r="E138" s="208" t="s">
        <v>2867</v>
      </c>
      <c r="F138" s="209" t="s">
        <v>2868</v>
      </c>
      <c r="G138" s="210" t="s">
        <v>282</v>
      </c>
      <c r="H138" s="211">
        <v>80</v>
      </c>
      <c r="I138" s="212"/>
      <c r="J138" s="213">
        <f>ROUND(I138*H138,2)</f>
        <v>0</v>
      </c>
      <c r="K138" s="209" t="s">
        <v>471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4.0000000000000003E-05</v>
      </c>
      <c r="R138" s="217">
        <f>Q138*H138</f>
        <v>0.0032000000000000002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269</v>
      </c>
      <c r="AT138" s="219" t="s">
        <v>253</v>
      </c>
      <c r="AU138" s="219" t="s">
        <v>82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269</v>
      </c>
      <c r="BM138" s="219" t="s">
        <v>4415</v>
      </c>
    </row>
    <row r="139" s="11" customFormat="1" ht="22.8" customHeight="1">
      <c r="A139" s="11"/>
      <c r="B139" s="230"/>
      <c r="C139" s="231"/>
      <c r="D139" s="232" t="s">
        <v>72</v>
      </c>
      <c r="E139" s="254" t="s">
        <v>505</v>
      </c>
      <c r="F139" s="254" t="s">
        <v>506</v>
      </c>
      <c r="G139" s="231"/>
      <c r="H139" s="231"/>
      <c r="I139" s="234"/>
      <c r="J139" s="255">
        <f>BK139</f>
        <v>0</v>
      </c>
      <c r="K139" s="231"/>
      <c r="L139" s="236"/>
      <c r="M139" s="237"/>
      <c r="N139" s="238"/>
      <c r="O139" s="238"/>
      <c r="P139" s="239">
        <f>SUM(P140:P160)</f>
        <v>0</v>
      </c>
      <c r="Q139" s="238"/>
      <c r="R139" s="239">
        <f>SUM(R140:R160)</f>
        <v>42.805695</v>
      </c>
      <c r="S139" s="238"/>
      <c r="T139" s="240">
        <f>SUM(T140:T160)</f>
        <v>55.950000000000003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241" t="s">
        <v>99</v>
      </c>
      <c r="AT139" s="242" t="s">
        <v>72</v>
      </c>
      <c r="AU139" s="242" t="s">
        <v>80</v>
      </c>
      <c r="AY139" s="241" t="s">
        <v>258</v>
      </c>
      <c r="BK139" s="243">
        <f>SUM(BK140:BK160)</f>
        <v>0</v>
      </c>
    </row>
    <row r="140" s="2" customFormat="1" ht="24.15" customHeight="1">
      <c r="A140" s="39"/>
      <c r="B140" s="40"/>
      <c r="C140" s="221" t="s">
        <v>288</v>
      </c>
      <c r="D140" s="221" t="s">
        <v>260</v>
      </c>
      <c r="E140" s="222" t="s">
        <v>1692</v>
      </c>
      <c r="F140" s="223" t="s">
        <v>1693</v>
      </c>
      <c r="G140" s="224" t="s">
        <v>314</v>
      </c>
      <c r="H140" s="225">
        <v>1</v>
      </c>
      <c r="I140" s="226"/>
      <c r="J140" s="227">
        <f>ROUND(I140*H140,2)</f>
        <v>0</v>
      </c>
      <c r="K140" s="223" t="s">
        <v>471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0.0088000000000000005</v>
      </c>
      <c r="R140" s="217">
        <f>Q140*H140</f>
        <v>0.0088000000000000005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509</v>
      </c>
      <c r="AT140" s="219" t="s">
        <v>260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509</v>
      </c>
      <c r="BM140" s="219" t="s">
        <v>4416</v>
      </c>
    </row>
    <row r="141" s="2" customFormat="1" ht="24.15" customHeight="1">
      <c r="A141" s="39"/>
      <c r="B141" s="40"/>
      <c r="C141" s="221" t="s">
        <v>292</v>
      </c>
      <c r="D141" s="221" t="s">
        <v>260</v>
      </c>
      <c r="E141" s="222" t="s">
        <v>497</v>
      </c>
      <c r="F141" s="223" t="s">
        <v>498</v>
      </c>
      <c r="G141" s="224" t="s">
        <v>499</v>
      </c>
      <c r="H141" s="225">
        <v>35</v>
      </c>
      <c r="I141" s="226"/>
      <c r="J141" s="227">
        <f>ROUND(I141*H141,2)</f>
        <v>0</v>
      </c>
      <c r="K141" s="223" t="s">
        <v>471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509</v>
      </c>
      <c r="AT141" s="219" t="s">
        <v>260</v>
      </c>
      <c r="AU141" s="219" t="s">
        <v>82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509</v>
      </c>
      <c r="BM141" s="219" t="s">
        <v>4417</v>
      </c>
    </row>
    <row r="142" s="2" customFormat="1" ht="24.15" customHeight="1">
      <c r="A142" s="39"/>
      <c r="B142" s="40"/>
      <c r="C142" s="221" t="s">
        <v>296</v>
      </c>
      <c r="D142" s="221" t="s">
        <v>260</v>
      </c>
      <c r="E142" s="222" t="s">
        <v>4418</v>
      </c>
      <c r="F142" s="223" t="s">
        <v>4419</v>
      </c>
      <c r="G142" s="224" t="s">
        <v>282</v>
      </c>
      <c r="H142" s="225">
        <v>1000</v>
      </c>
      <c r="I142" s="226"/>
      <c r="J142" s="227">
        <f>ROUND(I142*H142,2)</f>
        <v>0</v>
      </c>
      <c r="K142" s="223" t="s">
        <v>471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509</v>
      </c>
      <c r="AT142" s="219" t="s">
        <v>260</v>
      </c>
      <c r="AU142" s="219" t="s">
        <v>82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509</v>
      </c>
      <c r="BM142" s="219" t="s">
        <v>4420</v>
      </c>
    </row>
    <row r="143" s="2" customFormat="1" ht="24.15" customHeight="1">
      <c r="A143" s="39"/>
      <c r="B143" s="40"/>
      <c r="C143" s="221" t="s">
        <v>8</v>
      </c>
      <c r="D143" s="221" t="s">
        <v>260</v>
      </c>
      <c r="E143" s="222" t="s">
        <v>4421</v>
      </c>
      <c r="F143" s="223" t="s">
        <v>4422</v>
      </c>
      <c r="G143" s="224" t="s">
        <v>282</v>
      </c>
      <c r="H143" s="225">
        <v>1000</v>
      </c>
      <c r="I143" s="226"/>
      <c r="J143" s="227">
        <f>ROUND(I143*H143,2)</f>
        <v>0</v>
      </c>
      <c r="K143" s="223" t="s">
        <v>471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509</v>
      </c>
      <c r="AT143" s="219" t="s">
        <v>260</v>
      </c>
      <c r="AU143" s="219" t="s">
        <v>82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509</v>
      </c>
      <c r="BM143" s="219" t="s">
        <v>4423</v>
      </c>
    </row>
    <row r="144" s="2" customFormat="1" ht="24.15" customHeight="1">
      <c r="A144" s="39"/>
      <c r="B144" s="40"/>
      <c r="C144" s="221" t="s">
        <v>303</v>
      </c>
      <c r="D144" s="221" t="s">
        <v>260</v>
      </c>
      <c r="E144" s="222" t="s">
        <v>2078</v>
      </c>
      <c r="F144" s="223" t="s">
        <v>2079</v>
      </c>
      <c r="G144" s="224" t="s">
        <v>490</v>
      </c>
      <c r="H144" s="225">
        <v>1000</v>
      </c>
      <c r="I144" s="226"/>
      <c r="J144" s="227">
        <f>ROUND(I144*H144,2)</f>
        <v>0</v>
      </c>
      <c r="K144" s="223" t="s">
        <v>471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509</v>
      </c>
      <c r="AT144" s="219" t="s">
        <v>260</v>
      </c>
      <c r="AU144" s="219" t="s">
        <v>82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509</v>
      </c>
      <c r="BM144" s="219" t="s">
        <v>4424</v>
      </c>
    </row>
    <row r="145" s="2" customFormat="1" ht="16.5" customHeight="1">
      <c r="A145" s="39"/>
      <c r="B145" s="40"/>
      <c r="C145" s="221" t="s">
        <v>307</v>
      </c>
      <c r="D145" s="221" t="s">
        <v>260</v>
      </c>
      <c r="E145" s="222" t="s">
        <v>2081</v>
      </c>
      <c r="F145" s="223" t="s">
        <v>2082</v>
      </c>
      <c r="G145" s="224" t="s">
        <v>490</v>
      </c>
      <c r="H145" s="225">
        <v>870</v>
      </c>
      <c r="I145" s="226"/>
      <c r="J145" s="227">
        <f>ROUND(I145*H145,2)</f>
        <v>0</v>
      </c>
      <c r="K145" s="223" t="s">
        <v>471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3.0000000000000001E-05</v>
      </c>
      <c r="R145" s="217">
        <f>Q145*H145</f>
        <v>0.026100000000000002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509</v>
      </c>
      <c r="AT145" s="219" t="s">
        <v>260</v>
      </c>
      <c r="AU145" s="219" t="s">
        <v>82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509</v>
      </c>
      <c r="BM145" s="219" t="s">
        <v>4425</v>
      </c>
    </row>
    <row r="146" s="2" customFormat="1" ht="37.8" customHeight="1">
      <c r="A146" s="39"/>
      <c r="B146" s="40"/>
      <c r="C146" s="221" t="s">
        <v>311</v>
      </c>
      <c r="D146" s="221" t="s">
        <v>260</v>
      </c>
      <c r="E146" s="222" t="s">
        <v>3996</v>
      </c>
      <c r="F146" s="223" t="s">
        <v>3997</v>
      </c>
      <c r="G146" s="224" t="s">
        <v>282</v>
      </c>
      <c r="H146" s="225">
        <v>120</v>
      </c>
      <c r="I146" s="226"/>
      <c r="J146" s="227">
        <f>ROUND(I146*H146,2)</f>
        <v>0</v>
      </c>
      <c r="K146" s="223" t="s">
        <v>471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0.0027299999999999998</v>
      </c>
      <c r="R146" s="217">
        <f>Q146*H146</f>
        <v>0.3276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509</v>
      </c>
      <c r="AT146" s="219" t="s">
        <v>260</v>
      </c>
      <c r="AU146" s="219" t="s">
        <v>82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509</v>
      </c>
      <c r="BM146" s="219" t="s">
        <v>4426</v>
      </c>
    </row>
    <row r="147" s="2" customFormat="1" ht="24.15" customHeight="1">
      <c r="A147" s="39"/>
      <c r="B147" s="40"/>
      <c r="C147" s="221" t="s">
        <v>316</v>
      </c>
      <c r="D147" s="221" t="s">
        <v>260</v>
      </c>
      <c r="E147" s="222" t="s">
        <v>4427</v>
      </c>
      <c r="F147" s="223" t="s">
        <v>4428</v>
      </c>
      <c r="G147" s="224" t="s">
        <v>499</v>
      </c>
      <c r="H147" s="225">
        <v>20</v>
      </c>
      <c r="I147" s="226"/>
      <c r="J147" s="227">
        <f>ROUND(I147*H147,2)</f>
        <v>0</v>
      </c>
      <c r="K147" s="223" t="s">
        <v>471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509</v>
      </c>
      <c r="AT147" s="219" t="s">
        <v>260</v>
      </c>
      <c r="AU147" s="219" t="s">
        <v>82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509</v>
      </c>
      <c r="BM147" s="219" t="s">
        <v>4429</v>
      </c>
    </row>
    <row r="148" s="2" customFormat="1" ht="24.15" customHeight="1">
      <c r="A148" s="39"/>
      <c r="B148" s="40"/>
      <c r="C148" s="221" t="s">
        <v>320</v>
      </c>
      <c r="D148" s="221" t="s">
        <v>260</v>
      </c>
      <c r="E148" s="222" t="s">
        <v>4430</v>
      </c>
      <c r="F148" s="223" t="s">
        <v>4431</v>
      </c>
      <c r="G148" s="224" t="s">
        <v>499</v>
      </c>
      <c r="H148" s="225">
        <v>15</v>
      </c>
      <c r="I148" s="226"/>
      <c r="J148" s="227">
        <f>ROUND(I148*H148,2)</f>
        <v>0</v>
      </c>
      <c r="K148" s="223" t="s">
        <v>471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509</v>
      </c>
      <c r="AT148" s="219" t="s">
        <v>260</v>
      </c>
      <c r="AU148" s="219" t="s">
        <v>82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509</v>
      </c>
      <c r="BM148" s="219" t="s">
        <v>4432</v>
      </c>
    </row>
    <row r="149" s="2" customFormat="1" ht="24.15" customHeight="1">
      <c r="A149" s="39"/>
      <c r="B149" s="40"/>
      <c r="C149" s="221" t="s">
        <v>324</v>
      </c>
      <c r="D149" s="221" t="s">
        <v>260</v>
      </c>
      <c r="E149" s="222" t="s">
        <v>4433</v>
      </c>
      <c r="F149" s="223" t="s">
        <v>4434</v>
      </c>
      <c r="G149" s="224" t="s">
        <v>1714</v>
      </c>
      <c r="H149" s="225">
        <v>0.29999999999999999</v>
      </c>
      <c r="I149" s="226"/>
      <c r="J149" s="227">
        <f>ROUND(I149*H149,2)</f>
        <v>0</v>
      </c>
      <c r="K149" s="223" t="s">
        <v>471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1.05965</v>
      </c>
      <c r="R149" s="217">
        <f>Q149*H149</f>
        <v>0.31789499999999998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509</v>
      </c>
      <c r="AT149" s="219" t="s">
        <v>260</v>
      </c>
      <c r="AU149" s="219" t="s">
        <v>82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509</v>
      </c>
      <c r="BM149" s="219" t="s">
        <v>4435</v>
      </c>
    </row>
    <row r="150" s="2" customFormat="1" ht="24.15" customHeight="1">
      <c r="A150" s="39"/>
      <c r="B150" s="40"/>
      <c r="C150" s="221" t="s">
        <v>328</v>
      </c>
      <c r="D150" s="221" t="s">
        <v>260</v>
      </c>
      <c r="E150" s="222" t="s">
        <v>485</v>
      </c>
      <c r="F150" s="223" t="s">
        <v>486</v>
      </c>
      <c r="G150" s="224" t="s">
        <v>282</v>
      </c>
      <c r="H150" s="225">
        <v>1000</v>
      </c>
      <c r="I150" s="226"/>
      <c r="J150" s="227">
        <f>ROUND(I150*H150,2)</f>
        <v>0</v>
      </c>
      <c r="K150" s="223" t="s">
        <v>471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509</v>
      </c>
      <c r="AT150" s="219" t="s">
        <v>260</v>
      </c>
      <c r="AU150" s="219" t="s">
        <v>82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509</v>
      </c>
      <c r="BM150" s="219" t="s">
        <v>4436</v>
      </c>
    </row>
    <row r="151" s="2" customFormat="1" ht="21.75" customHeight="1">
      <c r="A151" s="39"/>
      <c r="B151" s="40"/>
      <c r="C151" s="221" t="s">
        <v>332</v>
      </c>
      <c r="D151" s="221" t="s">
        <v>260</v>
      </c>
      <c r="E151" s="222" t="s">
        <v>2085</v>
      </c>
      <c r="F151" s="223" t="s">
        <v>2086</v>
      </c>
      <c r="G151" s="224" t="s">
        <v>282</v>
      </c>
      <c r="H151" s="225">
        <v>1000</v>
      </c>
      <c r="I151" s="226"/>
      <c r="J151" s="227">
        <f>ROUND(I151*H151,2)</f>
        <v>0</v>
      </c>
      <c r="K151" s="223" t="s">
        <v>471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9.0000000000000006E-05</v>
      </c>
      <c r="R151" s="217">
        <f>Q151*H151</f>
        <v>0.090000000000000011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509</v>
      </c>
      <c r="AT151" s="219" t="s">
        <v>260</v>
      </c>
      <c r="AU151" s="219" t="s">
        <v>82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509</v>
      </c>
      <c r="BM151" s="219" t="s">
        <v>4437</v>
      </c>
    </row>
    <row r="152" s="2" customFormat="1" ht="33" customHeight="1">
      <c r="A152" s="39"/>
      <c r="B152" s="40"/>
      <c r="C152" s="221" t="s">
        <v>7</v>
      </c>
      <c r="D152" s="221" t="s">
        <v>260</v>
      </c>
      <c r="E152" s="222" t="s">
        <v>2088</v>
      </c>
      <c r="F152" s="223" t="s">
        <v>2089</v>
      </c>
      <c r="G152" s="224" t="s">
        <v>282</v>
      </c>
      <c r="H152" s="225">
        <v>1000</v>
      </c>
      <c r="I152" s="226"/>
      <c r="J152" s="227">
        <f>ROUND(I152*H152,2)</f>
        <v>0</v>
      </c>
      <c r="K152" s="223" t="s">
        <v>471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509</v>
      </c>
      <c r="AT152" s="219" t="s">
        <v>260</v>
      </c>
      <c r="AU152" s="219" t="s">
        <v>82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509</v>
      </c>
      <c r="BM152" s="219" t="s">
        <v>4438</v>
      </c>
    </row>
    <row r="153" s="2" customFormat="1" ht="24.15" customHeight="1">
      <c r="A153" s="39"/>
      <c r="B153" s="40"/>
      <c r="C153" s="207" t="s">
        <v>339</v>
      </c>
      <c r="D153" s="207" t="s">
        <v>253</v>
      </c>
      <c r="E153" s="208" t="s">
        <v>2091</v>
      </c>
      <c r="F153" s="209" t="s">
        <v>2092</v>
      </c>
      <c r="G153" s="210" t="s">
        <v>282</v>
      </c>
      <c r="H153" s="211">
        <v>1000</v>
      </c>
      <c r="I153" s="212"/>
      <c r="J153" s="213">
        <f>ROUND(I153*H153,2)</f>
        <v>0</v>
      </c>
      <c r="K153" s="209" t="s">
        <v>471</v>
      </c>
      <c r="L153" s="214"/>
      <c r="M153" s="215" t="s">
        <v>1</v>
      </c>
      <c r="N153" s="216" t="s">
        <v>38</v>
      </c>
      <c r="O153" s="92"/>
      <c r="P153" s="217">
        <f>O153*H153</f>
        <v>0</v>
      </c>
      <c r="Q153" s="217">
        <v>0.031</v>
      </c>
      <c r="R153" s="217">
        <f>Q153*H153</f>
        <v>31</v>
      </c>
      <c r="S153" s="217">
        <v>0</v>
      </c>
      <c r="T153" s="21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9" t="s">
        <v>269</v>
      </c>
      <c r="AT153" s="219" t="s">
        <v>253</v>
      </c>
      <c r="AU153" s="219" t="s">
        <v>82</v>
      </c>
      <c r="AY153" s="18" t="s">
        <v>258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80</v>
      </c>
      <c r="BK153" s="220">
        <f>ROUND(I153*H153,2)</f>
        <v>0</v>
      </c>
      <c r="BL153" s="18" t="s">
        <v>269</v>
      </c>
      <c r="BM153" s="219" t="s">
        <v>4439</v>
      </c>
    </row>
    <row r="154" s="2" customFormat="1" ht="33" customHeight="1">
      <c r="A154" s="39"/>
      <c r="B154" s="40"/>
      <c r="C154" s="221" t="s">
        <v>343</v>
      </c>
      <c r="D154" s="221" t="s">
        <v>260</v>
      </c>
      <c r="E154" s="222" t="s">
        <v>4095</v>
      </c>
      <c r="F154" s="223" t="s">
        <v>4096</v>
      </c>
      <c r="G154" s="224" t="s">
        <v>490</v>
      </c>
      <c r="H154" s="225">
        <v>130</v>
      </c>
      <c r="I154" s="226"/>
      <c r="J154" s="227">
        <f>ROUND(I154*H154,2)</f>
        <v>0</v>
      </c>
      <c r="K154" s="223" t="s">
        <v>471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509</v>
      </c>
      <c r="AT154" s="219" t="s">
        <v>260</v>
      </c>
      <c r="AU154" s="219" t="s">
        <v>82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509</v>
      </c>
      <c r="BM154" s="219" t="s">
        <v>4440</v>
      </c>
    </row>
    <row r="155" s="2" customFormat="1" ht="37.8" customHeight="1">
      <c r="A155" s="39"/>
      <c r="B155" s="40"/>
      <c r="C155" s="221" t="s">
        <v>347</v>
      </c>
      <c r="D155" s="221" t="s">
        <v>260</v>
      </c>
      <c r="E155" s="222" t="s">
        <v>4098</v>
      </c>
      <c r="F155" s="223" t="s">
        <v>4099</v>
      </c>
      <c r="G155" s="224" t="s">
        <v>490</v>
      </c>
      <c r="H155" s="225">
        <v>130</v>
      </c>
      <c r="I155" s="226"/>
      <c r="J155" s="227">
        <f>ROUND(I155*H155,2)</f>
        <v>0</v>
      </c>
      <c r="K155" s="223" t="s">
        <v>471</v>
      </c>
      <c r="L155" s="45"/>
      <c r="M155" s="228" t="s">
        <v>1</v>
      </c>
      <c r="N155" s="229" t="s">
        <v>38</v>
      </c>
      <c r="O155" s="92"/>
      <c r="P155" s="217">
        <f>O155*H155</f>
        <v>0</v>
      </c>
      <c r="Q155" s="217">
        <v>0.084250000000000005</v>
      </c>
      <c r="R155" s="217">
        <f>Q155*H155</f>
        <v>10.952500000000001</v>
      </c>
      <c r="S155" s="217">
        <v>0</v>
      </c>
      <c r="T155" s="21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9" t="s">
        <v>509</v>
      </c>
      <c r="AT155" s="219" t="s">
        <v>260</v>
      </c>
      <c r="AU155" s="219" t="s">
        <v>82</v>
      </c>
      <c r="AY155" s="18" t="s">
        <v>258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80</v>
      </c>
      <c r="BK155" s="220">
        <f>ROUND(I155*H155,2)</f>
        <v>0</v>
      </c>
      <c r="BL155" s="18" t="s">
        <v>509</v>
      </c>
      <c r="BM155" s="219" t="s">
        <v>4441</v>
      </c>
    </row>
    <row r="156" s="2" customFormat="1" ht="24.15" customHeight="1">
      <c r="A156" s="39"/>
      <c r="B156" s="40"/>
      <c r="C156" s="221" t="s">
        <v>351</v>
      </c>
      <c r="D156" s="221" t="s">
        <v>260</v>
      </c>
      <c r="E156" s="222" t="s">
        <v>4101</v>
      </c>
      <c r="F156" s="223" t="s">
        <v>4102</v>
      </c>
      <c r="G156" s="224" t="s">
        <v>490</v>
      </c>
      <c r="H156" s="225">
        <v>130</v>
      </c>
      <c r="I156" s="226"/>
      <c r="J156" s="227">
        <f>ROUND(I156*H156,2)</f>
        <v>0</v>
      </c>
      <c r="K156" s="223" t="s">
        <v>471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0.29499999999999998</v>
      </c>
      <c r="T156" s="218">
        <f>S156*H156</f>
        <v>38.350000000000001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509</v>
      </c>
      <c r="AT156" s="219" t="s">
        <v>260</v>
      </c>
      <c r="AU156" s="219" t="s">
        <v>82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509</v>
      </c>
      <c r="BM156" s="219" t="s">
        <v>4442</v>
      </c>
    </row>
    <row r="157" s="2" customFormat="1" ht="24.15" customHeight="1">
      <c r="A157" s="39"/>
      <c r="B157" s="40"/>
      <c r="C157" s="207" t="s">
        <v>355</v>
      </c>
      <c r="D157" s="207" t="s">
        <v>253</v>
      </c>
      <c r="E157" s="208" t="s">
        <v>3999</v>
      </c>
      <c r="F157" s="209" t="s">
        <v>4000</v>
      </c>
      <c r="G157" s="210" t="s">
        <v>282</v>
      </c>
      <c r="H157" s="211">
        <v>120</v>
      </c>
      <c r="I157" s="212"/>
      <c r="J157" s="213">
        <f>ROUND(I157*H157,2)</f>
        <v>0</v>
      </c>
      <c r="K157" s="209" t="s">
        <v>471</v>
      </c>
      <c r="L157" s="214"/>
      <c r="M157" s="215" t="s">
        <v>1</v>
      </c>
      <c r="N157" s="216" t="s">
        <v>38</v>
      </c>
      <c r="O157" s="92"/>
      <c r="P157" s="217">
        <f>O157*H157</f>
        <v>0</v>
      </c>
      <c r="Q157" s="217">
        <v>0.00068999999999999997</v>
      </c>
      <c r="R157" s="217">
        <f>Q157*H157</f>
        <v>0.082799999999999999</v>
      </c>
      <c r="S157" s="217">
        <v>0</v>
      </c>
      <c r="T157" s="21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9" t="s">
        <v>269</v>
      </c>
      <c r="AT157" s="219" t="s">
        <v>253</v>
      </c>
      <c r="AU157" s="219" t="s">
        <v>82</v>
      </c>
      <c r="AY157" s="18" t="s">
        <v>258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80</v>
      </c>
      <c r="BK157" s="220">
        <f>ROUND(I157*H157,2)</f>
        <v>0</v>
      </c>
      <c r="BL157" s="18" t="s">
        <v>269</v>
      </c>
      <c r="BM157" s="219" t="s">
        <v>4443</v>
      </c>
    </row>
    <row r="158" s="14" customFormat="1">
      <c r="A158" s="14"/>
      <c r="B158" s="270"/>
      <c r="C158" s="271"/>
      <c r="D158" s="261" t="s">
        <v>554</v>
      </c>
      <c r="E158" s="271"/>
      <c r="F158" s="273" t="s">
        <v>4444</v>
      </c>
      <c r="G158" s="271"/>
      <c r="H158" s="274">
        <v>120</v>
      </c>
      <c r="I158" s="275"/>
      <c r="J158" s="271"/>
      <c r="K158" s="271"/>
      <c r="L158" s="276"/>
      <c r="M158" s="277"/>
      <c r="N158" s="278"/>
      <c r="O158" s="278"/>
      <c r="P158" s="278"/>
      <c r="Q158" s="278"/>
      <c r="R158" s="278"/>
      <c r="S158" s="278"/>
      <c r="T158" s="279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80" t="s">
        <v>554</v>
      </c>
      <c r="AU158" s="280" t="s">
        <v>82</v>
      </c>
      <c r="AV158" s="14" t="s">
        <v>82</v>
      </c>
      <c r="AW158" s="14" t="s">
        <v>4</v>
      </c>
      <c r="AX158" s="14" t="s">
        <v>80</v>
      </c>
      <c r="AY158" s="280" t="s">
        <v>258</v>
      </c>
    </row>
    <row r="159" s="2" customFormat="1" ht="16.5" customHeight="1">
      <c r="A159" s="39"/>
      <c r="B159" s="40"/>
      <c r="C159" s="221" t="s">
        <v>359</v>
      </c>
      <c r="D159" s="221" t="s">
        <v>260</v>
      </c>
      <c r="E159" s="222" t="s">
        <v>4445</v>
      </c>
      <c r="F159" s="223" t="s">
        <v>4446</v>
      </c>
      <c r="G159" s="224" t="s">
        <v>499</v>
      </c>
      <c r="H159" s="225">
        <v>8</v>
      </c>
      <c r="I159" s="226"/>
      <c r="J159" s="227">
        <f>ROUND(I159*H159,2)</f>
        <v>0</v>
      </c>
      <c r="K159" s="223" t="s">
        <v>471</v>
      </c>
      <c r="L159" s="45"/>
      <c r="M159" s="228" t="s">
        <v>1</v>
      </c>
      <c r="N159" s="229" t="s">
        <v>38</v>
      </c>
      <c r="O159" s="92"/>
      <c r="P159" s="217">
        <f>O159*H159</f>
        <v>0</v>
      </c>
      <c r="Q159" s="217">
        <v>0</v>
      </c>
      <c r="R159" s="217">
        <f>Q159*H159</f>
        <v>0</v>
      </c>
      <c r="S159" s="217">
        <v>2.2000000000000002</v>
      </c>
      <c r="T159" s="218">
        <f>S159*H159</f>
        <v>17.600000000000001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9" t="s">
        <v>509</v>
      </c>
      <c r="AT159" s="219" t="s">
        <v>260</v>
      </c>
      <c r="AU159" s="219" t="s">
        <v>82</v>
      </c>
      <c r="AY159" s="18" t="s">
        <v>258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80</v>
      </c>
      <c r="BK159" s="220">
        <f>ROUND(I159*H159,2)</f>
        <v>0</v>
      </c>
      <c r="BL159" s="18" t="s">
        <v>509</v>
      </c>
      <c r="BM159" s="219" t="s">
        <v>4447</v>
      </c>
    </row>
    <row r="160" s="2" customFormat="1" ht="33" customHeight="1">
      <c r="A160" s="39"/>
      <c r="B160" s="40"/>
      <c r="C160" s="221" t="s">
        <v>363</v>
      </c>
      <c r="D160" s="221" t="s">
        <v>260</v>
      </c>
      <c r="E160" s="222" t="s">
        <v>4448</v>
      </c>
      <c r="F160" s="223" t="s">
        <v>4449</v>
      </c>
      <c r="G160" s="224" t="s">
        <v>1714</v>
      </c>
      <c r="H160" s="225">
        <v>16</v>
      </c>
      <c r="I160" s="226"/>
      <c r="J160" s="227">
        <f>ROUND(I160*H160,2)</f>
        <v>0</v>
      </c>
      <c r="K160" s="223" t="s">
        <v>471</v>
      </c>
      <c r="L160" s="45"/>
      <c r="M160" s="256" t="s">
        <v>1</v>
      </c>
      <c r="N160" s="257" t="s">
        <v>38</v>
      </c>
      <c r="O160" s="246"/>
      <c r="P160" s="247">
        <f>O160*H160</f>
        <v>0</v>
      </c>
      <c r="Q160" s="247">
        <v>0</v>
      </c>
      <c r="R160" s="247">
        <f>Q160*H160</f>
        <v>0</v>
      </c>
      <c r="S160" s="247">
        <v>0</v>
      </c>
      <c r="T160" s="24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9" t="s">
        <v>509</v>
      </c>
      <c r="AT160" s="219" t="s">
        <v>260</v>
      </c>
      <c r="AU160" s="219" t="s">
        <v>82</v>
      </c>
      <c r="AY160" s="18" t="s">
        <v>258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80</v>
      </c>
      <c r="BK160" s="220">
        <f>ROUND(I160*H160,2)</f>
        <v>0</v>
      </c>
      <c r="BL160" s="18" t="s">
        <v>509</v>
      </c>
      <c r="BM160" s="219" t="s">
        <v>4450</v>
      </c>
    </row>
    <row r="161" s="2" customFormat="1" ht="6.96" customHeight="1">
      <c r="A161" s="39"/>
      <c r="B161" s="67"/>
      <c r="C161" s="68"/>
      <c r="D161" s="68"/>
      <c r="E161" s="68"/>
      <c r="F161" s="68"/>
      <c r="G161" s="68"/>
      <c r="H161" s="68"/>
      <c r="I161" s="68"/>
      <c r="J161" s="68"/>
      <c r="K161" s="68"/>
      <c r="L161" s="45"/>
      <c r="M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</row>
  </sheetData>
  <sheetProtection sheet="1" autoFilter="0" formatColumns="0" formatRows="0" objects="1" scenarios="1" spinCount="100000" saltValue="Mu/HOoE/Lws1GWCxPKyEw/kwXMY/qIryJOZxO4dZarfrQYT2mePk2JckUzqwbAUFA9Oa3JsvnHaCs3xByJ1JZw==" hashValue="UeONrT+JxzDDMdhIBpKtkyAfh2iCpBAMjLJzl2YbIwDoRBLRV6CYKH+A9hK2oReUCxVJGjZYcalrrWapHR3mHg==" algorithmName="SHA-512" password="CC35"/>
  <autoFilter ref="C124:K16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214</v>
      </c>
      <c r="AZ2" s="258" t="s">
        <v>3889</v>
      </c>
      <c r="BA2" s="258" t="s">
        <v>3890</v>
      </c>
      <c r="BB2" s="258" t="s">
        <v>1714</v>
      </c>
      <c r="BC2" s="258" t="s">
        <v>6</v>
      </c>
      <c r="BD2" s="258" t="s">
        <v>99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  <c r="AZ3" s="258" t="s">
        <v>4007</v>
      </c>
      <c r="BA3" s="258" t="s">
        <v>4008</v>
      </c>
      <c r="BB3" s="258" t="s">
        <v>1714</v>
      </c>
      <c r="BC3" s="258" t="s">
        <v>4009</v>
      </c>
      <c r="BD3" s="258" t="s">
        <v>99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4451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1771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ROUND((SUM(BE122:BE182)),  2)</f>
        <v>0</v>
      </c>
      <c r="G35" s="39"/>
      <c r="H35" s="39"/>
      <c r="I35" s="166">
        <v>0.20999999999999999</v>
      </c>
      <c r="J35" s="165">
        <f>ROUND(((SUM(BE122:BE182))*I35),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ROUND((SUM(BF122:BF182)),  2)</f>
        <v>0</v>
      </c>
      <c r="G36" s="39"/>
      <c r="H36" s="39"/>
      <c r="I36" s="166">
        <v>0.12</v>
      </c>
      <c r="J36" s="165">
        <f>ROUND(((SUM(BF122:BF182))*I36),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ROUND((SUM(BG122:BG182)),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ROUND((SUM(BH122:BH182)),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ROUND((SUM(BI122:BI182)),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4451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dle Sborníku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3892</v>
      </c>
      <c r="E100" s="251"/>
      <c r="F100" s="251"/>
      <c r="G100" s="251"/>
      <c r="H100" s="251"/>
      <c r="I100" s="251"/>
      <c r="J100" s="252">
        <f>J150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4451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01 - dle Sborníku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425</v>
      </c>
      <c r="F123" s="233" t="s">
        <v>426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P124+SUM(P125:P150)</f>
        <v>0</v>
      </c>
      <c r="Q123" s="238"/>
      <c r="R123" s="239">
        <f>R124+SUM(R125:R150)</f>
        <v>0</v>
      </c>
      <c r="S123" s="238"/>
      <c r="T123" s="240">
        <f>T124+SUM(T125:T150)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124</v>
      </c>
      <c r="AT123" s="242" t="s">
        <v>72</v>
      </c>
      <c r="AU123" s="242" t="s">
        <v>73</v>
      </c>
      <c r="AY123" s="241" t="s">
        <v>258</v>
      </c>
      <c r="BK123" s="243">
        <f>BK124+SUM(BK125:BK150)</f>
        <v>0</v>
      </c>
    </row>
    <row r="124" s="2" customFormat="1" ht="37.8" customHeight="1">
      <c r="A124" s="39"/>
      <c r="B124" s="40"/>
      <c r="C124" s="221" t="s">
        <v>80</v>
      </c>
      <c r="D124" s="221" t="s">
        <v>260</v>
      </c>
      <c r="E124" s="222" t="s">
        <v>4452</v>
      </c>
      <c r="F124" s="223" t="s">
        <v>4453</v>
      </c>
      <c r="G124" s="224" t="s">
        <v>282</v>
      </c>
      <c r="H124" s="225">
        <v>40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80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4454</v>
      </c>
    </row>
    <row r="125" s="2" customFormat="1" ht="24.15" customHeight="1">
      <c r="A125" s="39"/>
      <c r="B125" s="40"/>
      <c r="C125" s="207" t="s">
        <v>82</v>
      </c>
      <c r="D125" s="207" t="s">
        <v>253</v>
      </c>
      <c r="E125" s="208" t="s">
        <v>4455</v>
      </c>
      <c r="F125" s="209" t="s">
        <v>4456</v>
      </c>
      <c r="G125" s="210" t="s">
        <v>256</v>
      </c>
      <c r="H125" s="211">
        <v>15</v>
      </c>
      <c r="I125" s="212"/>
      <c r="J125" s="213">
        <f>ROUND(I125*H125,2)</f>
        <v>0</v>
      </c>
      <c r="K125" s="209" t="s">
        <v>257</v>
      </c>
      <c r="L125" s="214"/>
      <c r="M125" s="215" t="s">
        <v>1</v>
      </c>
      <c r="N125" s="216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269</v>
      </c>
      <c r="AT125" s="219" t="s">
        <v>253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269</v>
      </c>
      <c r="BM125" s="219" t="s">
        <v>4457</v>
      </c>
    </row>
    <row r="126" s="2" customFormat="1" ht="16.5" customHeight="1">
      <c r="A126" s="39"/>
      <c r="B126" s="40"/>
      <c r="C126" s="221" t="s">
        <v>99</v>
      </c>
      <c r="D126" s="221" t="s">
        <v>260</v>
      </c>
      <c r="E126" s="222" t="s">
        <v>613</v>
      </c>
      <c r="F126" s="223" t="s">
        <v>614</v>
      </c>
      <c r="G126" s="224" t="s">
        <v>282</v>
      </c>
      <c r="H126" s="225">
        <v>70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430</v>
      </c>
      <c r="AT126" s="219" t="s">
        <v>260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430</v>
      </c>
      <c r="BM126" s="219" t="s">
        <v>4458</v>
      </c>
    </row>
    <row r="127" s="2" customFormat="1" ht="16.5" customHeight="1">
      <c r="A127" s="39"/>
      <c r="B127" s="40"/>
      <c r="C127" s="221" t="s">
        <v>124</v>
      </c>
      <c r="D127" s="221" t="s">
        <v>260</v>
      </c>
      <c r="E127" s="222" t="s">
        <v>2597</v>
      </c>
      <c r="F127" s="223" t="s">
        <v>2598</v>
      </c>
      <c r="G127" s="224" t="s">
        <v>282</v>
      </c>
      <c r="H127" s="225">
        <v>160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4459</v>
      </c>
    </row>
    <row r="128" s="2" customFormat="1" ht="16.5" customHeight="1">
      <c r="A128" s="39"/>
      <c r="B128" s="40"/>
      <c r="C128" s="221" t="s">
        <v>271</v>
      </c>
      <c r="D128" s="221" t="s">
        <v>260</v>
      </c>
      <c r="E128" s="222" t="s">
        <v>4460</v>
      </c>
      <c r="F128" s="223" t="s">
        <v>4461</v>
      </c>
      <c r="G128" s="224" t="s">
        <v>282</v>
      </c>
      <c r="H128" s="225">
        <v>2810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4462</v>
      </c>
    </row>
    <row r="129" s="2" customFormat="1" ht="37.8" customHeight="1">
      <c r="A129" s="39"/>
      <c r="B129" s="40"/>
      <c r="C129" s="221" t="s">
        <v>275</v>
      </c>
      <c r="D129" s="221" t="s">
        <v>260</v>
      </c>
      <c r="E129" s="222" t="s">
        <v>1842</v>
      </c>
      <c r="F129" s="223" t="s">
        <v>1843</v>
      </c>
      <c r="G129" s="224" t="s">
        <v>256</v>
      </c>
      <c r="H129" s="225">
        <v>6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4463</v>
      </c>
    </row>
    <row r="130" s="2" customFormat="1" ht="37.8" customHeight="1">
      <c r="A130" s="39"/>
      <c r="B130" s="40"/>
      <c r="C130" s="221" t="s">
        <v>279</v>
      </c>
      <c r="D130" s="221" t="s">
        <v>260</v>
      </c>
      <c r="E130" s="222" t="s">
        <v>2611</v>
      </c>
      <c r="F130" s="223" t="s">
        <v>2612</v>
      </c>
      <c r="G130" s="224" t="s">
        <v>256</v>
      </c>
      <c r="H130" s="225">
        <v>26</v>
      </c>
      <c r="I130" s="226"/>
      <c r="J130" s="227">
        <f>ROUND(I130*H130,2)</f>
        <v>0</v>
      </c>
      <c r="K130" s="223" t="s">
        <v>257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430</v>
      </c>
      <c r="AT130" s="219" t="s">
        <v>260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430</v>
      </c>
      <c r="BM130" s="219" t="s">
        <v>4464</v>
      </c>
    </row>
    <row r="131" s="2" customFormat="1" ht="33" customHeight="1">
      <c r="A131" s="39"/>
      <c r="B131" s="40"/>
      <c r="C131" s="207" t="s">
        <v>284</v>
      </c>
      <c r="D131" s="207" t="s">
        <v>253</v>
      </c>
      <c r="E131" s="208" t="s">
        <v>1845</v>
      </c>
      <c r="F131" s="209" t="s">
        <v>1846</v>
      </c>
      <c r="G131" s="210" t="s">
        <v>282</v>
      </c>
      <c r="H131" s="211">
        <v>70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269</v>
      </c>
      <c r="AT131" s="219" t="s">
        <v>253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269</v>
      </c>
      <c r="BM131" s="219" t="s">
        <v>4465</v>
      </c>
    </row>
    <row r="132" s="2" customFormat="1" ht="24.15" customHeight="1">
      <c r="A132" s="39"/>
      <c r="B132" s="40"/>
      <c r="C132" s="207" t="s">
        <v>288</v>
      </c>
      <c r="D132" s="207" t="s">
        <v>253</v>
      </c>
      <c r="E132" s="208" t="s">
        <v>4466</v>
      </c>
      <c r="F132" s="209" t="s">
        <v>4467</v>
      </c>
      <c r="G132" s="210" t="s">
        <v>282</v>
      </c>
      <c r="H132" s="211">
        <v>2810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269</v>
      </c>
      <c r="AT132" s="219" t="s">
        <v>253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269</v>
      </c>
      <c r="BM132" s="219" t="s">
        <v>4468</v>
      </c>
    </row>
    <row r="133" s="2" customFormat="1" ht="33" customHeight="1">
      <c r="A133" s="39"/>
      <c r="B133" s="40"/>
      <c r="C133" s="207" t="s">
        <v>292</v>
      </c>
      <c r="D133" s="207" t="s">
        <v>253</v>
      </c>
      <c r="E133" s="208" t="s">
        <v>2603</v>
      </c>
      <c r="F133" s="209" t="s">
        <v>2604</v>
      </c>
      <c r="G133" s="210" t="s">
        <v>282</v>
      </c>
      <c r="H133" s="211">
        <v>160</v>
      </c>
      <c r="I133" s="212"/>
      <c r="J133" s="213">
        <f>ROUND(I133*H133,2)</f>
        <v>0</v>
      </c>
      <c r="K133" s="209" t="s">
        <v>257</v>
      </c>
      <c r="L133" s="214"/>
      <c r="M133" s="215" t="s">
        <v>1</v>
      </c>
      <c r="N133" s="216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269</v>
      </c>
      <c r="AT133" s="219" t="s">
        <v>253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269</v>
      </c>
      <c r="BM133" s="219" t="s">
        <v>4469</v>
      </c>
    </row>
    <row r="134" s="2" customFormat="1" ht="37.8" customHeight="1">
      <c r="A134" s="39"/>
      <c r="B134" s="40"/>
      <c r="C134" s="221" t="s">
        <v>296</v>
      </c>
      <c r="D134" s="221" t="s">
        <v>260</v>
      </c>
      <c r="E134" s="222" t="s">
        <v>4470</v>
      </c>
      <c r="F134" s="223" t="s">
        <v>4471</v>
      </c>
      <c r="G134" s="224" t="s">
        <v>256</v>
      </c>
      <c r="H134" s="225">
        <v>12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260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4472</v>
      </c>
    </row>
    <row r="135" s="2" customFormat="1" ht="44.25" customHeight="1">
      <c r="A135" s="39"/>
      <c r="B135" s="40"/>
      <c r="C135" s="207" t="s">
        <v>8</v>
      </c>
      <c r="D135" s="207" t="s">
        <v>253</v>
      </c>
      <c r="E135" s="208" t="s">
        <v>4473</v>
      </c>
      <c r="F135" s="209" t="s">
        <v>4474</v>
      </c>
      <c r="G135" s="210" t="s">
        <v>256</v>
      </c>
      <c r="H135" s="211">
        <v>2</v>
      </c>
      <c r="I135" s="212"/>
      <c r="J135" s="213">
        <f>ROUND(I135*H135,2)</f>
        <v>0</v>
      </c>
      <c r="K135" s="209" t="s">
        <v>257</v>
      </c>
      <c r="L135" s="214"/>
      <c r="M135" s="215" t="s">
        <v>1</v>
      </c>
      <c r="N135" s="216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269</v>
      </c>
      <c r="AT135" s="219" t="s">
        <v>253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269</v>
      </c>
      <c r="BM135" s="219" t="s">
        <v>4475</v>
      </c>
    </row>
    <row r="136" s="2" customFormat="1" ht="37.8" customHeight="1">
      <c r="A136" s="39"/>
      <c r="B136" s="40"/>
      <c r="C136" s="207" t="s">
        <v>303</v>
      </c>
      <c r="D136" s="207" t="s">
        <v>253</v>
      </c>
      <c r="E136" s="208" t="s">
        <v>4476</v>
      </c>
      <c r="F136" s="209" t="s">
        <v>4477</v>
      </c>
      <c r="G136" s="210" t="s">
        <v>256</v>
      </c>
      <c r="H136" s="211">
        <v>1</v>
      </c>
      <c r="I136" s="212"/>
      <c r="J136" s="213">
        <f>ROUND(I136*H136,2)</f>
        <v>0</v>
      </c>
      <c r="K136" s="209" t="s">
        <v>257</v>
      </c>
      <c r="L136" s="214"/>
      <c r="M136" s="215" t="s">
        <v>1</v>
      </c>
      <c r="N136" s="216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269</v>
      </c>
      <c r="AT136" s="219" t="s">
        <v>253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269</v>
      </c>
      <c r="BM136" s="219" t="s">
        <v>4478</v>
      </c>
    </row>
    <row r="137" s="2" customFormat="1" ht="24.15" customHeight="1">
      <c r="A137" s="39"/>
      <c r="B137" s="40"/>
      <c r="C137" s="207" t="s">
        <v>307</v>
      </c>
      <c r="D137" s="207" t="s">
        <v>253</v>
      </c>
      <c r="E137" s="208" t="s">
        <v>4479</v>
      </c>
      <c r="F137" s="209" t="s">
        <v>4480</v>
      </c>
      <c r="G137" s="210" t="s">
        <v>256</v>
      </c>
      <c r="H137" s="211">
        <v>1</v>
      </c>
      <c r="I137" s="212"/>
      <c r="J137" s="213">
        <f>ROUND(I137*H137,2)</f>
        <v>0</v>
      </c>
      <c r="K137" s="209" t="s">
        <v>257</v>
      </c>
      <c r="L137" s="214"/>
      <c r="M137" s="215" t="s">
        <v>1</v>
      </c>
      <c r="N137" s="216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269</v>
      </c>
      <c r="AT137" s="219" t="s">
        <v>253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269</v>
      </c>
      <c r="BM137" s="219" t="s">
        <v>4481</v>
      </c>
    </row>
    <row r="138" s="2" customFormat="1" ht="37.8" customHeight="1">
      <c r="A138" s="39"/>
      <c r="B138" s="40"/>
      <c r="C138" s="207" t="s">
        <v>311</v>
      </c>
      <c r="D138" s="207" t="s">
        <v>253</v>
      </c>
      <c r="E138" s="208" t="s">
        <v>4482</v>
      </c>
      <c r="F138" s="209" t="s">
        <v>4483</v>
      </c>
      <c r="G138" s="210" t="s">
        <v>256</v>
      </c>
      <c r="H138" s="211">
        <v>1</v>
      </c>
      <c r="I138" s="212"/>
      <c r="J138" s="213">
        <f>ROUND(I138*H138,2)</f>
        <v>0</v>
      </c>
      <c r="K138" s="209" t="s">
        <v>257</v>
      </c>
      <c r="L138" s="214"/>
      <c r="M138" s="215" t="s">
        <v>1</v>
      </c>
      <c r="N138" s="216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269</v>
      </c>
      <c r="AT138" s="219" t="s">
        <v>253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269</v>
      </c>
      <c r="BM138" s="219" t="s">
        <v>4484</v>
      </c>
    </row>
    <row r="139" s="2" customFormat="1" ht="37.8" customHeight="1">
      <c r="A139" s="39"/>
      <c r="B139" s="40"/>
      <c r="C139" s="207" t="s">
        <v>316</v>
      </c>
      <c r="D139" s="207" t="s">
        <v>253</v>
      </c>
      <c r="E139" s="208" t="s">
        <v>4485</v>
      </c>
      <c r="F139" s="209" t="s">
        <v>4486</v>
      </c>
      <c r="G139" s="210" t="s">
        <v>256</v>
      </c>
      <c r="H139" s="211">
        <v>9</v>
      </c>
      <c r="I139" s="212"/>
      <c r="J139" s="213">
        <f>ROUND(I139*H139,2)</f>
        <v>0</v>
      </c>
      <c r="K139" s="209" t="s">
        <v>257</v>
      </c>
      <c r="L139" s="214"/>
      <c r="M139" s="215" t="s">
        <v>1</v>
      </c>
      <c r="N139" s="216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269</v>
      </c>
      <c r="AT139" s="219" t="s">
        <v>253</v>
      </c>
      <c r="AU139" s="219" t="s">
        <v>80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269</v>
      </c>
      <c r="BM139" s="219" t="s">
        <v>4487</v>
      </c>
    </row>
    <row r="140" s="2" customFormat="1" ht="37.8" customHeight="1">
      <c r="A140" s="39"/>
      <c r="B140" s="40"/>
      <c r="C140" s="221" t="s">
        <v>320</v>
      </c>
      <c r="D140" s="221" t="s">
        <v>260</v>
      </c>
      <c r="E140" s="222" t="s">
        <v>4488</v>
      </c>
      <c r="F140" s="223" t="s">
        <v>4489</v>
      </c>
      <c r="G140" s="224" t="s">
        <v>256</v>
      </c>
      <c r="H140" s="225">
        <v>1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430</v>
      </c>
      <c r="AT140" s="219" t="s">
        <v>260</v>
      </c>
      <c r="AU140" s="219" t="s">
        <v>80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430</v>
      </c>
      <c r="BM140" s="219" t="s">
        <v>4490</v>
      </c>
    </row>
    <row r="141" s="2" customFormat="1" ht="55.5" customHeight="1">
      <c r="A141" s="39"/>
      <c r="B141" s="40"/>
      <c r="C141" s="207" t="s">
        <v>324</v>
      </c>
      <c r="D141" s="207" t="s">
        <v>253</v>
      </c>
      <c r="E141" s="208" t="s">
        <v>4491</v>
      </c>
      <c r="F141" s="209" t="s">
        <v>4492</v>
      </c>
      <c r="G141" s="210" t="s">
        <v>256</v>
      </c>
      <c r="H141" s="211">
        <v>1</v>
      </c>
      <c r="I141" s="212"/>
      <c r="J141" s="213">
        <f>ROUND(I141*H141,2)</f>
        <v>0</v>
      </c>
      <c r="K141" s="209" t="s">
        <v>257</v>
      </c>
      <c r="L141" s="214"/>
      <c r="M141" s="215" t="s">
        <v>1</v>
      </c>
      <c r="N141" s="216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269</v>
      </c>
      <c r="AT141" s="219" t="s">
        <v>253</v>
      </c>
      <c r="AU141" s="219" t="s">
        <v>80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269</v>
      </c>
      <c r="BM141" s="219" t="s">
        <v>4493</v>
      </c>
    </row>
    <row r="142" s="2" customFormat="1" ht="16.5" customHeight="1">
      <c r="A142" s="39"/>
      <c r="B142" s="40"/>
      <c r="C142" s="221" t="s">
        <v>328</v>
      </c>
      <c r="D142" s="221" t="s">
        <v>260</v>
      </c>
      <c r="E142" s="222" t="s">
        <v>4137</v>
      </c>
      <c r="F142" s="223" t="s">
        <v>4138</v>
      </c>
      <c r="G142" s="224" t="s">
        <v>256</v>
      </c>
      <c r="H142" s="225">
        <v>2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430</v>
      </c>
      <c r="AT142" s="219" t="s">
        <v>260</v>
      </c>
      <c r="AU142" s="219" t="s">
        <v>80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430</v>
      </c>
      <c r="BM142" s="219" t="s">
        <v>4494</v>
      </c>
    </row>
    <row r="143" s="2" customFormat="1" ht="24.15" customHeight="1">
      <c r="A143" s="39"/>
      <c r="B143" s="40"/>
      <c r="C143" s="221" t="s">
        <v>332</v>
      </c>
      <c r="D143" s="221" t="s">
        <v>260</v>
      </c>
      <c r="E143" s="222" t="s">
        <v>4495</v>
      </c>
      <c r="F143" s="223" t="s">
        <v>4496</v>
      </c>
      <c r="G143" s="224" t="s">
        <v>256</v>
      </c>
      <c r="H143" s="225">
        <v>4</v>
      </c>
      <c r="I143" s="226"/>
      <c r="J143" s="227">
        <f>ROUND(I143*H143,2)</f>
        <v>0</v>
      </c>
      <c r="K143" s="223" t="s">
        <v>257</v>
      </c>
      <c r="L143" s="45"/>
      <c r="M143" s="228" t="s">
        <v>1</v>
      </c>
      <c r="N143" s="229" t="s">
        <v>38</v>
      </c>
      <c r="O143" s="9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9" t="s">
        <v>430</v>
      </c>
      <c r="AT143" s="219" t="s">
        <v>260</v>
      </c>
      <c r="AU143" s="219" t="s">
        <v>80</v>
      </c>
      <c r="AY143" s="18" t="s">
        <v>258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80</v>
      </c>
      <c r="BK143" s="220">
        <f>ROUND(I143*H143,2)</f>
        <v>0</v>
      </c>
      <c r="BL143" s="18" t="s">
        <v>430</v>
      </c>
      <c r="BM143" s="219" t="s">
        <v>4497</v>
      </c>
    </row>
    <row r="144" s="2" customFormat="1" ht="37.8" customHeight="1">
      <c r="A144" s="39"/>
      <c r="B144" s="40"/>
      <c r="C144" s="221" t="s">
        <v>7</v>
      </c>
      <c r="D144" s="221" t="s">
        <v>260</v>
      </c>
      <c r="E144" s="222" t="s">
        <v>2017</v>
      </c>
      <c r="F144" s="223" t="s">
        <v>2018</v>
      </c>
      <c r="G144" s="224" t="s">
        <v>256</v>
      </c>
      <c r="H144" s="225">
        <v>1</v>
      </c>
      <c r="I144" s="226"/>
      <c r="J144" s="227">
        <f>ROUND(I144*H144,2)</f>
        <v>0</v>
      </c>
      <c r="K144" s="223" t="s">
        <v>257</v>
      </c>
      <c r="L144" s="45"/>
      <c r="M144" s="228" t="s">
        <v>1</v>
      </c>
      <c r="N144" s="229" t="s">
        <v>38</v>
      </c>
      <c r="O144" s="9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9" t="s">
        <v>430</v>
      </c>
      <c r="AT144" s="219" t="s">
        <v>260</v>
      </c>
      <c r="AU144" s="219" t="s">
        <v>80</v>
      </c>
      <c r="AY144" s="18" t="s">
        <v>258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80</v>
      </c>
      <c r="BK144" s="220">
        <f>ROUND(I144*H144,2)</f>
        <v>0</v>
      </c>
      <c r="BL144" s="18" t="s">
        <v>430</v>
      </c>
      <c r="BM144" s="219" t="s">
        <v>4498</v>
      </c>
    </row>
    <row r="145" s="2" customFormat="1" ht="33" customHeight="1">
      <c r="A145" s="39"/>
      <c r="B145" s="40"/>
      <c r="C145" s="221" t="s">
        <v>339</v>
      </c>
      <c r="D145" s="221" t="s">
        <v>260</v>
      </c>
      <c r="E145" s="222" t="s">
        <v>2838</v>
      </c>
      <c r="F145" s="223" t="s">
        <v>2021</v>
      </c>
      <c r="G145" s="224" t="s">
        <v>256</v>
      </c>
      <c r="H145" s="225">
        <v>2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430</v>
      </c>
      <c r="AT145" s="219" t="s">
        <v>260</v>
      </c>
      <c r="AU145" s="219" t="s">
        <v>80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430</v>
      </c>
      <c r="BM145" s="219" t="s">
        <v>4499</v>
      </c>
    </row>
    <row r="146" s="2" customFormat="1" ht="55.5" customHeight="1">
      <c r="A146" s="39"/>
      <c r="B146" s="40"/>
      <c r="C146" s="221" t="s">
        <v>343</v>
      </c>
      <c r="D146" s="221" t="s">
        <v>260</v>
      </c>
      <c r="E146" s="222" t="s">
        <v>2023</v>
      </c>
      <c r="F146" s="223" t="s">
        <v>2024</v>
      </c>
      <c r="G146" s="224" t="s">
        <v>256</v>
      </c>
      <c r="H146" s="225">
        <v>1</v>
      </c>
      <c r="I146" s="226"/>
      <c r="J146" s="227">
        <f>ROUND(I146*H146,2)</f>
        <v>0</v>
      </c>
      <c r="K146" s="223" t="s">
        <v>257</v>
      </c>
      <c r="L146" s="45"/>
      <c r="M146" s="228" t="s">
        <v>1</v>
      </c>
      <c r="N146" s="229" t="s">
        <v>38</v>
      </c>
      <c r="O146" s="9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9" t="s">
        <v>430</v>
      </c>
      <c r="AT146" s="219" t="s">
        <v>260</v>
      </c>
      <c r="AU146" s="219" t="s">
        <v>80</v>
      </c>
      <c r="AY146" s="18" t="s">
        <v>258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80</v>
      </c>
      <c r="BK146" s="220">
        <f>ROUND(I146*H146,2)</f>
        <v>0</v>
      </c>
      <c r="BL146" s="18" t="s">
        <v>430</v>
      </c>
      <c r="BM146" s="219" t="s">
        <v>4500</v>
      </c>
    </row>
    <row r="147" s="2" customFormat="1" ht="49.05" customHeight="1">
      <c r="A147" s="39"/>
      <c r="B147" s="40"/>
      <c r="C147" s="221" t="s">
        <v>347</v>
      </c>
      <c r="D147" s="221" t="s">
        <v>260</v>
      </c>
      <c r="E147" s="222" t="s">
        <v>2027</v>
      </c>
      <c r="F147" s="223" t="s">
        <v>2028</v>
      </c>
      <c r="G147" s="224" t="s">
        <v>256</v>
      </c>
      <c r="H147" s="225">
        <v>2</v>
      </c>
      <c r="I147" s="226"/>
      <c r="J147" s="227">
        <f>ROUND(I147*H147,2)</f>
        <v>0</v>
      </c>
      <c r="K147" s="223" t="s">
        <v>257</v>
      </c>
      <c r="L147" s="45"/>
      <c r="M147" s="228" t="s">
        <v>1</v>
      </c>
      <c r="N147" s="229" t="s">
        <v>38</v>
      </c>
      <c r="O147" s="9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9" t="s">
        <v>430</v>
      </c>
      <c r="AT147" s="219" t="s">
        <v>260</v>
      </c>
      <c r="AU147" s="219" t="s">
        <v>80</v>
      </c>
      <c r="AY147" s="18" t="s">
        <v>258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80</v>
      </c>
      <c r="BK147" s="220">
        <f>ROUND(I147*H147,2)</f>
        <v>0</v>
      </c>
      <c r="BL147" s="18" t="s">
        <v>430</v>
      </c>
      <c r="BM147" s="219" t="s">
        <v>4501</v>
      </c>
    </row>
    <row r="148" s="2" customFormat="1" ht="24.15" customHeight="1">
      <c r="A148" s="39"/>
      <c r="B148" s="40"/>
      <c r="C148" s="221" t="s">
        <v>351</v>
      </c>
      <c r="D148" s="221" t="s">
        <v>260</v>
      </c>
      <c r="E148" s="222" t="s">
        <v>2031</v>
      </c>
      <c r="F148" s="223" t="s">
        <v>717</v>
      </c>
      <c r="G148" s="224" t="s">
        <v>256</v>
      </c>
      <c r="H148" s="225">
        <v>1</v>
      </c>
      <c r="I148" s="226"/>
      <c r="J148" s="227">
        <f>ROUND(I148*H148,2)</f>
        <v>0</v>
      </c>
      <c r="K148" s="223" t="s">
        <v>257</v>
      </c>
      <c r="L148" s="45"/>
      <c r="M148" s="228" t="s">
        <v>1</v>
      </c>
      <c r="N148" s="229" t="s">
        <v>38</v>
      </c>
      <c r="O148" s="9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9" t="s">
        <v>430</v>
      </c>
      <c r="AT148" s="219" t="s">
        <v>260</v>
      </c>
      <c r="AU148" s="219" t="s">
        <v>80</v>
      </c>
      <c r="AY148" s="18" t="s">
        <v>258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80</v>
      </c>
      <c r="BK148" s="220">
        <f>ROUND(I148*H148,2)</f>
        <v>0</v>
      </c>
      <c r="BL148" s="18" t="s">
        <v>430</v>
      </c>
      <c r="BM148" s="219" t="s">
        <v>4502</v>
      </c>
    </row>
    <row r="149" s="2" customFormat="1" ht="16.5" customHeight="1">
      <c r="A149" s="39"/>
      <c r="B149" s="40"/>
      <c r="C149" s="221" t="s">
        <v>355</v>
      </c>
      <c r="D149" s="221" t="s">
        <v>260</v>
      </c>
      <c r="E149" s="222" t="s">
        <v>2034</v>
      </c>
      <c r="F149" s="223" t="s">
        <v>693</v>
      </c>
      <c r="G149" s="224" t="s">
        <v>694</v>
      </c>
      <c r="H149" s="225">
        <v>100</v>
      </c>
      <c r="I149" s="226"/>
      <c r="J149" s="227">
        <f>ROUND(I149*H149,2)</f>
        <v>0</v>
      </c>
      <c r="K149" s="223" t="s">
        <v>257</v>
      </c>
      <c r="L149" s="45"/>
      <c r="M149" s="228" t="s">
        <v>1</v>
      </c>
      <c r="N149" s="229" t="s">
        <v>38</v>
      </c>
      <c r="O149" s="9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9" t="s">
        <v>430</v>
      </c>
      <c r="AT149" s="219" t="s">
        <v>260</v>
      </c>
      <c r="AU149" s="219" t="s">
        <v>80</v>
      </c>
      <c r="AY149" s="18" t="s">
        <v>258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80</v>
      </c>
      <c r="BK149" s="220">
        <f>ROUND(I149*H149,2)</f>
        <v>0</v>
      </c>
      <c r="BL149" s="18" t="s">
        <v>430</v>
      </c>
      <c r="BM149" s="219" t="s">
        <v>4503</v>
      </c>
    </row>
    <row r="150" s="11" customFormat="1" ht="22.8" customHeight="1">
      <c r="A150" s="11"/>
      <c r="B150" s="230"/>
      <c r="C150" s="231"/>
      <c r="D150" s="232" t="s">
        <v>72</v>
      </c>
      <c r="E150" s="254" t="s">
        <v>1721</v>
      </c>
      <c r="F150" s="254" t="s">
        <v>3983</v>
      </c>
      <c r="G150" s="231"/>
      <c r="H150" s="231"/>
      <c r="I150" s="234"/>
      <c r="J150" s="255">
        <f>BK150</f>
        <v>0</v>
      </c>
      <c r="K150" s="231"/>
      <c r="L150" s="236"/>
      <c r="M150" s="237"/>
      <c r="N150" s="238"/>
      <c r="O150" s="238"/>
      <c r="P150" s="239">
        <f>SUM(P151:P182)</f>
        <v>0</v>
      </c>
      <c r="Q150" s="238"/>
      <c r="R150" s="239">
        <f>SUM(R151:R182)</f>
        <v>0</v>
      </c>
      <c r="S150" s="238"/>
      <c r="T150" s="240">
        <f>SUM(T151:T182)</f>
        <v>0</v>
      </c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R150" s="241" t="s">
        <v>80</v>
      </c>
      <c r="AT150" s="242" t="s">
        <v>72</v>
      </c>
      <c r="AU150" s="242" t="s">
        <v>80</v>
      </c>
      <c r="AY150" s="241" t="s">
        <v>258</v>
      </c>
      <c r="BK150" s="243">
        <f>SUM(BK151:BK182)</f>
        <v>0</v>
      </c>
    </row>
    <row r="151" s="2" customFormat="1" ht="37.8" customHeight="1">
      <c r="A151" s="39"/>
      <c r="B151" s="40"/>
      <c r="C151" s="221" t="s">
        <v>359</v>
      </c>
      <c r="D151" s="221" t="s">
        <v>260</v>
      </c>
      <c r="E151" s="222" t="s">
        <v>1722</v>
      </c>
      <c r="F151" s="223" t="s">
        <v>1723</v>
      </c>
      <c r="G151" s="224" t="s">
        <v>1714</v>
      </c>
      <c r="H151" s="225">
        <v>0.01</v>
      </c>
      <c r="I151" s="226"/>
      <c r="J151" s="227">
        <f>ROUND(I151*H151,2)</f>
        <v>0</v>
      </c>
      <c r="K151" s="223" t="s">
        <v>257</v>
      </c>
      <c r="L151" s="45"/>
      <c r="M151" s="228" t="s">
        <v>1</v>
      </c>
      <c r="N151" s="229" t="s">
        <v>38</v>
      </c>
      <c r="O151" s="92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9" t="s">
        <v>430</v>
      </c>
      <c r="AT151" s="219" t="s">
        <v>260</v>
      </c>
      <c r="AU151" s="219" t="s">
        <v>82</v>
      </c>
      <c r="AY151" s="18" t="s">
        <v>258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80</v>
      </c>
      <c r="BK151" s="220">
        <f>ROUND(I151*H151,2)</f>
        <v>0</v>
      </c>
      <c r="BL151" s="18" t="s">
        <v>430</v>
      </c>
      <c r="BM151" s="219" t="s">
        <v>4504</v>
      </c>
    </row>
    <row r="152" s="13" customFormat="1">
      <c r="A152" s="13"/>
      <c r="B152" s="259"/>
      <c r="C152" s="260"/>
      <c r="D152" s="261" t="s">
        <v>554</v>
      </c>
      <c r="E152" s="262" t="s">
        <v>1</v>
      </c>
      <c r="F152" s="263" t="s">
        <v>1740</v>
      </c>
      <c r="G152" s="260"/>
      <c r="H152" s="262" t="s">
        <v>1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9" t="s">
        <v>554</v>
      </c>
      <c r="AU152" s="269" t="s">
        <v>82</v>
      </c>
      <c r="AV152" s="13" t="s">
        <v>80</v>
      </c>
      <c r="AW152" s="13" t="s">
        <v>30</v>
      </c>
      <c r="AX152" s="13" t="s">
        <v>73</v>
      </c>
      <c r="AY152" s="269" t="s">
        <v>258</v>
      </c>
    </row>
    <row r="153" s="13" customFormat="1">
      <c r="A153" s="13"/>
      <c r="B153" s="259"/>
      <c r="C153" s="260"/>
      <c r="D153" s="261" t="s">
        <v>554</v>
      </c>
      <c r="E153" s="262" t="s">
        <v>1</v>
      </c>
      <c r="F153" s="263" t="s">
        <v>3985</v>
      </c>
      <c r="G153" s="260"/>
      <c r="H153" s="262" t="s">
        <v>1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9" t="s">
        <v>554</v>
      </c>
      <c r="AU153" s="269" t="s">
        <v>82</v>
      </c>
      <c r="AV153" s="13" t="s">
        <v>80</v>
      </c>
      <c r="AW153" s="13" t="s">
        <v>30</v>
      </c>
      <c r="AX153" s="13" t="s">
        <v>73</v>
      </c>
      <c r="AY153" s="269" t="s">
        <v>258</v>
      </c>
    </row>
    <row r="154" s="14" customFormat="1">
      <c r="A154" s="14"/>
      <c r="B154" s="270"/>
      <c r="C154" s="271"/>
      <c r="D154" s="261" t="s">
        <v>554</v>
      </c>
      <c r="E154" s="272" t="s">
        <v>1</v>
      </c>
      <c r="F154" s="273" t="s">
        <v>6</v>
      </c>
      <c r="G154" s="271"/>
      <c r="H154" s="274">
        <v>0.01</v>
      </c>
      <c r="I154" s="275"/>
      <c r="J154" s="271"/>
      <c r="K154" s="271"/>
      <c r="L154" s="276"/>
      <c r="M154" s="277"/>
      <c r="N154" s="278"/>
      <c r="O154" s="278"/>
      <c r="P154" s="278"/>
      <c r="Q154" s="278"/>
      <c r="R154" s="278"/>
      <c r="S154" s="278"/>
      <c r="T154" s="27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0" t="s">
        <v>554</v>
      </c>
      <c r="AU154" s="280" t="s">
        <v>82</v>
      </c>
      <c r="AV154" s="14" t="s">
        <v>82</v>
      </c>
      <c r="AW154" s="14" t="s">
        <v>30</v>
      </c>
      <c r="AX154" s="14" t="s">
        <v>73</v>
      </c>
      <c r="AY154" s="280" t="s">
        <v>258</v>
      </c>
    </row>
    <row r="155" s="15" customFormat="1">
      <c r="A155" s="15"/>
      <c r="B155" s="281"/>
      <c r="C155" s="282"/>
      <c r="D155" s="261" t="s">
        <v>554</v>
      </c>
      <c r="E155" s="283" t="s">
        <v>1</v>
      </c>
      <c r="F155" s="284" t="s">
        <v>559</v>
      </c>
      <c r="G155" s="282"/>
      <c r="H155" s="285">
        <v>0.01</v>
      </c>
      <c r="I155" s="286"/>
      <c r="J155" s="282"/>
      <c r="K155" s="282"/>
      <c r="L155" s="287"/>
      <c r="M155" s="288"/>
      <c r="N155" s="289"/>
      <c r="O155" s="289"/>
      <c r="P155" s="289"/>
      <c r="Q155" s="289"/>
      <c r="R155" s="289"/>
      <c r="S155" s="289"/>
      <c r="T155" s="290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1" t="s">
        <v>554</v>
      </c>
      <c r="AU155" s="291" t="s">
        <v>82</v>
      </c>
      <c r="AV155" s="15" t="s">
        <v>124</v>
      </c>
      <c r="AW155" s="15" t="s">
        <v>30</v>
      </c>
      <c r="AX155" s="15" t="s">
        <v>80</v>
      </c>
      <c r="AY155" s="291" t="s">
        <v>258</v>
      </c>
    </row>
    <row r="156" s="2" customFormat="1" ht="37.8" customHeight="1">
      <c r="A156" s="39"/>
      <c r="B156" s="40"/>
      <c r="C156" s="221" t="s">
        <v>363</v>
      </c>
      <c r="D156" s="221" t="s">
        <v>260</v>
      </c>
      <c r="E156" s="222" t="s">
        <v>1726</v>
      </c>
      <c r="F156" s="223" t="s">
        <v>1727</v>
      </c>
      <c r="G156" s="224" t="s">
        <v>1714</v>
      </c>
      <c r="H156" s="225">
        <v>0.02</v>
      </c>
      <c r="I156" s="226"/>
      <c r="J156" s="227">
        <f>ROUND(I156*H156,2)</f>
        <v>0</v>
      </c>
      <c r="K156" s="223" t="s">
        <v>257</v>
      </c>
      <c r="L156" s="45"/>
      <c r="M156" s="228" t="s">
        <v>1</v>
      </c>
      <c r="N156" s="229" t="s">
        <v>38</v>
      </c>
      <c r="O156" s="9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9" t="s">
        <v>430</v>
      </c>
      <c r="AT156" s="219" t="s">
        <v>260</v>
      </c>
      <c r="AU156" s="219" t="s">
        <v>82</v>
      </c>
      <c r="AY156" s="18" t="s">
        <v>258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80</v>
      </c>
      <c r="BK156" s="220">
        <f>ROUND(I156*H156,2)</f>
        <v>0</v>
      </c>
      <c r="BL156" s="18" t="s">
        <v>430</v>
      </c>
      <c r="BM156" s="219" t="s">
        <v>4505</v>
      </c>
    </row>
    <row r="157" s="13" customFormat="1">
      <c r="A157" s="13"/>
      <c r="B157" s="259"/>
      <c r="C157" s="260"/>
      <c r="D157" s="261" t="s">
        <v>554</v>
      </c>
      <c r="E157" s="262" t="s">
        <v>1</v>
      </c>
      <c r="F157" s="263" t="s">
        <v>1740</v>
      </c>
      <c r="G157" s="260"/>
      <c r="H157" s="262" t="s">
        <v>1</v>
      </c>
      <c r="I157" s="264"/>
      <c r="J157" s="260"/>
      <c r="K157" s="260"/>
      <c r="L157" s="265"/>
      <c r="M157" s="266"/>
      <c r="N157" s="267"/>
      <c r="O157" s="267"/>
      <c r="P157" s="267"/>
      <c r="Q157" s="267"/>
      <c r="R157" s="267"/>
      <c r="S157" s="267"/>
      <c r="T157" s="26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9" t="s">
        <v>554</v>
      </c>
      <c r="AU157" s="269" t="s">
        <v>82</v>
      </c>
      <c r="AV157" s="13" t="s">
        <v>80</v>
      </c>
      <c r="AW157" s="13" t="s">
        <v>30</v>
      </c>
      <c r="AX157" s="13" t="s">
        <v>73</v>
      </c>
      <c r="AY157" s="269" t="s">
        <v>258</v>
      </c>
    </row>
    <row r="158" s="13" customFormat="1">
      <c r="A158" s="13"/>
      <c r="B158" s="259"/>
      <c r="C158" s="260"/>
      <c r="D158" s="261" t="s">
        <v>554</v>
      </c>
      <c r="E158" s="262" t="s">
        <v>1</v>
      </c>
      <c r="F158" s="263" t="s">
        <v>3985</v>
      </c>
      <c r="G158" s="260"/>
      <c r="H158" s="262" t="s">
        <v>1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9" t="s">
        <v>554</v>
      </c>
      <c r="AU158" s="269" t="s">
        <v>82</v>
      </c>
      <c r="AV158" s="13" t="s">
        <v>80</v>
      </c>
      <c r="AW158" s="13" t="s">
        <v>30</v>
      </c>
      <c r="AX158" s="13" t="s">
        <v>73</v>
      </c>
      <c r="AY158" s="269" t="s">
        <v>258</v>
      </c>
    </row>
    <row r="159" s="14" customFormat="1">
      <c r="A159" s="14"/>
      <c r="B159" s="270"/>
      <c r="C159" s="271"/>
      <c r="D159" s="261" t="s">
        <v>554</v>
      </c>
      <c r="E159" s="272" t="s">
        <v>1</v>
      </c>
      <c r="F159" s="273" t="s">
        <v>4066</v>
      </c>
      <c r="G159" s="271"/>
      <c r="H159" s="274">
        <v>0.02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0" t="s">
        <v>554</v>
      </c>
      <c r="AU159" s="280" t="s">
        <v>82</v>
      </c>
      <c r="AV159" s="14" t="s">
        <v>82</v>
      </c>
      <c r="AW159" s="14" t="s">
        <v>30</v>
      </c>
      <c r="AX159" s="14" t="s">
        <v>73</v>
      </c>
      <c r="AY159" s="280" t="s">
        <v>258</v>
      </c>
    </row>
    <row r="160" s="15" customFormat="1">
      <c r="A160" s="15"/>
      <c r="B160" s="281"/>
      <c r="C160" s="282"/>
      <c r="D160" s="261" t="s">
        <v>554</v>
      </c>
      <c r="E160" s="283" t="s">
        <v>1</v>
      </c>
      <c r="F160" s="284" t="s">
        <v>559</v>
      </c>
      <c r="G160" s="282"/>
      <c r="H160" s="285">
        <v>0.02</v>
      </c>
      <c r="I160" s="286"/>
      <c r="J160" s="282"/>
      <c r="K160" s="282"/>
      <c r="L160" s="287"/>
      <c r="M160" s="288"/>
      <c r="N160" s="289"/>
      <c r="O160" s="289"/>
      <c r="P160" s="289"/>
      <c r="Q160" s="289"/>
      <c r="R160" s="289"/>
      <c r="S160" s="289"/>
      <c r="T160" s="290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1" t="s">
        <v>554</v>
      </c>
      <c r="AU160" s="291" t="s">
        <v>82</v>
      </c>
      <c r="AV160" s="15" t="s">
        <v>124</v>
      </c>
      <c r="AW160" s="15" t="s">
        <v>30</v>
      </c>
      <c r="AX160" s="15" t="s">
        <v>80</v>
      </c>
      <c r="AY160" s="291" t="s">
        <v>258</v>
      </c>
    </row>
    <row r="161" s="2" customFormat="1" ht="49.05" customHeight="1">
      <c r="A161" s="39"/>
      <c r="B161" s="40"/>
      <c r="C161" s="221" t="s">
        <v>367</v>
      </c>
      <c r="D161" s="221" t="s">
        <v>260</v>
      </c>
      <c r="E161" s="222" t="s">
        <v>1730</v>
      </c>
      <c r="F161" s="223" t="s">
        <v>1731</v>
      </c>
      <c r="G161" s="224" t="s">
        <v>1714</v>
      </c>
      <c r="H161" s="225">
        <v>0.050000000000000003</v>
      </c>
      <c r="I161" s="226"/>
      <c r="J161" s="227">
        <f>ROUND(I161*H161,2)</f>
        <v>0</v>
      </c>
      <c r="K161" s="223" t="s">
        <v>257</v>
      </c>
      <c r="L161" s="45"/>
      <c r="M161" s="228" t="s">
        <v>1</v>
      </c>
      <c r="N161" s="229" t="s">
        <v>38</v>
      </c>
      <c r="O161" s="9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9" t="s">
        <v>430</v>
      </c>
      <c r="AT161" s="219" t="s">
        <v>260</v>
      </c>
      <c r="AU161" s="219" t="s">
        <v>82</v>
      </c>
      <c r="AY161" s="18" t="s">
        <v>258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80</v>
      </c>
      <c r="BK161" s="220">
        <f>ROUND(I161*H161,2)</f>
        <v>0</v>
      </c>
      <c r="BL161" s="18" t="s">
        <v>430</v>
      </c>
      <c r="BM161" s="219" t="s">
        <v>4506</v>
      </c>
    </row>
    <row r="162" s="13" customFormat="1">
      <c r="A162" s="13"/>
      <c r="B162" s="259"/>
      <c r="C162" s="260"/>
      <c r="D162" s="261" t="s">
        <v>554</v>
      </c>
      <c r="E162" s="262" t="s">
        <v>1</v>
      </c>
      <c r="F162" s="263" t="s">
        <v>1740</v>
      </c>
      <c r="G162" s="260"/>
      <c r="H162" s="262" t="s">
        <v>1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9" t="s">
        <v>554</v>
      </c>
      <c r="AU162" s="269" t="s">
        <v>82</v>
      </c>
      <c r="AV162" s="13" t="s">
        <v>80</v>
      </c>
      <c r="AW162" s="13" t="s">
        <v>30</v>
      </c>
      <c r="AX162" s="13" t="s">
        <v>73</v>
      </c>
      <c r="AY162" s="269" t="s">
        <v>258</v>
      </c>
    </row>
    <row r="163" s="13" customFormat="1">
      <c r="A163" s="13"/>
      <c r="B163" s="259"/>
      <c r="C163" s="260"/>
      <c r="D163" s="261" t="s">
        <v>554</v>
      </c>
      <c r="E163" s="262" t="s">
        <v>1</v>
      </c>
      <c r="F163" s="263" t="s">
        <v>4068</v>
      </c>
      <c r="G163" s="260"/>
      <c r="H163" s="262" t="s">
        <v>1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9" t="s">
        <v>554</v>
      </c>
      <c r="AU163" s="269" t="s">
        <v>82</v>
      </c>
      <c r="AV163" s="13" t="s">
        <v>80</v>
      </c>
      <c r="AW163" s="13" t="s">
        <v>30</v>
      </c>
      <c r="AX163" s="13" t="s">
        <v>73</v>
      </c>
      <c r="AY163" s="269" t="s">
        <v>258</v>
      </c>
    </row>
    <row r="164" s="14" customFormat="1">
      <c r="A164" s="14"/>
      <c r="B164" s="270"/>
      <c r="C164" s="271"/>
      <c r="D164" s="261" t="s">
        <v>554</v>
      </c>
      <c r="E164" s="272" t="s">
        <v>1</v>
      </c>
      <c r="F164" s="273" t="s">
        <v>4009</v>
      </c>
      <c r="G164" s="271"/>
      <c r="H164" s="274">
        <v>0.050000000000000003</v>
      </c>
      <c r="I164" s="275"/>
      <c r="J164" s="271"/>
      <c r="K164" s="271"/>
      <c r="L164" s="276"/>
      <c r="M164" s="277"/>
      <c r="N164" s="278"/>
      <c r="O164" s="278"/>
      <c r="P164" s="278"/>
      <c r="Q164" s="278"/>
      <c r="R164" s="278"/>
      <c r="S164" s="278"/>
      <c r="T164" s="27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0" t="s">
        <v>554</v>
      </c>
      <c r="AU164" s="280" t="s">
        <v>82</v>
      </c>
      <c r="AV164" s="14" t="s">
        <v>82</v>
      </c>
      <c r="AW164" s="14" t="s">
        <v>30</v>
      </c>
      <c r="AX164" s="14" t="s">
        <v>73</v>
      </c>
      <c r="AY164" s="280" t="s">
        <v>258</v>
      </c>
    </row>
    <row r="165" s="15" customFormat="1">
      <c r="A165" s="15"/>
      <c r="B165" s="281"/>
      <c r="C165" s="282"/>
      <c r="D165" s="261" t="s">
        <v>554</v>
      </c>
      <c r="E165" s="283" t="s">
        <v>1</v>
      </c>
      <c r="F165" s="284" t="s">
        <v>559</v>
      </c>
      <c r="G165" s="282"/>
      <c r="H165" s="285">
        <v>0.050000000000000003</v>
      </c>
      <c r="I165" s="286"/>
      <c r="J165" s="282"/>
      <c r="K165" s="282"/>
      <c r="L165" s="287"/>
      <c r="M165" s="288"/>
      <c r="N165" s="289"/>
      <c r="O165" s="289"/>
      <c r="P165" s="289"/>
      <c r="Q165" s="289"/>
      <c r="R165" s="289"/>
      <c r="S165" s="289"/>
      <c r="T165" s="290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1" t="s">
        <v>554</v>
      </c>
      <c r="AU165" s="291" t="s">
        <v>82</v>
      </c>
      <c r="AV165" s="15" t="s">
        <v>124</v>
      </c>
      <c r="AW165" s="15" t="s">
        <v>30</v>
      </c>
      <c r="AX165" s="15" t="s">
        <v>80</v>
      </c>
      <c r="AY165" s="291" t="s">
        <v>258</v>
      </c>
    </row>
    <row r="166" s="2" customFormat="1" ht="55.5" customHeight="1">
      <c r="A166" s="39"/>
      <c r="B166" s="40"/>
      <c r="C166" s="221" t="s">
        <v>371</v>
      </c>
      <c r="D166" s="221" t="s">
        <v>260</v>
      </c>
      <c r="E166" s="222" t="s">
        <v>1733</v>
      </c>
      <c r="F166" s="223" t="s">
        <v>1734</v>
      </c>
      <c r="G166" s="224" t="s">
        <v>1714</v>
      </c>
      <c r="H166" s="225">
        <v>0.10000000000000001</v>
      </c>
      <c r="I166" s="226"/>
      <c r="J166" s="227">
        <f>ROUND(I166*H166,2)</f>
        <v>0</v>
      </c>
      <c r="K166" s="223" t="s">
        <v>257</v>
      </c>
      <c r="L166" s="45"/>
      <c r="M166" s="228" t="s">
        <v>1</v>
      </c>
      <c r="N166" s="229" t="s">
        <v>38</v>
      </c>
      <c r="O166" s="9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9" t="s">
        <v>430</v>
      </c>
      <c r="AT166" s="219" t="s">
        <v>260</v>
      </c>
      <c r="AU166" s="219" t="s">
        <v>82</v>
      </c>
      <c r="AY166" s="18" t="s">
        <v>258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80</v>
      </c>
      <c r="BK166" s="220">
        <f>ROUND(I166*H166,2)</f>
        <v>0</v>
      </c>
      <c r="BL166" s="18" t="s">
        <v>430</v>
      </c>
      <c r="BM166" s="219" t="s">
        <v>4507</v>
      </c>
    </row>
    <row r="167" s="13" customFormat="1">
      <c r="A167" s="13"/>
      <c r="B167" s="259"/>
      <c r="C167" s="260"/>
      <c r="D167" s="261" t="s">
        <v>554</v>
      </c>
      <c r="E167" s="262" t="s">
        <v>1</v>
      </c>
      <c r="F167" s="263" t="s">
        <v>1740</v>
      </c>
      <c r="G167" s="260"/>
      <c r="H167" s="262" t="s">
        <v>1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9" t="s">
        <v>554</v>
      </c>
      <c r="AU167" s="269" t="s">
        <v>82</v>
      </c>
      <c r="AV167" s="13" t="s">
        <v>80</v>
      </c>
      <c r="AW167" s="13" t="s">
        <v>30</v>
      </c>
      <c r="AX167" s="13" t="s">
        <v>73</v>
      </c>
      <c r="AY167" s="269" t="s">
        <v>258</v>
      </c>
    </row>
    <row r="168" s="13" customFormat="1">
      <c r="A168" s="13"/>
      <c r="B168" s="259"/>
      <c r="C168" s="260"/>
      <c r="D168" s="261" t="s">
        <v>554</v>
      </c>
      <c r="E168" s="262" t="s">
        <v>1</v>
      </c>
      <c r="F168" s="263" t="s">
        <v>4068</v>
      </c>
      <c r="G168" s="260"/>
      <c r="H168" s="262" t="s">
        <v>1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9" t="s">
        <v>554</v>
      </c>
      <c r="AU168" s="269" t="s">
        <v>82</v>
      </c>
      <c r="AV168" s="13" t="s">
        <v>80</v>
      </c>
      <c r="AW168" s="13" t="s">
        <v>30</v>
      </c>
      <c r="AX168" s="13" t="s">
        <v>73</v>
      </c>
      <c r="AY168" s="269" t="s">
        <v>258</v>
      </c>
    </row>
    <row r="169" s="14" customFormat="1">
      <c r="A169" s="14"/>
      <c r="B169" s="270"/>
      <c r="C169" s="271"/>
      <c r="D169" s="261" t="s">
        <v>554</v>
      </c>
      <c r="E169" s="272" t="s">
        <v>1</v>
      </c>
      <c r="F169" s="273" t="s">
        <v>4070</v>
      </c>
      <c r="G169" s="271"/>
      <c r="H169" s="274">
        <v>0.10000000000000001</v>
      </c>
      <c r="I169" s="275"/>
      <c r="J169" s="271"/>
      <c r="K169" s="271"/>
      <c r="L169" s="276"/>
      <c r="M169" s="277"/>
      <c r="N169" s="278"/>
      <c r="O169" s="278"/>
      <c r="P169" s="278"/>
      <c r="Q169" s="278"/>
      <c r="R169" s="278"/>
      <c r="S169" s="278"/>
      <c r="T169" s="27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0" t="s">
        <v>554</v>
      </c>
      <c r="AU169" s="280" t="s">
        <v>82</v>
      </c>
      <c r="AV169" s="14" t="s">
        <v>82</v>
      </c>
      <c r="AW169" s="14" t="s">
        <v>30</v>
      </c>
      <c r="AX169" s="14" t="s">
        <v>73</v>
      </c>
      <c r="AY169" s="280" t="s">
        <v>258</v>
      </c>
    </row>
    <row r="170" s="15" customFormat="1">
      <c r="A170" s="15"/>
      <c r="B170" s="281"/>
      <c r="C170" s="282"/>
      <c r="D170" s="261" t="s">
        <v>554</v>
      </c>
      <c r="E170" s="283" t="s">
        <v>1</v>
      </c>
      <c r="F170" s="284" t="s">
        <v>559</v>
      </c>
      <c r="G170" s="282"/>
      <c r="H170" s="285">
        <v>0.10000000000000001</v>
      </c>
      <c r="I170" s="286"/>
      <c r="J170" s="282"/>
      <c r="K170" s="282"/>
      <c r="L170" s="287"/>
      <c r="M170" s="288"/>
      <c r="N170" s="289"/>
      <c r="O170" s="289"/>
      <c r="P170" s="289"/>
      <c r="Q170" s="289"/>
      <c r="R170" s="289"/>
      <c r="S170" s="289"/>
      <c r="T170" s="290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91" t="s">
        <v>554</v>
      </c>
      <c r="AU170" s="291" t="s">
        <v>82</v>
      </c>
      <c r="AV170" s="15" t="s">
        <v>124</v>
      </c>
      <c r="AW170" s="15" t="s">
        <v>30</v>
      </c>
      <c r="AX170" s="15" t="s">
        <v>80</v>
      </c>
      <c r="AY170" s="291" t="s">
        <v>258</v>
      </c>
    </row>
    <row r="171" s="2" customFormat="1" ht="21.75" customHeight="1">
      <c r="A171" s="39"/>
      <c r="B171" s="40"/>
      <c r="C171" s="221" t="s">
        <v>375</v>
      </c>
      <c r="D171" s="221" t="s">
        <v>260</v>
      </c>
      <c r="E171" s="222" t="s">
        <v>1737</v>
      </c>
      <c r="F171" s="223" t="s">
        <v>1738</v>
      </c>
      <c r="G171" s="224" t="s">
        <v>1714</v>
      </c>
      <c r="H171" s="225">
        <v>0.01</v>
      </c>
      <c r="I171" s="226"/>
      <c r="J171" s="227">
        <f>ROUND(I171*H171,2)</f>
        <v>0</v>
      </c>
      <c r="K171" s="223" t="s">
        <v>257</v>
      </c>
      <c r="L171" s="45"/>
      <c r="M171" s="228" t="s">
        <v>1</v>
      </c>
      <c r="N171" s="229" t="s">
        <v>38</v>
      </c>
      <c r="O171" s="9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9" t="s">
        <v>430</v>
      </c>
      <c r="AT171" s="219" t="s">
        <v>260</v>
      </c>
      <c r="AU171" s="219" t="s">
        <v>82</v>
      </c>
      <c r="AY171" s="18" t="s">
        <v>258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80</v>
      </c>
      <c r="BK171" s="220">
        <f>ROUND(I171*H171,2)</f>
        <v>0</v>
      </c>
      <c r="BL171" s="18" t="s">
        <v>430</v>
      </c>
      <c r="BM171" s="219" t="s">
        <v>4508</v>
      </c>
    </row>
    <row r="172" s="14" customFormat="1">
      <c r="A172" s="14"/>
      <c r="B172" s="270"/>
      <c r="C172" s="271"/>
      <c r="D172" s="261" t="s">
        <v>554</v>
      </c>
      <c r="E172" s="272" t="s">
        <v>1</v>
      </c>
      <c r="F172" s="273" t="s">
        <v>3889</v>
      </c>
      <c r="G172" s="271"/>
      <c r="H172" s="274">
        <v>0.01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0" t="s">
        <v>554</v>
      </c>
      <c r="AU172" s="280" t="s">
        <v>82</v>
      </c>
      <c r="AV172" s="14" t="s">
        <v>82</v>
      </c>
      <c r="AW172" s="14" t="s">
        <v>30</v>
      </c>
      <c r="AX172" s="14" t="s">
        <v>80</v>
      </c>
      <c r="AY172" s="280" t="s">
        <v>258</v>
      </c>
    </row>
    <row r="173" s="2" customFormat="1" ht="24.15" customHeight="1">
      <c r="A173" s="39"/>
      <c r="B173" s="40"/>
      <c r="C173" s="221" t="s">
        <v>379</v>
      </c>
      <c r="D173" s="221" t="s">
        <v>260</v>
      </c>
      <c r="E173" s="222" t="s">
        <v>1751</v>
      </c>
      <c r="F173" s="223" t="s">
        <v>1752</v>
      </c>
      <c r="G173" s="224" t="s">
        <v>1714</v>
      </c>
      <c r="H173" s="225">
        <v>0.050000000000000003</v>
      </c>
      <c r="I173" s="226"/>
      <c r="J173" s="227">
        <f>ROUND(I173*H173,2)</f>
        <v>0</v>
      </c>
      <c r="K173" s="223" t="s">
        <v>257</v>
      </c>
      <c r="L173" s="45"/>
      <c r="M173" s="228" t="s">
        <v>1</v>
      </c>
      <c r="N173" s="229" t="s">
        <v>38</v>
      </c>
      <c r="O173" s="9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9" t="s">
        <v>430</v>
      </c>
      <c r="AT173" s="219" t="s">
        <v>260</v>
      </c>
      <c r="AU173" s="219" t="s">
        <v>82</v>
      </c>
      <c r="AY173" s="18" t="s">
        <v>258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80</v>
      </c>
      <c r="BK173" s="220">
        <f>ROUND(I173*H173,2)</f>
        <v>0</v>
      </c>
      <c r="BL173" s="18" t="s">
        <v>430</v>
      </c>
      <c r="BM173" s="219" t="s">
        <v>4509</v>
      </c>
    </row>
    <row r="174" s="14" customFormat="1">
      <c r="A174" s="14"/>
      <c r="B174" s="270"/>
      <c r="C174" s="271"/>
      <c r="D174" s="261" t="s">
        <v>554</v>
      </c>
      <c r="E174" s="272" t="s">
        <v>1</v>
      </c>
      <c r="F174" s="273" t="s">
        <v>4007</v>
      </c>
      <c r="G174" s="271"/>
      <c r="H174" s="274">
        <v>0.050000000000000003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0" t="s">
        <v>554</v>
      </c>
      <c r="AU174" s="280" t="s">
        <v>82</v>
      </c>
      <c r="AV174" s="14" t="s">
        <v>82</v>
      </c>
      <c r="AW174" s="14" t="s">
        <v>30</v>
      </c>
      <c r="AX174" s="14" t="s">
        <v>80</v>
      </c>
      <c r="AY174" s="280" t="s">
        <v>258</v>
      </c>
    </row>
    <row r="175" s="2" customFormat="1" ht="21.75" customHeight="1">
      <c r="A175" s="39"/>
      <c r="B175" s="40"/>
      <c r="C175" s="221" t="s">
        <v>383</v>
      </c>
      <c r="D175" s="221" t="s">
        <v>260</v>
      </c>
      <c r="E175" s="222" t="s">
        <v>1756</v>
      </c>
      <c r="F175" s="223" t="s">
        <v>1757</v>
      </c>
      <c r="G175" s="224" t="s">
        <v>1714</v>
      </c>
      <c r="H175" s="225">
        <v>0.01</v>
      </c>
      <c r="I175" s="226"/>
      <c r="J175" s="227">
        <f>ROUND(I175*H175,2)</f>
        <v>0</v>
      </c>
      <c r="K175" s="223" t="s">
        <v>257</v>
      </c>
      <c r="L175" s="45"/>
      <c r="M175" s="228" t="s">
        <v>1</v>
      </c>
      <c r="N175" s="229" t="s">
        <v>38</v>
      </c>
      <c r="O175" s="9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9" t="s">
        <v>430</v>
      </c>
      <c r="AT175" s="219" t="s">
        <v>260</v>
      </c>
      <c r="AU175" s="219" t="s">
        <v>82</v>
      </c>
      <c r="AY175" s="18" t="s">
        <v>258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80</v>
      </c>
      <c r="BK175" s="220">
        <f>ROUND(I175*H175,2)</f>
        <v>0</v>
      </c>
      <c r="BL175" s="18" t="s">
        <v>430</v>
      </c>
      <c r="BM175" s="219" t="s">
        <v>4510</v>
      </c>
    </row>
    <row r="176" s="14" customFormat="1">
      <c r="A176" s="14"/>
      <c r="B176" s="270"/>
      <c r="C176" s="271"/>
      <c r="D176" s="261" t="s">
        <v>554</v>
      </c>
      <c r="E176" s="272" t="s">
        <v>1</v>
      </c>
      <c r="F176" s="273" t="s">
        <v>3889</v>
      </c>
      <c r="G176" s="271"/>
      <c r="H176" s="274">
        <v>0.01</v>
      </c>
      <c r="I176" s="275"/>
      <c r="J176" s="271"/>
      <c r="K176" s="271"/>
      <c r="L176" s="276"/>
      <c r="M176" s="277"/>
      <c r="N176" s="278"/>
      <c r="O176" s="278"/>
      <c r="P176" s="278"/>
      <c r="Q176" s="278"/>
      <c r="R176" s="278"/>
      <c r="S176" s="278"/>
      <c r="T176" s="27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0" t="s">
        <v>554</v>
      </c>
      <c r="AU176" s="280" t="s">
        <v>82</v>
      </c>
      <c r="AV176" s="14" t="s">
        <v>82</v>
      </c>
      <c r="AW176" s="14" t="s">
        <v>30</v>
      </c>
      <c r="AX176" s="14" t="s">
        <v>80</v>
      </c>
      <c r="AY176" s="280" t="s">
        <v>258</v>
      </c>
    </row>
    <row r="177" s="2" customFormat="1" ht="24.15" customHeight="1">
      <c r="A177" s="39"/>
      <c r="B177" s="40"/>
      <c r="C177" s="221" t="s">
        <v>387</v>
      </c>
      <c r="D177" s="221" t="s">
        <v>260</v>
      </c>
      <c r="E177" s="222" t="s">
        <v>1759</v>
      </c>
      <c r="F177" s="223" t="s">
        <v>1760</v>
      </c>
      <c r="G177" s="224" t="s">
        <v>1714</v>
      </c>
      <c r="H177" s="225">
        <v>0.050000000000000003</v>
      </c>
      <c r="I177" s="226"/>
      <c r="J177" s="227">
        <f>ROUND(I177*H177,2)</f>
        <v>0</v>
      </c>
      <c r="K177" s="223" t="s">
        <v>257</v>
      </c>
      <c r="L177" s="45"/>
      <c r="M177" s="228" t="s">
        <v>1</v>
      </c>
      <c r="N177" s="229" t="s">
        <v>38</v>
      </c>
      <c r="O177" s="9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9" t="s">
        <v>430</v>
      </c>
      <c r="AT177" s="219" t="s">
        <v>260</v>
      </c>
      <c r="AU177" s="219" t="s">
        <v>82</v>
      </c>
      <c r="AY177" s="18" t="s">
        <v>258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80</v>
      </c>
      <c r="BK177" s="220">
        <f>ROUND(I177*H177,2)</f>
        <v>0</v>
      </c>
      <c r="BL177" s="18" t="s">
        <v>430</v>
      </c>
      <c r="BM177" s="219" t="s">
        <v>4511</v>
      </c>
    </row>
    <row r="178" s="14" customFormat="1">
      <c r="A178" s="14"/>
      <c r="B178" s="270"/>
      <c r="C178" s="271"/>
      <c r="D178" s="261" t="s">
        <v>554</v>
      </c>
      <c r="E178" s="272" t="s">
        <v>1</v>
      </c>
      <c r="F178" s="273" t="s">
        <v>4007</v>
      </c>
      <c r="G178" s="271"/>
      <c r="H178" s="274">
        <v>0.050000000000000003</v>
      </c>
      <c r="I178" s="275"/>
      <c r="J178" s="271"/>
      <c r="K178" s="271"/>
      <c r="L178" s="276"/>
      <c r="M178" s="277"/>
      <c r="N178" s="278"/>
      <c r="O178" s="278"/>
      <c r="P178" s="278"/>
      <c r="Q178" s="278"/>
      <c r="R178" s="278"/>
      <c r="S178" s="278"/>
      <c r="T178" s="27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0" t="s">
        <v>554</v>
      </c>
      <c r="AU178" s="280" t="s">
        <v>82</v>
      </c>
      <c r="AV178" s="14" t="s">
        <v>82</v>
      </c>
      <c r="AW178" s="14" t="s">
        <v>30</v>
      </c>
      <c r="AX178" s="14" t="s">
        <v>80</v>
      </c>
      <c r="AY178" s="280" t="s">
        <v>258</v>
      </c>
    </row>
    <row r="179" s="2" customFormat="1" ht="21.75" customHeight="1">
      <c r="A179" s="39"/>
      <c r="B179" s="40"/>
      <c r="C179" s="221" t="s">
        <v>391</v>
      </c>
      <c r="D179" s="221" t="s">
        <v>260</v>
      </c>
      <c r="E179" s="222" t="s">
        <v>1762</v>
      </c>
      <c r="F179" s="223" t="s">
        <v>1763</v>
      </c>
      <c r="G179" s="224" t="s">
        <v>1714</v>
      </c>
      <c r="H179" s="225">
        <v>0.059999999999999998</v>
      </c>
      <c r="I179" s="226"/>
      <c r="J179" s="227">
        <f>ROUND(I179*H179,2)</f>
        <v>0</v>
      </c>
      <c r="K179" s="223" t="s">
        <v>257</v>
      </c>
      <c r="L179" s="45"/>
      <c r="M179" s="228" t="s">
        <v>1</v>
      </c>
      <c r="N179" s="229" t="s">
        <v>38</v>
      </c>
      <c r="O179" s="9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9" t="s">
        <v>430</v>
      </c>
      <c r="AT179" s="219" t="s">
        <v>260</v>
      </c>
      <c r="AU179" s="219" t="s">
        <v>82</v>
      </c>
      <c r="AY179" s="18" t="s">
        <v>258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80</v>
      </c>
      <c r="BK179" s="220">
        <f>ROUND(I179*H179,2)</f>
        <v>0</v>
      </c>
      <c r="BL179" s="18" t="s">
        <v>430</v>
      </c>
      <c r="BM179" s="219" t="s">
        <v>4512</v>
      </c>
    </row>
    <row r="180" s="14" customFormat="1">
      <c r="A180" s="14"/>
      <c r="B180" s="270"/>
      <c r="C180" s="271"/>
      <c r="D180" s="261" t="s">
        <v>554</v>
      </c>
      <c r="E180" s="272" t="s">
        <v>1</v>
      </c>
      <c r="F180" s="273" t="s">
        <v>3889</v>
      </c>
      <c r="G180" s="271"/>
      <c r="H180" s="274">
        <v>0.01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0" t="s">
        <v>554</v>
      </c>
      <c r="AU180" s="280" t="s">
        <v>82</v>
      </c>
      <c r="AV180" s="14" t="s">
        <v>82</v>
      </c>
      <c r="AW180" s="14" t="s">
        <v>30</v>
      </c>
      <c r="AX180" s="14" t="s">
        <v>73</v>
      </c>
      <c r="AY180" s="280" t="s">
        <v>258</v>
      </c>
    </row>
    <row r="181" s="14" customFormat="1">
      <c r="A181" s="14"/>
      <c r="B181" s="270"/>
      <c r="C181" s="271"/>
      <c r="D181" s="261" t="s">
        <v>554</v>
      </c>
      <c r="E181" s="272" t="s">
        <v>1</v>
      </c>
      <c r="F181" s="273" t="s">
        <v>4007</v>
      </c>
      <c r="G181" s="271"/>
      <c r="H181" s="274">
        <v>0.050000000000000003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0" t="s">
        <v>554</v>
      </c>
      <c r="AU181" s="280" t="s">
        <v>82</v>
      </c>
      <c r="AV181" s="14" t="s">
        <v>82</v>
      </c>
      <c r="AW181" s="14" t="s">
        <v>30</v>
      </c>
      <c r="AX181" s="14" t="s">
        <v>73</v>
      </c>
      <c r="AY181" s="280" t="s">
        <v>258</v>
      </c>
    </row>
    <row r="182" s="15" customFormat="1">
      <c r="A182" s="15"/>
      <c r="B182" s="281"/>
      <c r="C182" s="282"/>
      <c r="D182" s="261" t="s">
        <v>554</v>
      </c>
      <c r="E182" s="283" t="s">
        <v>1</v>
      </c>
      <c r="F182" s="284" t="s">
        <v>559</v>
      </c>
      <c r="G182" s="282"/>
      <c r="H182" s="285">
        <v>0.059999999999999998</v>
      </c>
      <c r="I182" s="286"/>
      <c r="J182" s="282"/>
      <c r="K182" s="282"/>
      <c r="L182" s="287"/>
      <c r="M182" s="303"/>
      <c r="N182" s="304"/>
      <c r="O182" s="304"/>
      <c r="P182" s="304"/>
      <c r="Q182" s="304"/>
      <c r="R182" s="304"/>
      <c r="S182" s="304"/>
      <c r="T182" s="30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91" t="s">
        <v>554</v>
      </c>
      <c r="AU182" s="291" t="s">
        <v>82</v>
      </c>
      <c r="AV182" s="15" t="s">
        <v>124</v>
      </c>
      <c r="AW182" s="15" t="s">
        <v>30</v>
      </c>
      <c r="AX182" s="15" t="s">
        <v>80</v>
      </c>
      <c r="AY182" s="291" t="s">
        <v>258</v>
      </c>
    </row>
    <row r="183" s="2" customFormat="1" ht="6.96" customHeight="1">
      <c r="A183" s="39"/>
      <c r="B183" s="67"/>
      <c r="C183" s="68"/>
      <c r="D183" s="68"/>
      <c r="E183" s="68"/>
      <c r="F183" s="68"/>
      <c r="G183" s="68"/>
      <c r="H183" s="68"/>
      <c r="I183" s="68"/>
      <c r="J183" s="68"/>
      <c r="K183" s="68"/>
      <c r="L183" s="45"/>
      <c r="M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</sheetData>
  <sheetProtection sheet="1" autoFilter="0" formatColumns="0" formatRows="0" objects="1" scenarios="1" spinCount="100000" saltValue="8C5UwKBqDkM4CuXFarVKSetrwi0FHGPDU4mRGXlHC/ZH35D9UZTK4fI9zmoJkHDU+N3mtBP+scB1BZuO9NZsFQ==" hashValue="QWIT2F9ABo9SMCfSUXd1K46HLpY1Qsa/6Mg1ikY9yS38OM6bzKFTySm3lMOqjZ9g3Nlk3ln4Hqlt8Re+d/vDIw==" algorithmName="SHA-512" password="CC35"/>
  <autoFilter ref="C121:K18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4451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ROUND((SUM(BE122:BE136)),  2)</f>
        <v>0</v>
      </c>
      <c r="G35" s="39"/>
      <c r="H35" s="39"/>
      <c r="I35" s="166">
        <v>0.20999999999999999</v>
      </c>
      <c r="J35" s="165">
        <f>ROUND(((SUM(BE122:BE136))*I35),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ROUND((SUM(BF122:BF136)),  2)</f>
        <v>0</v>
      </c>
      <c r="G36" s="39"/>
      <c r="H36" s="39"/>
      <c r="I36" s="166">
        <v>0.12</v>
      </c>
      <c r="J36" s="165">
        <f>ROUND(((SUM(BF122:BF136))*I36),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ROUND((SUM(BG122:BG136)),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ROUND((SUM(BH122:BH136)),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ROUND((SUM(BI122:BI136)),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4451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dle URS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467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468</v>
      </c>
      <c r="E100" s="251"/>
      <c r="F100" s="251"/>
      <c r="G100" s="251"/>
      <c r="H100" s="251"/>
      <c r="I100" s="251"/>
      <c r="J100" s="252">
        <f>J124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4451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02 - dle URS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38.349123999999996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253</v>
      </c>
      <c r="F123" s="233" t="s">
        <v>504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</f>
        <v>0</v>
      </c>
      <c r="Q123" s="238"/>
      <c r="R123" s="239">
        <f>R124</f>
        <v>38.349123999999996</v>
      </c>
      <c r="S123" s="238"/>
      <c r="T123" s="240">
        <f>T124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99</v>
      </c>
      <c r="AT123" s="242" t="s">
        <v>72</v>
      </c>
      <c r="AU123" s="242" t="s">
        <v>73</v>
      </c>
      <c r="AY123" s="241" t="s">
        <v>258</v>
      </c>
      <c r="BK123" s="243">
        <f>BK124</f>
        <v>0</v>
      </c>
    </row>
    <row r="124" s="11" customFormat="1" ht="22.8" customHeight="1">
      <c r="A124" s="11"/>
      <c r="B124" s="230"/>
      <c r="C124" s="231"/>
      <c r="D124" s="232" t="s">
        <v>72</v>
      </c>
      <c r="E124" s="254" t="s">
        <v>505</v>
      </c>
      <c r="F124" s="254" t="s">
        <v>506</v>
      </c>
      <c r="G124" s="231"/>
      <c r="H124" s="231"/>
      <c r="I124" s="234"/>
      <c r="J124" s="255">
        <f>BK124</f>
        <v>0</v>
      </c>
      <c r="K124" s="231"/>
      <c r="L124" s="236"/>
      <c r="M124" s="237"/>
      <c r="N124" s="238"/>
      <c r="O124" s="238"/>
      <c r="P124" s="239">
        <f>SUM(P125:P136)</f>
        <v>0</v>
      </c>
      <c r="Q124" s="238"/>
      <c r="R124" s="239">
        <f>SUM(R125:R136)</f>
        <v>38.349123999999996</v>
      </c>
      <c r="S124" s="238"/>
      <c r="T124" s="240">
        <f>SUM(T125:T136)</f>
        <v>0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41" t="s">
        <v>99</v>
      </c>
      <c r="AT124" s="242" t="s">
        <v>72</v>
      </c>
      <c r="AU124" s="242" t="s">
        <v>80</v>
      </c>
      <c r="AY124" s="241" t="s">
        <v>258</v>
      </c>
      <c r="BK124" s="243">
        <f>SUM(BK125:BK136)</f>
        <v>0</v>
      </c>
    </row>
    <row r="125" s="2" customFormat="1" ht="24.15" customHeight="1">
      <c r="A125" s="39"/>
      <c r="B125" s="40"/>
      <c r="C125" s="221" t="s">
        <v>80</v>
      </c>
      <c r="D125" s="221" t="s">
        <v>260</v>
      </c>
      <c r="E125" s="222" t="s">
        <v>1692</v>
      </c>
      <c r="F125" s="223" t="s">
        <v>1693</v>
      </c>
      <c r="G125" s="224" t="s">
        <v>314</v>
      </c>
      <c r="H125" s="225">
        <v>0.23000000000000001</v>
      </c>
      <c r="I125" s="226"/>
      <c r="J125" s="227">
        <f>ROUND(I125*H125,2)</f>
        <v>0</v>
      </c>
      <c r="K125" s="223" t="s">
        <v>471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0.0088000000000000005</v>
      </c>
      <c r="R125" s="217">
        <f>Q125*H125</f>
        <v>0.0020240000000000002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509</v>
      </c>
      <c r="AT125" s="219" t="s">
        <v>260</v>
      </c>
      <c r="AU125" s="219" t="s">
        <v>82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509</v>
      </c>
      <c r="BM125" s="219" t="s">
        <v>4513</v>
      </c>
    </row>
    <row r="126" s="2" customFormat="1" ht="24.15" customHeight="1">
      <c r="A126" s="39"/>
      <c r="B126" s="40"/>
      <c r="C126" s="221" t="s">
        <v>82</v>
      </c>
      <c r="D126" s="221" t="s">
        <v>260</v>
      </c>
      <c r="E126" s="222" t="s">
        <v>2072</v>
      </c>
      <c r="F126" s="223" t="s">
        <v>2073</v>
      </c>
      <c r="G126" s="224" t="s">
        <v>282</v>
      </c>
      <c r="H126" s="225">
        <v>230</v>
      </c>
      <c r="I126" s="226"/>
      <c r="J126" s="227">
        <f>ROUND(I126*H126,2)</f>
        <v>0</v>
      </c>
      <c r="K126" s="223" t="s">
        <v>471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509</v>
      </c>
      <c r="AT126" s="219" t="s">
        <v>260</v>
      </c>
      <c r="AU126" s="219" t="s">
        <v>82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509</v>
      </c>
      <c r="BM126" s="219" t="s">
        <v>4514</v>
      </c>
    </row>
    <row r="127" s="2" customFormat="1" ht="24.15" customHeight="1">
      <c r="A127" s="39"/>
      <c r="B127" s="40"/>
      <c r="C127" s="221" t="s">
        <v>99</v>
      </c>
      <c r="D127" s="221" t="s">
        <v>260</v>
      </c>
      <c r="E127" s="222" t="s">
        <v>2075</v>
      </c>
      <c r="F127" s="223" t="s">
        <v>2076</v>
      </c>
      <c r="G127" s="224" t="s">
        <v>282</v>
      </c>
      <c r="H127" s="225">
        <v>230</v>
      </c>
      <c r="I127" s="226"/>
      <c r="J127" s="227">
        <f>ROUND(I127*H127,2)</f>
        <v>0</v>
      </c>
      <c r="K127" s="223" t="s">
        <v>471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509</v>
      </c>
      <c r="AT127" s="219" t="s">
        <v>260</v>
      </c>
      <c r="AU127" s="219" t="s">
        <v>82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509</v>
      </c>
      <c r="BM127" s="219" t="s">
        <v>4515</v>
      </c>
    </row>
    <row r="128" s="2" customFormat="1" ht="24.15" customHeight="1">
      <c r="A128" s="39"/>
      <c r="B128" s="40"/>
      <c r="C128" s="221" t="s">
        <v>124</v>
      </c>
      <c r="D128" s="221" t="s">
        <v>260</v>
      </c>
      <c r="E128" s="222" t="s">
        <v>2078</v>
      </c>
      <c r="F128" s="223" t="s">
        <v>2079</v>
      </c>
      <c r="G128" s="224" t="s">
        <v>490</v>
      </c>
      <c r="H128" s="225">
        <v>230</v>
      </c>
      <c r="I128" s="226"/>
      <c r="J128" s="227">
        <f>ROUND(I128*H128,2)</f>
        <v>0</v>
      </c>
      <c r="K128" s="223" t="s">
        <v>471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509</v>
      </c>
      <c r="AT128" s="219" t="s">
        <v>260</v>
      </c>
      <c r="AU128" s="219" t="s">
        <v>82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509</v>
      </c>
      <c r="BM128" s="219" t="s">
        <v>4516</v>
      </c>
    </row>
    <row r="129" s="2" customFormat="1" ht="16.5" customHeight="1">
      <c r="A129" s="39"/>
      <c r="B129" s="40"/>
      <c r="C129" s="221" t="s">
        <v>271</v>
      </c>
      <c r="D129" s="221" t="s">
        <v>260</v>
      </c>
      <c r="E129" s="222" t="s">
        <v>2081</v>
      </c>
      <c r="F129" s="223" t="s">
        <v>2082</v>
      </c>
      <c r="G129" s="224" t="s">
        <v>490</v>
      </c>
      <c r="H129" s="225">
        <v>230</v>
      </c>
      <c r="I129" s="226"/>
      <c r="J129" s="227">
        <f>ROUND(I129*H129,2)</f>
        <v>0</v>
      </c>
      <c r="K129" s="223" t="s">
        <v>471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3.0000000000000001E-05</v>
      </c>
      <c r="R129" s="217">
        <f>Q129*H129</f>
        <v>0.0068999999999999999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509</v>
      </c>
      <c r="AT129" s="219" t="s">
        <v>260</v>
      </c>
      <c r="AU129" s="219" t="s">
        <v>82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509</v>
      </c>
      <c r="BM129" s="219" t="s">
        <v>4517</v>
      </c>
    </row>
    <row r="130" s="2" customFormat="1" ht="37.8" customHeight="1">
      <c r="A130" s="39"/>
      <c r="B130" s="40"/>
      <c r="C130" s="221" t="s">
        <v>275</v>
      </c>
      <c r="D130" s="221" t="s">
        <v>260</v>
      </c>
      <c r="E130" s="222" t="s">
        <v>3996</v>
      </c>
      <c r="F130" s="223" t="s">
        <v>3997</v>
      </c>
      <c r="G130" s="224" t="s">
        <v>282</v>
      </c>
      <c r="H130" s="225">
        <v>120</v>
      </c>
      <c r="I130" s="226"/>
      <c r="J130" s="227">
        <f>ROUND(I130*H130,2)</f>
        <v>0</v>
      </c>
      <c r="K130" s="223" t="s">
        <v>471</v>
      </c>
      <c r="L130" s="45"/>
      <c r="M130" s="228" t="s">
        <v>1</v>
      </c>
      <c r="N130" s="229" t="s">
        <v>38</v>
      </c>
      <c r="O130" s="92"/>
      <c r="P130" s="217">
        <f>O130*H130</f>
        <v>0</v>
      </c>
      <c r="Q130" s="217">
        <v>0.0027299999999999998</v>
      </c>
      <c r="R130" s="217">
        <f>Q130*H130</f>
        <v>0.3276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509</v>
      </c>
      <c r="AT130" s="219" t="s">
        <v>260</v>
      </c>
      <c r="AU130" s="219" t="s">
        <v>82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509</v>
      </c>
      <c r="BM130" s="219" t="s">
        <v>4518</v>
      </c>
    </row>
    <row r="131" s="2" customFormat="1" ht="24.15" customHeight="1">
      <c r="A131" s="39"/>
      <c r="B131" s="40"/>
      <c r="C131" s="207" t="s">
        <v>279</v>
      </c>
      <c r="D131" s="207" t="s">
        <v>253</v>
      </c>
      <c r="E131" s="208" t="s">
        <v>3999</v>
      </c>
      <c r="F131" s="209" t="s">
        <v>4000</v>
      </c>
      <c r="G131" s="210" t="s">
        <v>282</v>
      </c>
      <c r="H131" s="211">
        <v>120</v>
      </c>
      <c r="I131" s="212"/>
      <c r="J131" s="213">
        <f>ROUND(I131*H131,2)</f>
        <v>0</v>
      </c>
      <c r="K131" s="209" t="s">
        <v>471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0.00068999999999999997</v>
      </c>
      <c r="R131" s="217">
        <f>Q131*H131</f>
        <v>0.082799999999999999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269</v>
      </c>
      <c r="AT131" s="219" t="s">
        <v>253</v>
      </c>
      <c r="AU131" s="219" t="s">
        <v>82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269</v>
      </c>
      <c r="BM131" s="219" t="s">
        <v>4519</v>
      </c>
    </row>
    <row r="132" s="14" customFormat="1">
      <c r="A132" s="14"/>
      <c r="B132" s="270"/>
      <c r="C132" s="271"/>
      <c r="D132" s="261" t="s">
        <v>554</v>
      </c>
      <c r="E132" s="271"/>
      <c r="F132" s="273" t="s">
        <v>4444</v>
      </c>
      <c r="G132" s="271"/>
      <c r="H132" s="274">
        <v>120</v>
      </c>
      <c r="I132" s="275"/>
      <c r="J132" s="271"/>
      <c r="K132" s="271"/>
      <c r="L132" s="276"/>
      <c r="M132" s="277"/>
      <c r="N132" s="278"/>
      <c r="O132" s="278"/>
      <c r="P132" s="278"/>
      <c r="Q132" s="278"/>
      <c r="R132" s="278"/>
      <c r="S132" s="278"/>
      <c r="T132" s="279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80" t="s">
        <v>554</v>
      </c>
      <c r="AU132" s="280" t="s">
        <v>82</v>
      </c>
      <c r="AV132" s="14" t="s">
        <v>82</v>
      </c>
      <c r="AW132" s="14" t="s">
        <v>4</v>
      </c>
      <c r="AX132" s="14" t="s">
        <v>80</v>
      </c>
      <c r="AY132" s="280" t="s">
        <v>258</v>
      </c>
    </row>
    <row r="133" s="2" customFormat="1" ht="24.15" customHeight="1">
      <c r="A133" s="39"/>
      <c r="B133" s="40"/>
      <c r="C133" s="221" t="s">
        <v>284</v>
      </c>
      <c r="D133" s="221" t="s">
        <v>260</v>
      </c>
      <c r="E133" s="222" t="s">
        <v>485</v>
      </c>
      <c r="F133" s="223" t="s">
        <v>486</v>
      </c>
      <c r="G133" s="224" t="s">
        <v>282</v>
      </c>
      <c r="H133" s="225">
        <v>230</v>
      </c>
      <c r="I133" s="226"/>
      <c r="J133" s="227">
        <f>ROUND(I133*H133,2)</f>
        <v>0</v>
      </c>
      <c r="K133" s="223" t="s">
        <v>471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509</v>
      </c>
      <c r="AT133" s="219" t="s">
        <v>260</v>
      </c>
      <c r="AU133" s="219" t="s">
        <v>82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509</v>
      </c>
      <c r="BM133" s="219" t="s">
        <v>4520</v>
      </c>
    </row>
    <row r="134" s="2" customFormat="1" ht="21.75" customHeight="1">
      <c r="A134" s="39"/>
      <c r="B134" s="40"/>
      <c r="C134" s="221" t="s">
        <v>288</v>
      </c>
      <c r="D134" s="221" t="s">
        <v>260</v>
      </c>
      <c r="E134" s="222" t="s">
        <v>2085</v>
      </c>
      <c r="F134" s="223" t="s">
        <v>2086</v>
      </c>
      <c r="G134" s="224" t="s">
        <v>282</v>
      </c>
      <c r="H134" s="225">
        <v>1220</v>
      </c>
      <c r="I134" s="226"/>
      <c r="J134" s="227">
        <f>ROUND(I134*H134,2)</f>
        <v>0</v>
      </c>
      <c r="K134" s="223" t="s">
        <v>471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9.0000000000000006E-05</v>
      </c>
      <c r="R134" s="217">
        <f>Q134*H134</f>
        <v>0.10980000000000001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509</v>
      </c>
      <c r="AT134" s="219" t="s">
        <v>260</v>
      </c>
      <c r="AU134" s="219" t="s">
        <v>82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509</v>
      </c>
      <c r="BM134" s="219" t="s">
        <v>4521</v>
      </c>
    </row>
    <row r="135" s="2" customFormat="1" ht="33" customHeight="1">
      <c r="A135" s="39"/>
      <c r="B135" s="40"/>
      <c r="C135" s="221" t="s">
        <v>292</v>
      </c>
      <c r="D135" s="221" t="s">
        <v>260</v>
      </c>
      <c r="E135" s="222" t="s">
        <v>2088</v>
      </c>
      <c r="F135" s="223" t="s">
        <v>2089</v>
      </c>
      <c r="G135" s="224" t="s">
        <v>282</v>
      </c>
      <c r="H135" s="225">
        <v>1220</v>
      </c>
      <c r="I135" s="226"/>
      <c r="J135" s="227">
        <f>ROUND(I135*H135,2)</f>
        <v>0</v>
      </c>
      <c r="K135" s="223" t="s">
        <v>471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509</v>
      </c>
      <c r="AT135" s="219" t="s">
        <v>260</v>
      </c>
      <c r="AU135" s="219" t="s">
        <v>82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509</v>
      </c>
      <c r="BM135" s="219" t="s">
        <v>4522</v>
      </c>
    </row>
    <row r="136" s="2" customFormat="1" ht="24.15" customHeight="1">
      <c r="A136" s="39"/>
      <c r="B136" s="40"/>
      <c r="C136" s="207" t="s">
        <v>296</v>
      </c>
      <c r="D136" s="207" t="s">
        <v>253</v>
      </c>
      <c r="E136" s="208" t="s">
        <v>2091</v>
      </c>
      <c r="F136" s="209" t="s">
        <v>2092</v>
      </c>
      <c r="G136" s="210" t="s">
        <v>282</v>
      </c>
      <c r="H136" s="211">
        <v>1220</v>
      </c>
      <c r="I136" s="212"/>
      <c r="J136" s="213">
        <f>ROUND(I136*H136,2)</f>
        <v>0</v>
      </c>
      <c r="K136" s="209" t="s">
        <v>471</v>
      </c>
      <c r="L136" s="214"/>
      <c r="M136" s="244" t="s">
        <v>1</v>
      </c>
      <c r="N136" s="245" t="s">
        <v>38</v>
      </c>
      <c r="O136" s="246"/>
      <c r="P136" s="247">
        <f>O136*H136</f>
        <v>0</v>
      </c>
      <c r="Q136" s="247">
        <v>0.031</v>
      </c>
      <c r="R136" s="247">
        <f>Q136*H136</f>
        <v>37.82</v>
      </c>
      <c r="S136" s="247">
        <v>0</v>
      </c>
      <c r="T136" s="24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269</v>
      </c>
      <c r="AT136" s="219" t="s">
        <v>253</v>
      </c>
      <c r="AU136" s="219" t="s">
        <v>82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269</v>
      </c>
      <c r="BM136" s="219" t="s">
        <v>4523</v>
      </c>
    </row>
    <row r="137" s="2" customFormat="1" ht="6.96" customHeight="1">
      <c r="A137" s="39"/>
      <c r="B137" s="67"/>
      <c r="C137" s="68"/>
      <c r="D137" s="68"/>
      <c r="E137" s="68"/>
      <c r="F137" s="68"/>
      <c r="G137" s="68"/>
      <c r="H137" s="68"/>
      <c r="I137" s="68"/>
      <c r="J137" s="68"/>
      <c r="K137" s="68"/>
      <c r="L137" s="45"/>
      <c r="M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</sheetData>
  <sheetProtection sheet="1" autoFilter="0" formatColumns="0" formatRows="0" objects="1" scenarios="1" spinCount="100000" saltValue="fa9ZOzIbKEU7roMRDBfw4X6JktaiCByhUpnMbd9LcqTvTisIV2bz0GVibIpdlpPt6THKJFC42xvi5KlhOEDY7A==" hashValue="Cdg4aaKxbIucIAxdIdd1JZRydFn4GlaY8PqpQ1Fh06zQGC8E6CAJKZHnKS9GPWXi2+Hdtuvc/qNn64I9nfrNWA==" algorithmName="SHA-512" password="CC35"/>
  <autoFilter ref="C121:K13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219</v>
      </c>
      <c r="AZ2" s="258" t="s">
        <v>3889</v>
      </c>
      <c r="BA2" s="258" t="s">
        <v>3890</v>
      </c>
      <c r="BB2" s="258" t="s">
        <v>1714</v>
      </c>
      <c r="BC2" s="258" t="s">
        <v>6</v>
      </c>
      <c r="BD2" s="258" t="s">
        <v>99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4524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1771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ROUND((SUM(BE122:BE156)),  2)</f>
        <v>0</v>
      </c>
      <c r="G35" s="39"/>
      <c r="H35" s="39"/>
      <c r="I35" s="166">
        <v>0.20999999999999999</v>
      </c>
      <c r="J35" s="165">
        <f>ROUND(((SUM(BE122:BE156))*I35),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ROUND((SUM(BF122:BF156)),  2)</f>
        <v>0</v>
      </c>
      <c r="G36" s="39"/>
      <c r="H36" s="39"/>
      <c r="I36" s="166">
        <v>0.12</v>
      </c>
      <c r="J36" s="165">
        <f>ROUND(((SUM(BF122:BF156))*I36),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ROUND((SUM(BG122:BG156)),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ROUND((SUM(BH122:BH156)),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ROUND((SUM(BI122:BI156)),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4524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dle Sborníku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9" customFormat="1" ht="24.96" customHeight="1">
      <c r="A99" s="9"/>
      <c r="B99" s="190"/>
      <c r="C99" s="191"/>
      <c r="D99" s="192" t="s">
        <v>239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2" customFormat="1" ht="19.92" customHeight="1">
      <c r="A100" s="12"/>
      <c r="B100" s="249"/>
      <c r="C100" s="134"/>
      <c r="D100" s="250" t="s">
        <v>3892</v>
      </c>
      <c r="E100" s="251"/>
      <c r="F100" s="251"/>
      <c r="G100" s="251"/>
      <c r="H100" s="251"/>
      <c r="I100" s="251"/>
      <c r="J100" s="252">
        <f>J139</f>
        <v>0</v>
      </c>
      <c r="K100" s="134"/>
      <c r="L100" s="253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240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Prostá rekonstrukce zabezpečovacího zařízení v ŽST Sokolnice-Telnice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230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4524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232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01 - dle Sborníku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 xml:space="preserve"> </v>
      </c>
      <c r="G116" s="41"/>
      <c r="H116" s="41"/>
      <c r="I116" s="33" t="s">
        <v>22</v>
      </c>
      <c r="J116" s="80" t="str">
        <f>IF(J14="","",J14)</f>
        <v>12. 1. 2024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 xml:space="preserve"> </v>
      </c>
      <c r="G118" s="41"/>
      <c r="H118" s="41"/>
      <c r="I118" s="33" t="s">
        <v>29</v>
      </c>
      <c r="J118" s="37" t="str">
        <f>E23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IF(E20="","",E20)</f>
        <v>Vyplň údaj</v>
      </c>
      <c r="G119" s="41"/>
      <c r="H119" s="41"/>
      <c r="I119" s="33" t="s">
        <v>31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96"/>
      <c r="B121" s="197"/>
      <c r="C121" s="198" t="s">
        <v>241</v>
      </c>
      <c r="D121" s="199" t="s">
        <v>58</v>
      </c>
      <c r="E121" s="199" t="s">
        <v>54</v>
      </c>
      <c r="F121" s="199" t="s">
        <v>55</v>
      </c>
      <c r="G121" s="199" t="s">
        <v>242</v>
      </c>
      <c r="H121" s="199" t="s">
        <v>243</v>
      </c>
      <c r="I121" s="199" t="s">
        <v>244</v>
      </c>
      <c r="J121" s="199" t="s">
        <v>236</v>
      </c>
      <c r="K121" s="200" t="s">
        <v>245</v>
      </c>
      <c r="L121" s="201"/>
      <c r="M121" s="101" t="s">
        <v>1</v>
      </c>
      <c r="N121" s="102" t="s">
        <v>37</v>
      </c>
      <c r="O121" s="102" t="s">
        <v>246</v>
      </c>
      <c r="P121" s="102" t="s">
        <v>247</v>
      </c>
      <c r="Q121" s="102" t="s">
        <v>248</v>
      </c>
      <c r="R121" s="102" t="s">
        <v>249</v>
      </c>
      <c r="S121" s="102" t="s">
        <v>250</v>
      </c>
      <c r="T121" s="103" t="s">
        <v>251</v>
      </c>
      <c r="U121" s="196"/>
      <c r="V121" s="196"/>
      <c r="W121" s="196"/>
      <c r="X121" s="196"/>
      <c r="Y121" s="196"/>
      <c r="Z121" s="196"/>
      <c r="AA121" s="196"/>
      <c r="AB121" s="196"/>
      <c r="AC121" s="196"/>
      <c r="AD121" s="196"/>
      <c r="AE121" s="196"/>
    </row>
    <row r="122" s="2" customFormat="1" ht="22.8" customHeight="1">
      <c r="A122" s="39"/>
      <c r="B122" s="40"/>
      <c r="C122" s="108" t="s">
        <v>252</v>
      </c>
      <c r="D122" s="41"/>
      <c r="E122" s="41"/>
      <c r="F122" s="41"/>
      <c r="G122" s="41"/>
      <c r="H122" s="41"/>
      <c r="I122" s="41"/>
      <c r="J122" s="202">
        <f>BK122</f>
        <v>0</v>
      </c>
      <c r="K122" s="41"/>
      <c r="L122" s="45"/>
      <c r="M122" s="104"/>
      <c r="N122" s="203"/>
      <c r="O122" s="105"/>
      <c r="P122" s="204">
        <f>P123</f>
        <v>0</v>
      </c>
      <c r="Q122" s="105"/>
      <c r="R122" s="204">
        <f>R123</f>
        <v>0</v>
      </c>
      <c r="S122" s="105"/>
      <c r="T122" s="205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238</v>
      </c>
      <c r="BK122" s="206">
        <f>BK123</f>
        <v>0</v>
      </c>
    </row>
    <row r="123" s="11" customFormat="1" ht="25.92" customHeight="1">
      <c r="A123" s="11"/>
      <c r="B123" s="230"/>
      <c r="C123" s="231"/>
      <c r="D123" s="232" t="s">
        <v>72</v>
      </c>
      <c r="E123" s="233" t="s">
        <v>425</v>
      </c>
      <c r="F123" s="233" t="s">
        <v>426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P124+SUM(P125:P139)</f>
        <v>0</v>
      </c>
      <c r="Q123" s="238"/>
      <c r="R123" s="239">
        <f>R124+SUM(R125:R139)</f>
        <v>0</v>
      </c>
      <c r="S123" s="238"/>
      <c r="T123" s="240">
        <f>T124+SUM(T125:T139)</f>
        <v>0</v>
      </c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R123" s="241" t="s">
        <v>124</v>
      </c>
      <c r="AT123" s="242" t="s">
        <v>72</v>
      </c>
      <c r="AU123" s="242" t="s">
        <v>73</v>
      </c>
      <c r="AY123" s="241" t="s">
        <v>258</v>
      </c>
      <c r="BK123" s="243">
        <f>BK124+SUM(BK125:BK139)</f>
        <v>0</v>
      </c>
    </row>
    <row r="124" s="2" customFormat="1" ht="24.15" customHeight="1">
      <c r="A124" s="39"/>
      <c r="B124" s="40"/>
      <c r="C124" s="221" t="s">
        <v>80</v>
      </c>
      <c r="D124" s="221" t="s">
        <v>260</v>
      </c>
      <c r="E124" s="222" t="s">
        <v>4525</v>
      </c>
      <c r="F124" s="223" t="s">
        <v>4526</v>
      </c>
      <c r="G124" s="224" t="s">
        <v>256</v>
      </c>
      <c r="H124" s="225">
        <v>28</v>
      </c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430</v>
      </c>
      <c r="AT124" s="219" t="s">
        <v>260</v>
      </c>
      <c r="AU124" s="219" t="s">
        <v>80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430</v>
      </c>
      <c r="BM124" s="219" t="s">
        <v>4527</v>
      </c>
    </row>
    <row r="125" s="2" customFormat="1" ht="24.15" customHeight="1">
      <c r="A125" s="39"/>
      <c r="B125" s="40"/>
      <c r="C125" s="221" t="s">
        <v>82</v>
      </c>
      <c r="D125" s="221" t="s">
        <v>260</v>
      </c>
      <c r="E125" s="222" t="s">
        <v>4528</v>
      </c>
      <c r="F125" s="223" t="s">
        <v>4529</v>
      </c>
      <c r="G125" s="224" t="s">
        <v>256</v>
      </c>
      <c r="H125" s="225">
        <v>3</v>
      </c>
      <c r="I125" s="226"/>
      <c r="J125" s="227">
        <f>ROUND(I125*H125,2)</f>
        <v>0</v>
      </c>
      <c r="K125" s="223" t="s">
        <v>257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430</v>
      </c>
      <c r="AT125" s="219" t="s">
        <v>260</v>
      </c>
      <c r="AU125" s="219" t="s">
        <v>80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430</v>
      </c>
      <c r="BM125" s="219" t="s">
        <v>4530</v>
      </c>
    </row>
    <row r="126" s="2" customFormat="1" ht="24.15" customHeight="1">
      <c r="A126" s="39"/>
      <c r="B126" s="40"/>
      <c r="C126" s="221" t="s">
        <v>99</v>
      </c>
      <c r="D126" s="221" t="s">
        <v>260</v>
      </c>
      <c r="E126" s="222" t="s">
        <v>4531</v>
      </c>
      <c r="F126" s="223" t="s">
        <v>4532</v>
      </c>
      <c r="G126" s="224" t="s">
        <v>256</v>
      </c>
      <c r="H126" s="225">
        <v>28</v>
      </c>
      <c r="I126" s="226"/>
      <c r="J126" s="227">
        <f>ROUND(I126*H126,2)</f>
        <v>0</v>
      </c>
      <c r="K126" s="223" t="s">
        <v>257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430</v>
      </c>
      <c r="AT126" s="219" t="s">
        <v>260</v>
      </c>
      <c r="AU126" s="219" t="s">
        <v>80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430</v>
      </c>
      <c r="BM126" s="219" t="s">
        <v>4533</v>
      </c>
    </row>
    <row r="127" s="2" customFormat="1" ht="24.15" customHeight="1">
      <c r="A127" s="39"/>
      <c r="B127" s="40"/>
      <c r="C127" s="221" t="s">
        <v>124</v>
      </c>
      <c r="D127" s="221" t="s">
        <v>260</v>
      </c>
      <c r="E127" s="222" t="s">
        <v>4534</v>
      </c>
      <c r="F127" s="223" t="s">
        <v>4535</v>
      </c>
      <c r="G127" s="224" t="s">
        <v>256</v>
      </c>
      <c r="H127" s="225">
        <v>46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430</v>
      </c>
      <c r="AT127" s="219" t="s">
        <v>260</v>
      </c>
      <c r="AU127" s="219" t="s">
        <v>80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430</v>
      </c>
      <c r="BM127" s="219" t="s">
        <v>4536</v>
      </c>
    </row>
    <row r="128" s="2" customFormat="1" ht="21.75" customHeight="1">
      <c r="A128" s="39"/>
      <c r="B128" s="40"/>
      <c r="C128" s="221" t="s">
        <v>271</v>
      </c>
      <c r="D128" s="221" t="s">
        <v>260</v>
      </c>
      <c r="E128" s="222" t="s">
        <v>4537</v>
      </c>
      <c r="F128" s="223" t="s">
        <v>4538</v>
      </c>
      <c r="G128" s="224" t="s">
        <v>256</v>
      </c>
      <c r="H128" s="225">
        <v>6</v>
      </c>
      <c r="I128" s="226"/>
      <c r="J128" s="227">
        <f>ROUND(I128*H128,2)</f>
        <v>0</v>
      </c>
      <c r="K128" s="223" t="s">
        <v>257</v>
      </c>
      <c r="L128" s="45"/>
      <c r="M128" s="228" t="s">
        <v>1</v>
      </c>
      <c r="N128" s="229" t="s">
        <v>38</v>
      </c>
      <c r="O128" s="9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9" t="s">
        <v>430</v>
      </c>
      <c r="AT128" s="219" t="s">
        <v>260</v>
      </c>
      <c r="AU128" s="219" t="s">
        <v>80</v>
      </c>
      <c r="AY128" s="18" t="s">
        <v>258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80</v>
      </c>
      <c r="BK128" s="220">
        <f>ROUND(I128*H128,2)</f>
        <v>0</v>
      </c>
      <c r="BL128" s="18" t="s">
        <v>430</v>
      </c>
      <c r="BM128" s="219" t="s">
        <v>4539</v>
      </c>
    </row>
    <row r="129" s="2" customFormat="1" ht="24.15" customHeight="1">
      <c r="A129" s="39"/>
      <c r="B129" s="40"/>
      <c r="C129" s="221" t="s">
        <v>275</v>
      </c>
      <c r="D129" s="221" t="s">
        <v>260</v>
      </c>
      <c r="E129" s="222" t="s">
        <v>4540</v>
      </c>
      <c r="F129" s="223" t="s">
        <v>4541</v>
      </c>
      <c r="G129" s="224" t="s">
        <v>256</v>
      </c>
      <c r="H129" s="225">
        <v>41</v>
      </c>
      <c r="I129" s="226"/>
      <c r="J129" s="227">
        <f>ROUND(I129*H129,2)</f>
        <v>0</v>
      </c>
      <c r="K129" s="223" t="s">
        <v>257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430</v>
      </c>
      <c r="AT129" s="219" t="s">
        <v>260</v>
      </c>
      <c r="AU129" s="219" t="s">
        <v>80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430</v>
      </c>
      <c r="BM129" s="219" t="s">
        <v>4542</v>
      </c>
    </row>
    <row r="130" s="2" customFormat="1" ht="24.15" customHeight="1">
      <c r="A130" s="39"/>
      <c r="B130" s="40"/>
      <c r="C130" s="207" t="s">
        <v>279</v>
      </c>
      <c r="D130" s="207" t="s">
        <v>253</v>
      </c>
      <c r="E130" s="208" t="s">
        <v>4543</v>
      </c>
      <c r="F130" s="209" t="s">
        <v>4544</v>
      </c>
      <c r="G130" s="210" t="s">
        <v>256</v>
      </c>
      <c r="H130" s="211">
        <v>28</v>
      </c>
      <c r="I130" s="212"/>
      <c r="J130" s="213">
        <f>ROUND(I130*H130,2)</f>
        <v>0</v>
      </c>
      <c r="K130" s="209" t="s">
        <v>257</v>
      </c>
      <c r="L130" s="214"/>
      <c r="M130" s="215" t="s">
        <v>1</v>
      </c>
      <c r="N130" s="216" t="s">
        <v>38</v>
      </c>
      <c r="O130" s="92"/>
      <c r="P130" s="217">
        <f>O130*H130</f>
        <v>0</v>
      </c>
      <c r="Q130" s="217">
        <v>0</v>
      </c>
      <c r="R130" s="217">
        <f>Q130*H130</f>
        <v>0</v>
      </c>
      <c r="S130" s="217">
        <v>0</v>
      </c>
      <c r="T130" s="21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9" t="s">
        <v>269</v>
      </c>
      <c r="AT130" s="219" t="s">
        <v>253</v>
      </c>
      <c r="AU130" s="219" t="s">
        <v>80</v>
      </c>
      <c r="AY130" s="18" t="s">
        <v>258</v>
      </c>
      <c r="BE130" s="220">
        <f>IF(N130="základní",J130,0)</f>
        <v>0</v>
      </c>
      <c r="BF130" s="220">
        <f>IF(N130="snížená",J130,0)</f>
        <v>0</v>
      </c>
      <c r="BG130" s="220">
        <f>IF(N130="zákl. přenesená",J130,0)</f>
        <v>0</v>
      </c>
      <c r="BH130" s="220">
        <f>IF(N130="sníž. přenesená",J130,0)</f>
        <v>0</v>
      </c>
      <c r="BI130" s="220">
        <f>IF(N130="nulová",J130,0)</f>
        <v>0</v>
      </c>
      <c r="BJ130" s="18" t="s">
        <v>80</v>
      </c>
      <c r="BK130" s="220">
        <f>ROUND(I130*H130,2)</f>
        <v>0</v>
      </c>
      <c r="BL130" s="18" t="s">
        <v>269</v>
      </c>
      <c r="BM130" s="219" t="s">
        <v>4545</v>
      </c>
    </row>
    <row r="131" s="2" customFormat="1" ht="24.15" customHeight="1">
      <c r="A131" s="39"/>
      <c r="B131" s="40"/>
      <c r="C131" s="207" t="s">
        <v>284</v>
      </c>
      <c r="D131" s="207" t="s">
        <v>253</v>
      </c>
      <c r="E131" s="208" t="s">
        <v>4546</v>
      </c>
      <c r="F131" s="209" t="s">
        <v>4547</v>
      </c>
      <c r="G131" s="210" t="s">
        <v>256</v>
      </c>
      <c r="H131" s="211">
        <v>3</v>
      </c>
      <c r="I131" s="212"/>
      <c r="J131" s="213">
        <f>ROUND(I131*H131,2)</f>
        <v>0</v>
      </c>
      <c r="K131" s="209" t="s">
        <v>257</v>
      </c>
      <c r="L131" s="214"/>
      <c r="M131" s="215" t="s">
        <v>1</v>
      </c>
      <c r="N131" s="216" t="s">
        <v>38</v>
      </c>
      <c r="O131" s="9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9" t="s">
        <v>269</v>
      </c>
      <c r="AT131" s="219" t="s">
        <v>253</v>
      </c>
      <c r="AU131" s="219" t="s">
        <v>80</v>
      </c>
      <c r="AY131" s="18" t="s">
        <v>258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80</v>
      </c>
      <c r="BK131" s="220">
        <f>ROUND(I131*H131,2)</f>
        <v>0</v>
      </c>
      <c r="BL131" s="18" t="s">
        <v>269</v>
      </c>
      <c r="BM131" s="219" t="s">
        <v>4548</v>
      </c>
    </row>
    <row r="132" s="2" customFormat="1" ht="24.15" customHeight="1">
      <c r="A132" s="39"/>
      <c r="B132" s="40"/>
      <c r="C132" s="207" t="s">
        <v>288</v>
      </c>
      <c r="D132" s="207" t="s">
        <v>253</v>
      </c>
      <c r="E132" s="208" t="s">
        <v>4549</v>
      </c>
      <c r="F132" s="209" t="s">
        <v>4550</v>
      </c>
      <c r="G132" s="210" t="s">
        <v>256</v>
      </c>
      <c r="H132" s="211">
        <v>6</v>
      </c>
      <c r="I132" s="212"/>
      <c r="J132" s="213">
        <f>ROUND(I132*H132,2)</f>
        <v>0</v>
      </c>
      <c r="K132" s="209" t="s">
        <v>257</v>
      </c>
      <c r="L132" s="214"/>
      <c r="M132" s="215" t="s">
        <v>1</v>
      </c>
      <c r="N132" s="216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269</v>
      </c>
      <c r="AT132" s="219" t="s">
        <v>253</v>
      </c>
      <c r="AU132" s="219" t="s">
        <v>80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269</v>
      </c>
      <c r="BM132" s="219" t="s">
        <v>4551</v>
      </c>
    </row>
    <row r="133" s="2" customFormat="1" ht="24.15" customHeight="1">
      <c r="A133" s="39"/>
      <c r="B133" s="40"/>
      <c r="C133" s="221" t="s">
        <v>292</v>
      </c>
      <c r="D133" s="221" t="s">
        <v>260</v>
      </c>
      <c r="E133" s="222" t="s">
        <v>4552</v>
      </c>
      <c r="F133" s="223" t="s">
        <v>4553</v>
      </c>
      <c r="G133" s="224" t="s">
        <v>256</v>
      </c>
      <c r="H133" s="225">
        <v>10</v>
      </c>
      <c r="I133" s="226"/>
      <c r="J133" s="227">
        <f>ROUND(I133*H133,2)</f>
        <v>0</v>
      </c>
      <c r="K133" s="223" t="s">
        <v>257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430</v>
      </c>
      <c r="AT133" s="219" t="s">
        <v>260</v>
      </c>
      <c r="AU133" s="219" t="s">
        <v>80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430</v>
      </c>
      <c r="BM133" s="219" t="s">
        <v>4554</v>
      </c>
    </row>
    <row r="134" s="2" customFormat="1" ht="16.5" customHeight="1">
      <c r="A134" s="39"/>
      <c r="B134" s="40"/>
      <c r="C134" s="221" t="s">
        <v>296</v>
      </c>
      <c r="D134" s="221" t="s">
        <v>260</v>
      </c>
      <c r="E134" s="222" t="s">
        <v>4555</v>
      </c>
      <c r="F134" s="223" t="s">
        <v>4556</v>
      </c>
      <c r="G134" s="224" t="s">
        <v>694</v>
      </c>
      <c r="H134" s="225">
        <v>50</v>
      </c>
      <c r="I134" s="226"/>
      <c r="J134" s="227">
        <f>ROUND(I134*H134,2)</f>
        <v>0</v>
      </c>
      <c r="K134" s="223" t="s">
        <v>257</v>
      </c>
      <c r="L134" s="45"/>
      <c r="M134" s="228" t="s">
        <v>1</v>
      </c>
      <c r="N134" s="229" t="s">
        <v>38</v>
      </c>
      <c r="O134" s="9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9" t="s">
        <v>430</v>
      </c>
      <c r="AT134" s="219" t="s">
        <v>260</v>
      </c>
      <c r="AU134" s="219" t="s">
        <v>80</v>
      </c>
      <c r="AY134" s="18" t="s">
        <v>258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80</v>
      </c>
      <c r="BK134" s="220">
        <f>ROUND(I134*H134,2)</f>
        <v>0</v>
      </c>
      <c r="BL134" s="18" t="s">
        <v>430</v>
      </c>
      <c r="BM134" s="219" t="s">
        <v>4557</v>
      </c>
    </row>
    <row r="135" s="2" customFormat="1" ht="37.8" customHeight="1">
      <c r="A135" s="39"/>
      <c r="B135" s="40"/>
      <c r="C135" s="221" t="s">
        <v>8</v>
      </c>
      <c r="D135" s="221" t="s">
        <v>260</v>
      </c>
      <c r="E135" s="222" t="s">
        <v>4057</v>
      </c>
      <c r="F135" s="223" t="s">
        <v>1668</v>
      </c>
      <c r="G135" s="224" t="s">
        <v>256</v>
      </c>
      <c r="H135" s="225">
        <v>1</v>
      </c>
      <c r="I135" s="226"/>
      <c r="J135" s="227">
        <f>ROUND(I135*H135,2)</f>
        <v>0</v>
      </c>
      <c r="K135" s="223" t="s">
        <v>257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430</v>
      </c>
      <c r="AT135" s="219" t="s">
        <v>260</v>
      </c>
      <c r="AU135" s="219" t="s">
        <v>80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430</v>
      </c>
      <c r="BM135" s="219" t="s">
        <v>4558</v>
      </c>
    </row>
    <row r="136" s="2" customFormat="1" ht="55.5" customHeight="1">
      <c r="A136" s="39"/>
      <c r="B136" s="40"/>
      <c r="C136" s="221" t="s">
        <v>303</v>
      </c>
      <c r="D136" s="221" t="s">
        <v>260</v>
      </c>
      <c r="E136" s="222" t="s">
        <v>4059</v>
      </c>
      <c r="F136" s="223" t="s">
        <v>4060</v>
      </c>
      <c r="G136" s="224" t="s">
        <v>256</v>
      </c>
      <c r="H136" s="225">
        <v>1</v>
      </c>
      <c r="I136" s="226"/>
      <c r="J136" s="227">
        <f>ROUND(I136*H136,2)</f>
        <v>0</v>
      </c>
      <c r="K136" s="223" t="s">
        <v>257</v>
      </c>
      <c r="L136" s="45"/>
      <c r="M136" s="228" t="s">
        <v>1</v>
      </c>
      <c r="N136" s="229" t="s">
        <v>38</v>
      </c>
      <c r="O136" s="9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9" t="s">
        <v>430</v>
      </c>
      <c r="AT136" s="219" t="s">
        <v>260</v>
      </c>
      <c r="AU136" s="219" t="s">
        <v>80</v>
      </c>
      <c r="AY136" s="18" t="s">
        <v>258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80</v>
      </c>
      <c r="BK136" s="220">
        <f>ROUND(I136*H136,2)</f>
        <v>0</v>
      </c>
      <c r="BL136" s="18" t="s">
        <v>430</v>
      </c>
      <c r="BM136" s="219" t="s">
        <v>4559</v>
      </c>
    </row>
    <row r="137" s="2" customFormat="1" ht="16.5" customHeight="1">
      <c r="A137" s="39"/>
      <c r="B137" s="40"/>
      <c r="C137" s="221" t="s">
        <v>307</v>
      </c>
      <c r="D137" s="221" t="s">
        <v>260</v>
      </c>
      <c r="E137" s="222" t="s">
        <v>4560</v>
      </c>
      <c r="F137" s="223" t="s">
        <v>4561</v>
      </c>
      <c r="G137" s="224" t="s">
        <v>256</v>
      </c>
      <c r="H137" s="225">
        <v>31</v>
      </c>
      <c r="I137" s="226"/>
      <c r="J137" s="227">
        <f>ROUND(I137*H137,2)</f>
        <v>0</v>
      </c>
      <c r="K137" s="223" t="s">
        <v>257</v>
      </c>
      <c r="L137" s="45"/>
      <c r="M137" s="228" t="s">
        <v>1</v>
      </c>
      <c r="N137" s="229" t="s">
        <v>38</v>
      </c>
      <c r="O137" s="9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9" t="s">
        <v>430</v>
      </c>
      <c r="AT137" s="219" t="s">
        <v>260</v>
      </c>
      <c r="AU137" s="219" t="s">
        <v>80</v>
      </c>
      <c r="AY137" s="18" t="s">
        <v>258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80</v>
      </c>
      <c r="BK137" s="220">
        <f>ROUND(I137*H137,2)</f>
        <v>0</v>
      </c>
      <c r="BL137" s="18" t="s">
        <v>430</v>
      </c>
      <c r="BM137" s="219" t="s">
        <v>4562</v>
      </c>
    </row>
    <row r="138" s="2" customFormat="1" ht="24.15" customHeight="1">
      <c r="A138" s="39"/>
      <c r="B138" s="40"/>
      <c r="C138" s="221" t="s">
        <v>311</v>
      </c>
      <c r="D138" s="221" t="s">
        <v>260</v>
      </c>
      <c r="E138" s="222" t="s">
        <v>2031</v>
      </c>
      <c r="F138" s="223" t="s">
        <v>717</v>
      </c>
      <c r="G138" s="224" t="s">
        <v>256</v>
      </c>
      <c r="H138" s="225">
        <v>1</v>
      </c>
      <c r="I138" s="226"/>
      <c r="J138" s="227">
        <f>ROUND(I138*H138,2)</f>
        <v>0</v>
      </c>
      <c r="K138" s="223" t="s">
        <v>257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430</v>
      </c>
      <c r="AT138" s="219" t="s">
        <v>260</v>
      </c>
      <c r="AU138" s="219" t="s">
        <v>80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430</v>
      </c>
      <c r="BM138" s="219" t="s">
        <v>4563</v>
      </c>
    </row>
    <row r="139" s="11" customFormat="1" ht="22.8" customHeight="1">
      <c r="A139" s="11"/>
      <c r="B139" s="230"/>
      <c r="C139" s="231"/>
      <c r="D139" s="232" t="s">
        <v>72</v>
      </c>
      <c r="E139" s="254" t="s">
        <v>1721</v>
      </c>
      <c r="F139" s="254" t="s">
        <v>3983</v>
      </c>
      <c r="G139" s="231"/>
      <c r="H139" s="231"/>
      <c r="I139" s="234"/>
      <c r="J139" s="255">
        <f>BK139</f>
        <v>0</v>
      </c>
      <c r="K139" s="231"/>
      <c r="L139" s="236"/>
      <c r="M139" s="237"/>
      <c r="N139" s="238"/>
      <c r="O139" s="238"/>
      <c r="P139" s="239">
        <f>SUM(P140:P156)</f>
        <v>0</v>
      </c>
      <c r="Q139" s="238"/>
      <c r="R139" s="239">
        <f>SUM(R140:R156)</f>
        <v>0</v>
      </c>
      <c r="S139" s="238"/>
      <c r="T139" s="240">
        <f>SUM(T140:T156)</f>
        <v>0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241" t="s">
        <v>80</v>
      </c>
      <c r="AT139" s="242" t="s">
        <v>72</v>
      </c>
      <c r="AU139" s="242" t="s">
        <v>80</v>
      </c>
      <c r="AY139" s="241" t="s">
        <v>258</v>
      </c>
      <c r="BK139" s="243">
        <f>SUM(BK140:BK156)</f>
        <v>0</v>
      </c>
    </row>
    <row r="140" s="2" customFormat="1" ht="37.8" customHeight="1">
      <c r="A140" s="39"/>
      <c r="B140" s="40"/>
      <c r="C140" s="221" t="s">
        <v>316</v>
      </c>
      <c r="D140" s="221" t="s">
        <v>260</v>
      </c>
      <c r="E140" s="222" t="s">
        <v>1722</v>
      </c>
      <c r="F140" s="223" t="s">
        <v>1723</v>
      </c>
      <c r="G140" s="224" t="s">
        <v>1714</v>
      </c>
      <c r="H140" s="225">
        <v>0.01</v>
      </c>
      <c r="I140" s="226"/>
      <c r="J140" s="227">
        <f>ROUND(I140*H140,2)</f>
        <v>0</v>
      </c>
      <c r="K140" s="223" t="s">
        <v>257</v>
      </c>
      <c r="L140" s="45"/>
      <c r="M140" s="228" t="s">
        <v>1</v>
      </c>
      <c r="N140" s="229" t="s">
        <v>38</v>
      </c>
      <c r="O140" s="9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9" t="s">
        <v>430</v>
      </c>
      <c r="AT140" s="219" t="s">
        <v>260</v>
      </c>
      <c r="AU140" s="219" t="s">
        <v>82</v>
      </c>
      <c r="AY140" s="18" t="s">
        <v>258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80</v>
      </c>
      <c r="BK140" s="220">
        <f>ROUND(I140*H140,2)</f>
        <v>0</v>
      </c>
      <c r="BL140" s="18" t="s">
        <v>430</v>
      </c>
      <c r="BM140" s="219" t="s">
        <v>4564</v>
      </c>
    </row>
    <row r="141" s="13" customFormat="1">
      <c r="A141" s="13"/>
      <c r="B141" s="259"/>
      <c r="C141" s="260"/>
      <c r="D141" s="261" t="s">
        <v>554</v>
      </c>
      <c r="E141" s="262" t="s">
        <v>1</v>
      </c>
      <c r="F141" s="263" t="s">
        <v>1740</v>
      </c>
      <c r="G141" s="260"/>
      <c r="H141" s="262" t="s">
        <v>1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9" t="s">
        <v>554</v>
      </c>
      <c r="AU141" s="269" t="s">
        <v>82</v>
      </c>
      <c r="AV141" s="13" t="s">
        <v>80</v>
      </c>
      <c r="AW141" s="13" t="s">
        <v>30</v>
      </c>
      <c r="AX141" s="13" t="s">
        <v>73</v>
      </c>
      <c r="AY141" s="269" t="s">
        <v>258</v>
      </c>
    </row>
    <row r="142" s="13" customFormat="1">
      <c r="A142" s="13"/>
      <c r="B142" s="259"/>
      <c r="C142" s="260"/>
      <c r="D142" s="261" t="s">
        <v>554</v>
      </c>
      <c r="E142" s="262" t="s">
        <v>1</v>
      </c>
      <c r="F142" s="263" t="s">
        <v>3985</v>
      </c>
      <c r="G142" s="260"/>
      <c r="H142" s="262" t="s">
        <v>1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9" t="s">
        <v>554</v>
      </c>
      <c r="AU142" s="269" t="s">
        <v>82</v>
      </c>
      <c r="AV142" s="13" t="s">
        <v>80</v>
      </c>
      <c r="AW142" s="13" t="s">
        <v>30</v>
      </c>
      <c r="AX142" s="13" t="s">
        <v>73</v>
      </c>
      <c r="AY142" s="269" t="s">
        <v>258</v>
      </c>
    </row>
    <row r="143" s="14" customFormat="1">
      <c r="A143" s="14"/>
      <c r="B143" s="270"/>
      <c r="C143" s="271"/>
      <c r="D143" s="261" t="s">
        <v>554</v>
      </c>
      <c r="E143" s="272" t="s">
        <v>1</v>
      </c>
      <c r="F143" s="273" t="s">
        <v>6</v>
      </c>
      <c r="G143" s="271"/>
      <c r="H143" s="274">
        <v>0.01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0" t="s">
        <v>554</v>
      </c>
      <c r="AU143" s="280" t="s">
        <v>82</v>
      </c>
      <c r="AV143" s="14" t="s">
        <v>82</v>
      </c>
      <c r="AW143" s="14" t="s">
        <v>30</v>
      </c>
      <c r="AX143" s="14" t="s">
        <v>73</v>
      </c>
      <c r="AY143" s="280" t="s">
        <v>258</v>
      </c>
    </row>
    <row r="144" s="15" customFormat="1">
      <c r="A144" s="15"/>
      <c r="B144" s="281"/>
      <c r="C144" s="282"/>
      <c r="D144" s="261" t="s">
        <v>554</v>
      </c>
      <c r="E144" s="283" t="s">
        <v>1</v>
      </c>
      <c r="F144" s="284" t="s">
        <v>559</v>
      </c>
      <c r="G144" s="282"/>
      <c r="H144" s="285">
        <v>0.01</v>
      </c>
      <c r="I144" s="286"/>
      <c r="J144" s="282"/>
      <c r="K144" s="282"/>
      <c r="L144" s="287"/>
      <c r="M144" s="288"/>
      <c r="N144" s="289"/>
      <c r="O144" s="289"/>
      <c r="P144" s="289"/>
      <c r="Q144" s="289"/>
      <c r="R144" s="289"/>
      <c r="S144" s="289"/>
      <c r="T144" s="290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91" t="s">
        <v>554</v>
      </c>
      <c r="AU144" s="291" t="s">
        <v>82</v>
      </c>
      <c r="AV144" s="15" t="s">
        <v>124</v>
      </c>
      <c r="AW144" s="15" t="s">
        <v>30</v>
      </c>
      <c r="AX144" s="15" t="s">
        <v>80</v>
      </c>
      <c r="AY144" s="291" t="s">
        <v>258</v>
      </c>
    </row>
    <row r="145" s="2" customFormat="1" ht="37.8" customHeight="1">
      <c r="A145" s="39"/>
      <c r="B145" s="40"/>
      <c r="C145" s="221" t="s">
        <v>320</v>
      </c>
      <c r="D145" s="221" t="s">
        <v>260</v>
      </c>
      <c r="E145" s="222" t="s">
        <v>1726</v>
      </c>
      <c r="F145" s="223" t="s">
        <v>1727</v>
      </c>
      <c r="G145" s="224" t="s">
        <v>1714</v>
      </c>
      <c r="H145" s="225">
        <v>0.02</v>
      </c>
      <c r="I145" s="226"/>
      <c r="J145" s="227">
        <f>ROUND(I145*H145,2)</f>
        <v>0</v>
      </c>
      <c r="K145" s="223" t="s">
        <v>257</v>
      </c>
      <c r="L145" s="45"/>
      <c r="M145" s="228" t="s">
        <v>1</v>
      </c>
      <c r="N145" s="229" t="s">
        <v>38</v>
      </c>
      <c r="O145" s="9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9" t="s">
        <v>430</v>
      </c>
      <c r="AT145" s="219" t="s">
        <v>260</v>
      </c>
      <c r="AU145" s="219" t="s">
        <v>82</v>
      </c>
      <c r="AY145" s="18" t="s">
        <v>258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80</v>
      </c>
      <c r="BK145" s="220">
        <f>ROUND(I145*H145,2)</f>
        <v>0</v>
      </c>
      <c r="BL145" s="18" t="s">
        <v>430</v>
      </c>
      <c r="BM145" s="219" t="s">
        <v>4565</v>
      </c>
    </row>
    <row r="146" s="13" customFormat="1">
      <c r="A146" s="13"/>
      <c r="B146" s="259"/>
      <c r="C146" s="260"/>
      <c r="D146" s="261" t="s">
        <v>554</v>
      </c>
      <c r="E146" s="262" t="s">
        <v>1</v>
      </c>
      <c r="F146" s="263" t="s">
        <v>1740</v>
      </c>
      <c r="G146" s="260"/>
      <c r="H146" s="262" t="s">
        <v>1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9" t="s">
        <v>554</v>
      </c>
      <c r="AU146" s="269" t="s">
        <v>82</v>
      </c>
      <c r="AV146" s="13" t="s">
        <v>80</v>
      </c>
      <c r="AW146" s="13" t="s">
        <v>30</v>
      </c>
      <c r="AX146" s="13" t="s">
        <v>73</v>
      </c>
      <c r="AY146" s="269" t="s">
        <v>258</v>
      </c>
    </row>
    <row r="147" s="13" customFormat="1">
      <c r="A147" s="13"/>
      <c r="B147" s="259"/>
      <c r="C147" s="260"/>
      <c r="D147" s="261" t="s">
        <v>554</v>
      </c>
      <c r="E147" s="262" t="s">
        <v>1</v>
      </c>
      <c r="F147" s="263" t="s">
        <v>3985</v>
      </c>
      <c r="G147" s="260"/>
      <c r="H147" s="262" t="s">
        <v>1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9" t="s">
        <v>554</v>
      </c>
      <c r="AU147" s="269" t="s">
        <v>82</v>
      </c>
      <c r="AV147" s="13" t="s">
        <v>80</v>
      </c>
      <c r="AW147" s="13" t="s">
        <v>30</v>
      </c>
      <c r="AX147" s="13" t="s">
        <v>73</v>
      </c>
      <c r="AY147" s="269" t="s">
        <v>258</v>
      </c>
    </row>
    <row r="148" s="14" customFormat="1">
      <c r="A148" s="14"/>
      <c r="B148" s="270"/>
      <c r="C148" s="271"/>
      <c r="D148" s="261" t="s">
        <v>554</v>
      </c>
      <c r="E148" s="272" t="s">
        <v>1</v>
      </c>
      <c r="F148" s="273" t="s">
        <v>4066</v>
      </c>
      <c r="G148" s="271"/>
      <c r="H148" s="274">
        <v>0.02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0" t="s">
        <v>554</v>
      </c>
      <c r="AU148" s="280" t="s">
        <v>82</v>
      </c>
      <c r="AV148" s="14" t="s">
        <v>82</v>
      </c>
      <c r="AW148" s="14" t="s">
        <v>30</v>
      </c>
      <c r="AX148" s="14" t="s">
        <v>73</v>
      </c>
      <c r="AY148" s="280" t="s">
        <v>258</v>
      </c>
    </row>
    <row r="149" s="15" customFormat="1">
      <c r="A149" s="15"/>
      <c r="B149" s="281"/>
      <c r="C149" s="282"/>
      <c r="D149" s="261" t="s">
        <v>554</v>
      </c>
      <c r="E149" s="283" t="s">
        <v>1</v>
      </c>
      <c r="F149" s="284" t="s">
        <v>559</v>
      </c>
      <c r="G149" s="282"/>
      <c r="H149" s="285">
        <v>0.02</v>
      </c>
      <c r="I149" s="286"/>
      <c r="J149" s="282"/>
      <c r="K149" s="282"/>
      <c r="L149" s="287"/>
      <c r="M149" s="288"/>
      <c r="N149" s="289"/>
      <c r="O149" s="289"/>
      <c r="P149" s="289"/>
      <c r="Q149" s="289"/>
      <c r="R149" s="289"/>
      <c r="S149" s="289"/>
      <c r="T149" s="290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1" t="s">
        <v>554</v>
      </c>
      <c r="AU149" s="291" t="s">
        <v>82</v>
      </c>
      <c r="AV149" s="15" t="s">
        <v>124</v>
      </c>
      <c r="AW149" s="15" t="s">
        <v>30</v>
      </c>
      <c r="AX149" s="15" t="s">
        <v>80</v>
      </c>
      <c r="AY149" s="291" t="s">
        <v>258</v>
      </c>
    </row>
    <row r="150" s="2" customFormat="1" ht="21.75" customHeight="1">
      <c r="A150" s="39"/>
      <c r="B150" s="40"/>
      <c r="C150" s="221" t="s">
        <v>324</v>
      </c>
      <c r="D150" s="221" t="s">
        <v>260</v>
      </c>
      <c r="E150" s="222" t="s">
        <v>1737</v>
      </c>
      <c r="F150" s="223" t="s">
        <v>1738</v>
      </c>
      <c r="G150" s="224" t="s">
        <v>1714</v>
      </c>
      <c r="H150" s="225">
        <v>0.01</v>
      </c>
      <c r="I150" s="226"/>
      <c r="J150" s="227">
        <f>ROUND(I150*H150,2)</f>
        <v>0</v>
      </c>
      <c r="K150" s="223" t="s">
        <v>257</v>
      </c>
      <c r="L150" s="45"/>
      <c r="M150" s="228" t="s">
        <v>1</v>
      </c>
      <c r="N150" s="229" t="s">
        <v>38</v>
      </c>
      <c r="O150" s="9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9" t="s">
        <v>430</v>
      </c>
      <c r="AT150" s="219" t="s">
        <v>260</v>
      </c>
      <c r="AU150" s="219" t="s">
        <v>82</v>
      </c>
      <c r="AY150" s="18" t="s">
        <v>258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80</v>
      </c>
      <c r="BK150" s="220">
        <f>ROUND(I150*H150,2)</f>
        <v>0</v>
      </c>
      <c r="BL150" s="18" t="s">
        <v>430</v>
      </c>
      <c r="BM150" s="219" t="s">
        <v>4566</v>
      </c>
    </row>
    <row r="151" s="14" customFormat="1">
      <c r="A151" s="14"/>
      <c r="B151" s="270"/>
      <c r="C151" s="271"/>
      <c r="D151" s="261" t="s">
        <v>554</v>
      </c>
      <c r="E151" s="272" t="s">
        <v>1</v>
      </c>
      <c r="F151" s="273" t="s">
        <v>3889</v>
      </c>
      <c r="G151" s="271"/>
      <c r="H151" s="274">
        <v>0.01</v>
      </c>
      <c r="I151" s="275"/>
      <c r="J151" s="271"/>
      <c r="K151" s="271"/>
      <c r="L151" s="276"/>
      <c r="M151" s="277"/>
      <c r="N151" s="278"/>
      <c r="O151" s="278"/>
      <c r="P151" s="278"/>
      <c r="Q151" s="278"/>
      <c r="R151" s="278"/>
      <c r="S151" s="278"/>
      <c r="T151" s="27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0" t="s">
        <v>554</v>
      </c>
      <c r="AU151" s="280" t="s">
        <v>82</v>
      </c>
      <c r="AV151" s="14" t="s">
        <v>82</v>
      </c>
      <c r="AW151" s="14" t="s">
        <v>30</v>
      </c>
      <c r="AX151" s="14" t="s">
        <v>80</v>
      </c>
      <c r="AY151" s="280" t="s">
        <v>258</v>
      </c>
    </row>
    <row r="152" s="2" customFormat="1" ht="21.75" customHeight="1">
      <c r="A152" s="39"/>
      <c r="B152" s="40"/>
      <c r="C152" s="221" t="s">
        <v>328</v>
      </c>
      <c r="D152" s="221" t="s">
        <v>260</v>
      </c>
      <c r="E152" s="222" t="s">
        <v>1756</v>
      </c>
      <c r="F152" s="223" t="s">
        <v>1757</v>
      </c>
      <c r="G152" s="224" t="s">
        <v>1714</v>
      </c>
      <c r="H152" s="225">
        <v>0.01</v>
      </c>
      <c r="I152" s="226"/>
      <c r="J152" s="227">
        <f>ROUND(I152*H152,2)</f>
        <v>0</v>
      </c>
      <c r="K152" s="223" t="s">
        <v>257</v>
      </c>
      <c r="L152" s="45"/>
      <c r="M152" s="228" t="s">
        <v>1</v>
      </c>
      <c r="N152" s="229" t="s">
        <v>38</v>
      </c>
      <c r="O152" s="9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9" t="s">
        <v>430</v>
      </c>
      <c r="AT152" s="219" t="s">
        <v>260</v>
      </c>
      <c r="AU152" s="219" t="s">
        <v>82</v>
      </c>
      <c r="AY152" s="18" t="s">
        <v>258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80</v>
      </c>
      <c r="BK152" s="220">
        <f>ROUND(I152*H152,2)</f>
        <v>0</v>
      </c>
      <c r="BL152" s="18" t="s">
        <v>430</v>
      </c>
      <c r="BM152" s="219" t="s">
        <v>4567</v>
      </c>
    </row>
    <row r="153" s="14" customFormat="1">
      <c r="A153" s="14"/>
      <c r="B153" s="270"/>
      <c r="C153" s="271"/>
      <c r="D153" s="261" t="s">
        <v>554</v>
      </c>
      <c r="E153" s="272" t="s">
        <v>1</v>
      </c>
      <c r="F153" s="273" t="s">
        <v>3889</v>
      </c>
      <c r="G153" s="271"/>
      <c r="H153" s="274">
        <v>0.01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80" t="s">
        <v>554</v>
      </c>
      <c r="AU153" s="280" t="s">
        <v>82</v>
      </c>
      <c r="AV153" s="14" t="s">
        <v>82</v>
      </c>
      <c r="AW153" s="14" t="s">
        <v>30</v>
      </c>
      <c r="AX153" s="14" t="s">
        <v>80</v>
      </c>
      <c r="AY153" s="280" t="s">
        <v>258</v>
      </c>
    </row>
    <row r="154" s="2" customFormat="1" ht="21.75" customHeight="1">
      <c r="A154" s="39"/>
      <c r="B154" s="40"/>
      <c r="C154" s="221" t="s">
        <v>332</v>
      </c>
      <c r="D154" s="221" t="s">
        <v>260</v>
      </c>
      <c r="E154" s="222" t="s">
        <v>1762</v>
      </c>
      <c r="F154" s="223" t="s">
        <v>1763</v>
      </c>
      <c r="G154" s="224" t="s">
        <v>1714</v>
      </c>
      <c r="H154" s="225">
        <v>0.01</v>
      </c>
      <c r="I154" s="226"/>
      <c r="J154" s="227">
        <f>ROUND(I154*H154,2)</f>
        <v>0</v>
      </c>
      <c r="K154" s="223" t="s">
        <v>257</v>
      </c>
      <c r="L154" s="45"/>
      <c r="M154" s="228" t="s">
        <v>1</v>
      </c>
      <c r="N154" s="229" t="s">
        <v>38</v>
      </c>
      <c r="O154" s="9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9" t="s">
        <v>430</v>
      </c>
      <c r="AT154" s="219" t="s">
        <v>260</v>
      </c>
      <c r="AU154" s="219" t="s">
        <v>82</v>
      </c>
      <c r="AY154" s="18" t="s">
        <v>258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80</v>
      </c>
      <c r="BK154" s="220">
        <f>ROUND(I154*H154,2)</f>
        <v>0</v>
      </c>
      <c r="BL154" s="18" t="s">
        <v>430</v>
      </c>
      <c r="BM154" s="219" t="s">
        <v>4568</v>
      </c>
    </row>
    <row r="155" s="14" customFormat="1">
      <c r="A155" s="14"/>
      <c r="B155" s="270"/>
      <c r="C155" s="271"/>
      <c r="D155" s="261" t="s">
        <v>554</v>
      </c>
      <c r="E155" s="272" t="s">
        <v>1</v>
      </c>
      <c r="F155" s="273" t="s">
        <v>3889</v>
      </c>
      <c r="G155" s="271"/>
      <c r="H155" s="274">
        <v>0.01</v>
      </c>
      <c r="I155" s="275"/>
      <c r="J155" s="271"/>
      <c r="K155" s="271"/>
      <c r="L155" s="276"/>
      <c r="M155" s="277"/>
      <c r="N155" s="278"/>
      <c r="O155" s="278"/>
      <c r="P155" s="278"/>
      <c r="Q155" s="278"/>
      <c r="R155" s="278"/>
      <c r="S155" s="278"/>
      <c r="T155" s="27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0" t="s">
        <v>554</v>
      </c>
      <c r="AU155" s="280" t="s">
        <v>82</v>
      </c>
      <c r="AV155" s="14" t="s">
        <v>82</v>
      </c>
      <c r="AW155" s="14" t="s">
        <v>30</v>
      </c>
      <c r="AX155" s="14" t="s">
        <v>73</v>
      </c>
      <c r="AY155" s="280" t="s">
        <v>258</v>
      </c>
    </row>
    <row r="156" s="15" customFormat="1">
      <c r="A156" s="15"/>
      <c r="B156" s="281"/>
      <c r="C156" s="282"/>
      <c r="D156" s="261" t="s">
        <v>554</v>
      </c>
      <c r="E156" s="283" t="s">
        <v>1</v>
      </c>
      <c r="F156" s="284" t="s">
        <v>559</v>
      </c>
      <c r="G156" s="282"/>
      <c r="H156" s="285">
        <v>0.01</v>
      </c>
      <c r="I156" s="286"/>
      <c r="J156" s="282"/>
      <c r="K156" s="282"/>
      <c r="L156" s="287"/>
      <c r="M156" s="303"/>
      <c r="N156" s="304"/>
      <c r="O156" s="304"/>
      <c r="P156" s="304"/>
      <c r="Q156" s="304"/>
      <c r="R156" s="304"/>
      <c r="S156" s="304"/>
      <c r="T156" s="30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91" t="s">
        <v>554</v>
      </c>
      <c r="AU156" s="291" t="s">
        <v>82</v>
      </c>
      <c r="AV156" s="15" t="s">
        <v>124</v>
      </c>
      <c r="AW156" s="15" t="s">
        <v>30</v>
      </c>
      <c r="AX156" s="15" t="s">
        <v>80</v>
      </c>
      <c r="AY156" s="291" t="s">
        <v>258</v>
      </c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68"/>
      <c r="J157" s="68"/>
      <c r="K157" s="68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MHXOS2zbp4enVDsIYk4/IjhUcXamJREmyaU2y+y8BXSal4figHWbDAZT94cgWaTbKw9GRL8ZsmbxzeTVK+xeJA==" hashValue="fX2fHs/kx8ZAaPwzUAkiFGBahAZ5MDISGKfC7tmBXvkBEoQk3W+JnArwBn/vZV1Lt2jeY1qE5NRb/Q/C4xqqSw==" algorithmName="SHA-512" password="CC35"/>
  <autoFilter ref="C121:K15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4569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4570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ROUND((SUM(BE120:BE143)),  2)</f>
        <v>0</v>
      </c>
      <c r="G35" s="39"/>
      <c r="H35" s="39"/>
      <c r="I35" s="166">
        <v>0.20999999999999999</v>
      </c>
      <c r="J35" s="165">
        <f>ROUND(((SUM(BE120:BE143))*I35),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ROUND((SUM(BF120:BF143)),  2)</f>
        <v>0</v>
      </c>
      <c r="G36" s="39"/>
      <c r="H36" s="39"/>
      <c r="I36" s="166">
        <v>0.12</v>
      </c>
      <c r="J36" s="165">
        <f>ROUND(((SUM(BF120:BF143))*I36),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ROUND((SUM(BG120:BG143)),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ROUND((SUM(BH120:BH143)),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ROUND((SUM(BI120:BI143)),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4569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VON SO 32-10-01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240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6.25" customHeight="1">
      <c r="A108" s="39"/>
      <c r="B108" s="40"/>
      <c r="C108" s="41"/>
      <c r="D108" s="41"/>
      <c r="E108" s="185" t="str">
        <f>E7</f>
        <v>Prostá rekonstrukce zabezpečovacího zařízení v ŽST Sokolnice-Telnice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1" customFormat="1" ht="12" customHeight="1">
      <c r="B109" s="22"/>
      <c r="C109" s="33" t="s">
        <v>230</v>
      </c>
      <c r="D109" s="23"/>
      <c r="E109" s="23"/>
      <c r="F109" s="23"/>
      <c r="G109" s="23"/>
      <c r="H109" s="23"/>
      <c r="I109" s="23"/>
      <c r="J109" s="23"/>
      <c r="K109" s="23"/>
      <c r="L109" s="21"/>
    </row>
    <row r="110" s="2" customFormat="1" ht="16.5" customHeight="1">
      <c r="A110" s="39"/>
      <c r="B110" s="40"/>
      <c r="C110" s="41"/>
      <c r="D110" s="41"/>
      <c r="E110" s="185" t="s">
        <v>4569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232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77" t="str">
        <f>E11</f>
        <v>01 - VON SO 32-10-01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20</v>
      </c>
      <c r="D114" s="41"/>
      <c r="E114" s="41"/>
      <c r="F114" s="28" t="str">
        <f>F14</f>
        <v xml:space="preserve"> </v>
      </c>
      <c r="G114" s="41"/>
      <c r="H114" s="41"/>
      <c r="I114" s="33" t="s">
        <v>22</v>
      </c>
      <c r="J114" s="80" t="str">
        <f>IF(J14="","",J14)</f>
        <v>12. 1. 2024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24</v>
      </c>
      <c r="D116" s="41"/>
      <c r="E116" s="41"/>
      <c r="F116" s="28" t="str">
        <f>E17</f>
        <v xml:space="preserve"> </v>
      </c>
      <c r="G116" s="41"/>
      <c r="H116" s="41"/>
      <c r="I116" s="33" t="s">
        <v>29</v>
      </c>
      <c r="J116" s="37" t="str">
        <f>E23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27</v>
      </c>
      <c r="D117" s="41"/>
      <c r="E117" s="41"/>
      <c r="F117" s="28" t="str">
        <f>IF(E20="","",E20)</f>
        <v>Vyplň údaj</v>
      </c>
      <c r="G117" s="41"/>
      <c r="H117" s="41"/>
      <c r="I117" s="33" t="s">
        <v>31</v>
      </c>
      <c r="J117" s="37" t="str">
        <f>E26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0.32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0" customFormat="1" ht="29.28" customHeight="1">
      <c r="A119" s="196"/>
      <c r="B119" s="197"/>
      <c r="C119" s="198" t="s">
        <v>241</v>
      </c>
      <c r="D119" s="199" t="s">
        <v>58</v>
      </c>
      <c r="E119" s="199" t="s">
        <v>54</v>
      </c>
      <c r="F119" s="199" t="s">
        <v>55</v>
      </c>
      <c r="G119" s="199" t="s">
        <v>242</v>
      </c>
      <c r="H119" s="199" t="s">
        <v>243</v>
      </c>
      <c r="I119" s="199" t="s">
        <v>244</v>
      </c>
      <c r="J119" s="199" t="s">
        <v>236</v>
      </c>
      <c r="K119" s="200" t="s">
        <v>245</v>
      </c>
      <c r="L119" s="201"/>
      <c r="M119" s="101" t="s">
        <v>1</v>
      </c>
      <c r="N119" s="102" t="s">
        <v>37</v>
      </c>
      <c r="O119" s="102" t="s">
        <v>246</v>
      </c>
      <c r="P119" s="102" t="s">
        <v>247</v>
      </c>
      <c r="Q119" s="102" t="s">
        <v>248</v>
      </c>
      <c r="R119" s="102" t="s">
        <v>249</v>
      </c>
      <c r="S119" s="102" t="s">
        <v>250</v>
      </c>
      <c r="T119" s="103" t="s">
        <v>251</v>
      </c>
      <c r="U119" s="196"/>
      <c r="V119" s="196"/>
      <c r="W119" s="196"/>
      <c r="X119" s="196"/>
      <c r="Y119" s="196"/>
      <c r="Z119" s="196"/>
      <c r="AA119" s="196"/>
      <c r="AB119" s="196"/>
      <c r="AC119" s="196"/>
      <c r="AD119" s="196"/>
      <c r="AE119" s="196"/>
    </row>
    <row r="120" s="2" customFormat="1" ht="22.8" customHeight="1">
      <c r="A120" s="39"/>
      <c r="B120" s="40"/>
      <c r="C120" s="108" t="s">
        <v>252</v>
      </c>
      <c r="D120" s="41"/>
      <c r="E120" s="41"/>
      <c r="F120" s="41"/>
      <c r="G120" s="41"/>
      <c r="H120" s="41"/>
      <c r="I120" s="41"/>
      <c r="J120" s="202">
        <f>BK120</f>
        <v>0</v>
      </c>
      <c r="K120" s="41"/>
      <c r="L120" s="45"/>
      <c r="M120" s="104"/>
      <c r="N120" s="203"/>
      <c r="O120" s="105"/>
      <c r="P120" s="204">
        <f>SUM(P121:P143)</f>
        <v>0</v>
      </c>
      <c r="Q120" s="105"/>
      <c r="R120" s="204">
        <f>SUM(R121:R143)</f>
        <v>0</v>
      </c>
      <c r="S120" s="105"/>
      <c r="T120" s="205">
        <f>SUM(T121:T143)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72</v>
      </c>
      <c r="AU120" s="18" t="s">
        <v>238</v>
      </c>
      <c r="BK120" s="206">
        <f>SUM(BK121:BK143)</f>
        <v>0</v>
      </c>
    </row>
    <row r="121" s="2" customFormat="1" ht="16.5" customHeight="1">
      <c r="A121" s="39"/>
      <c r="B121" s="40"/>
      <c r="C121" s="221" t="s">
        <v>80</v>
      </c>
      <c r="D121" s="221" t="s">
        <v>260</v>
      </c>
      <c r="E121" s="222" t="s">
        <v>4571</v>
      </c>
      <c r="F121" s="223" t="s">
        <v>4572</v>
      </c>
      <c r="G121" s="224" t="s">
        <v>256</v>
      </c>
      <c r="H121" s="225">
        <v>6</v>
      </c>
      <c r="I121" s="226"/>
      <c r="J121" s="227">
        <f>ROUND(I121*H121,2)</f>
        <v>0</v>
      </c>
      <c r="K121" s="223" t="s">
        <v>1</v>
      </c>
      <c r="L121" s="45"/>
      <c r="M121" s="228" t="s">
        <v>1</v>
      </c>
      <c r="N121" s="229" t="s">
        <v>38</v>
      </c>
      <c r="O121" s="92"/>
      <c r="P121" s="217">
        <f>O121*H121</f>
        <v>0</v>
      </c>
      <c r="Q121" s="217">
        <v>0</v>
      </c>
      <c r="R121" s="217">
        <f>Q121*H121</f>
        <v>0</v>
      </c>
      <c r="S121" s="217">
        <v>0</v>
      </c>
      <c r="T121" s="21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9" t="s">
        <v>124</v>
      </c>
      <c r="AT121" s="219" t="s">
        <v>260</v>
      </c>
      <c r="AU121" s="219" t="s">
        <v>73</v>
      </c>
      <c r="AY121" s="18" t="s">
        <v>258</v>
      </c>
      <c r="BE121" s="220">
        <f>IF(N121="základní",J121,0)</f>
        <v>0</v>
      </c>
      <c r="BF121" s="220">
        <f>IF(N121="snížená",J121,0)</f>
        <v>0</v>
      </c>
      <c r="BG121" s="220">
        <f>IF(N121="zákl. přenesená",J121,0)</f>
        <v>0</v>
      </c>
      <c r="BH121" s="220">
        <f>IF(N121="sníž. přenesená",J121,0)</f>
        <v>0</v>
      </c>
      <c r="BI121" s="220">
        <f>IF(N121="nulová",J121,0)</f>
        <v>0</v>
      </c>
      <c r="BJ121" s="18" t="s">
        <v>80</v>
      </c>
      <c r="BK121" s="220">
        <f>ROUND(I121*H121,2)</f>
        <v>0</v>
      </c>
      <c r="BL121" s="18" t="s">
        <v>124</v>
      </c>
      <c r="BM121" s="219" t="s">
        <v>4573</v>
      </c>
    </row>
    <row r="122" s="14" customFormat="1">
      <c r="A122" s="14"/>
      <c r="B122" s="270"/>
      <c r="C122" s="271"/>
      <c r="D122" s="261" t="s">
        <v>554</v>
      </c>
      <c r="E122" s="272" t="s">
        <v>1</v>
      </c>
      <c r="F122" s="273" t="s">
        <v>4574</v>
      </c>
      <c r="G122" s="271"/>
      <c r="H122" s="274">
        <v>6</v>
      </c>
      <c r="I122" s="275"/>
      <c r="J122" s="271"/>
      <c r="K122" s="271"/>
      <c r="L122" s="276"/>
      <c r="M122" s="277"/>
      <c r="N122" s="278"/>
      <c r="O122" s="278"/>
      <c r="P122" s="278"/>
      <c r="Q122" s="278"/>
      <c r="R122" s="278"/>
      <c r="S122" s="278"/>
      <c r="T122" s="279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80" t="s">
        <v>554</v>
      </c>
      <c r="AU122" s="280" t="s">
        <v>73</v>
      </c>
      <c r="AV122" s="14" t="s">
        <v>82</v>
      </c>
      <c r="AW122" s="14" t="s">
        <v>30</v>
      </c>
      <c r="AX122" s="14" t="s">
        <v>80</v>
      </c>
      <c r="AY122" s="280" t="s">
        <v>258</v>
      </c>
    </row>
    <row r="123" s="2" customFormat="1" ht="33" customHeight="1">
      <c r="A123" s="39"/>
      <c r="B123" s="40"/>
      <c r="C123" s="221" t="s">
        <v>82</v>
      </c>
      <c r="D123" s="221" t="s">
        <v>260</v>
      </c>
      <c r="E123" s="222" t="s">
        <v>4575</v>
      </c>
      <c r="F123" s="223" t="s">
        <v>4576</v>
      </c>
      <c r="G123" s="224" t="s">
        <v>256</v>
      </c>
      <c r="H123" s="225">
        <v>2</v>
      </c>
      <c r="I123" s="226"/>
      <c r="J123" s="227">
        <f>ROUND(I123*H123,2)</f>
        <v>0</v>
      </c>
      <c r="K123" s="223" t="s">
        <v>257</v>
      </c>
      <c r="L123" s="45"/>
      <c r="M123" s="228" t="s">
        <v>1</v>
      </c>
      <c r="N123" s="229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124</v>
      </c>
      <c r="AT123" s="219" t="s">
        <v>260</v>
      </c>
      <c r="AU123" s="219" t="s">
        <v>73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124</v>
      </c>
      <c r="BM123" s="219" t="s">
        <v>4577</v>
      </c>
    </row>
    <row r="124" s="2" customFormat="1" ht="21.75" customHeight="1">
      <c r="A124" s="39"/>
      <c r="B124" s="40"/>
      <c r="C124" s="221" t="s">
        <v>99</v>
      </c>
      <c r="D124" s="221" t="s">
        <v>260</v>
      </c>
      <c r="E124" s="222" t="s">
        <v>4578</v>
      </c>
      <c r="F124" s="223" t="s">
        <v>4579</v>
      </c>
      <c r="G124" s="224" t="s">
        <v>4580</v>
      </c>
      <c r="H124" s="225">
        <v>1</v>
      </c>
      <c r="I124" s="226"/>
      <c r="J124" s="227">
        <f>ROUND(I124*H124,2)</f>
        <v>0</v>
      </c>
      <c r="K124" s="223" t="s">
        <v>1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124</v>
      </c>
      <c r="AT124" s="219" t="s">
        <v>260</v>
      </c>
      <c r="AU124" s="219" t="s">
        <v>73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124</v>
      </c>
      <c r="BM124" s="219" t="s">
        <v>4581</v>
      </c>
    </row>
    <row r="125" s="2" customFormat="1" ht="21.75" customHeight="1">
      <c r="A125" s="39"/>
      <c r="B125" s="40"/>
      <c r="C125" s="221" t="s">
        <v>124</v>
      </c>
      <c r="D125" s="221" t="s">
        <v>260</v>
      </c>
      <c r="E125" s="222" t="s">
        <v>4582</v>
      </c>
      <c r="F125" s="223" t="s">
        <v>4583</v>
      </c>
      <c r="G125" s="224" t="s">
        <v>4580</v>
      </c>
      <c r="H125" s="225">
        <v>1</v>
      </c>
      <c r="I125" s="226"/>
      <c r="J125" s="227">
        <f>ROUND(I125*H125,2)</f>
        <v>0</v>
      </c>
      <c r="K125" s="223" t="s">
        <v>1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124</v>
      </c>
      <c r="AT125" s="219" t="s">
        <v>260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4584</v>
      </c>
    </row>
    <row r="126" s="2" customFormat="1" ht="24.15" customHeight="1">
      <c r="A126" s="39"/>
      <c r="B126" s="40"/>
      <c r="C126" s="221" t="s">
        <v>271</v>
      </c>
      <c r="D126" s="221" t="s">
        <v>260</v>
      </c>
      <c r="E126" s="222" t="s">
        <v>4585</v>
      </c>
      <c r="F126" s="223" t="s">
        <v>4586</v>
      </c>
      <c r="G126" s="224" t="s">
        <v>4580</v>
      </c>
      <c r="H126" s="225">
        <v>1</v>
      </c>
      <c r="I126" s="226"/>
      <c r="J126" s="227">
        <f>ROUND(I126*H126,2)</f>
        <v>0</v>
      </c>
      <c r="K126" s="223" t="s">
        <v>1</v>
      </c>
      <c r="L126" s="45"/>
      <c r="M126" s="228" t="s">
        <v>1</v>
      </c>
      <c r="N126" s="229" t="s">
        <v>38</v>
      </c>
      <c r="O126" s="92"/>
      <c r="P126" s="217">
        <f>O126*H126</f>
        <v>0</v>
      </c>
      <c r="Q126" s="217">
        <v>0</v>
      </c>
      <c r="R126" s="217">
        <f>Q126*H126</f>
        <v>0</v>
      </c>
      <c r="S126" s="217">
        <v>0</v>
      </c>
      <c r="T126" s="21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124</v>
      </c>
      <c r="AT126" s="219" t="s">
        <v>260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124</v>
      </c>
      <c r="BM126" s="219" t="s">
        <v>4587</v>
      </c>
    </row>
    <row r="127" s="2" customFormat="1" ht="33" customHeight="1">
      <c r="A127" s="39"/>
      <c r="B127" s="40"/>
      <c r="C127" s="221" t="s">
        <v>275</v>
      </c>
      <c r="D127" s="221" t="s">
        <v>260</v>
      </c>
      <c r="E127" s="222" t="s">
        <v>4588</v>
      </c>
      <c r="F127" s="223" t="s">
        <v>4589</v>
      </c>
      <c r="G127" s="224" t="s">
        <v>314</v>
      </c>
      <c r="H127" s="225">
        <v>1.327</v>
      </c>
      <c r="I127" s="226"/>
      <c r="J127" s="227">
        <f>ROUND(I127*H127,2)</f>
        <v>0</v>
      </c>
      <c r="K127" s="223" t="s">
        <v>257</v>
      </c>
      <c r="L127" s="45"/>
      <c r="M127" s="228" t="s">
        <v>1</v>
      </c>
      <c r="N127" s="229" t="s">
        <v>38</v>
      </c>
      <c r="O127" s="92"/>
      <c r="P127" s="217">
        <f>O127*H127</f>
        <v>0</v>
      </c>
      <c r="Q127" s="217">
        <v>0</v>
      </c>
      <c r="R127" s="217">
        <f>Q127*H127</f>
        <v>0</v>
      </c>
      <c r="S127" s="217">
        <v>0</v>
      </c>
      <c r="T127" s="21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9" t="s">
        <v>124</v>
      </c>
      <c r="AT127" s="219" t="s">
        <v>260</v>
      </c>
      <c r="AU127" s="219" t="s">
        <v>73</v>
      </c>
      <c r="AY127" s="18" t="s">
        <v>258</v>
      </c>
      <c r="BE127" s="220">
        <f>IF(N127="základní",J127,0)</f>
        <v>0</v>
      </c>
      <c r="BF127" s="220">
        <f>IF(N127="snížená",J127,0)</f>
        <v>0</v>
      </c>
      <c r="BG127" s="220">
        <f>IF(N127="zákl. přenesená",J127,0)</f>
        <v>0</v>
      </c>
      <c r="BH127" s="220">
        <f>IF(N127="sníž. přenesená",J127,0)</f>
        <v>0</v>
      </c>
      <c r="BI127" s="220">
        <f>IF(N127="nulová",J127,0)</f>
        <v>0</v>
      </c>
      <c r="BJ127" s="18" t="s">
        <v>80</v>
      </c>
      <c r="BK127" s="220">
        <f>ROUND(I127*H127,2)</f>
        <v>0</v>
      </c>
      <c r="BL127" s="18" t="s">
        <v>124</v>
      </c>
      <c r="BM127" s="219" t="s">
        <v>4590</v>
      </c>
    </row>
    <row r="128" s="14" customFormat="1">
      <c r="A128" s="14"/>
      <c r="B128" s="270"/>
      <c r="C128" s="271"/>
      <c r="D128" s="261" t="s">
        <v>554</v>
      </c>
      <c r="E128" s="272" t="s">
        <v>1</v>
      </c>
      <c r="F128" s="273" t="s">
        <v>4591</v>
      </c>
      <c r="G128" s="271"/>
      <c r="H128" s="274">
        <v>1.327</v>
      </c>
      <c r="I128" s="275"/>
      <c r="J128" s="271"/>
      <c r="K128" s="271"/>
      <c r="L128" s="276"/>
      <c r="M128" s="277"/>
      <c r="N128" s="278"/>
      <c r="O128" s="278"/>
      <c r="P128" s="278"/>
      <c r="Q128" s="278"/>
      <c r="R128" s="278"/>
      <c r="S128" s="278"/>
      <c r="T128" s="279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80" t="s">
        <v>554</v>
      </c>
      <c r="AU128" s="280" t="s">
        <v>73</v>
      </c>
      <c r="AV128" s="14" t="s">
        <v>82</v>
      </c>
      <c r="AW128" s="14" t="s">
        <v>30</v>
      </c>
      <c r="AX128" s="14" t="s">
        <v>80</v>
      </c>
      <c r="AY128" s="280" t="s">
        <v>258</v>
      </c>
    </row>
    <row r="129" s="2" customFormat="1" ht="24.15" customHeight="1">
      <c r="A129" s="39"/>
      <c r="B129" s="40"/>
      <c r="C129" s="221" t="s">
        <v>279</v>
      </c>
      <c r="D129" s="221" t="s">
        <v>260</v>
      </c>
      <c r="E129" s="222" t="s">
        <v>4592</v>
      </c>
      <c r="F129" s="223" t="s">
        <v>4593</v>
      </c>
      <c r="G129" s="224" t="s">
        <v>4580</v>
      </c>
      <c r="H129" s="225">
        <v>1</v>
      </c>
      <c r="I129" s="226"/>
      <c r="J129" s="227">
        <f>ROUND(I129*H129,2)</f>
        <v>0</v>
      </c>
      <c r="K129" s="223" t="s">
        <v>1</v>
      </c>
      <c r="L129" s="45"/>
      <c r="M129" s="228" t="s">
        <v>1</v>
      </c>
      <c r="N129" s="229" t="s">
        <v>38</v>
      </c>
      <c r="O129" s="9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9" t="s">
        <v>124</v>
      </c>
      <c r="AT129" s="219" t="s">
        <v>260</v>
      </c>
      <c r="AU129" s="219" t="s">
        <v>73</v>
      </c>
      <c r="AY129" s="18" t="s">
        <v>258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80</v>
      </c>
      <c r="BK129" s="220">
        <f>ROUND(I129*H129,2)</f>
        <v>0</v>
      </c>
      <c r="BL129" s="18" t="s">
        <v>124</v>
      </c>
      <c r="BM129" s="219" t="s">
        <v>4594</v>
      </c>
    </row>
    <row r="130" s="2" customFormat="1">
      <c r="A130" s="39"/>
      <c r="B130" s="40"/>
      <c r="C130" s="41"/>
      <c r="D130" s="261" t="s">
        <v>696</v>
      </c>
      <c r="E130" s="41"/>
      <c r="F130" s="292" t="s">
        <v>4595</v>
      </c>
      <c r="G130" s="41"/>
      <c r="H130" s="41"/>
      <c r="I130" s="293"/>
      <c r="J130" s="41"/>
      <c r="K130" s="41"/>
      <c r="L130" s="45"/>
      <c r="M130" s="294"/>
      <c r="N130" s="29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696</v>
      </c>
      <c r="AU130" s="18" t="s">
        <v>73</v>
      </c>
    </row>
    <row r="131" s="14" customFormat="1">
      <c r="A131" s="14"/>
      <c r="B131" s="270"/>
      <c r="C131" s="271"/>
      <c r="D131" s="261" t="s">
        <v>554</v>
      </c>
      <c r="E131" s="272" t="s">
        <v>1</v>
      </c>
      <c r="F131" s="273" t="s">
        <v>4596</v>
      </c>
      <c r="G131" s="271"/>
      <c r="H131" s="274">
        <v>1</v>
      </c>
      <c r="I131" s="275"/>
      <c r="J131" s="271"/>
      <c r="K131" s="271"/>
      <c r="L131" s="276"/>
      <c r="M131" s="277"/>
      <c r="N131" s="278"/>
      <c r="O131" s="278"/>
      <c r="P131" s="278"/>
      <c r="Q131" s="278"/>
      <c r="R131" s="278"/>
      <c r="S131" s="278"/>
      <c r="T131" s="279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80" t="s">
        <v>554</v>
      </c>
      <c r="AU131" s="280" t="s">
        <v>73</v>
      </c>
      <c r="AV131" s="14" t="s">
        <v>82</v>
      </c>
      <c r="AW131" s="14" t="s">
        <v>30</v>
      </c>
      <c r="AX131" s="14" t="s">
        <v>80</v>
      </c>
      <c r="AY131" s="280" t="s">
        <v>258</v>
      </c>
    </row>
    <row r="132" s="2" customFormat="1" ht="37.8" customHeight="1">
      <c r="A132" s="39"/>
      <c r="B132" s="40"/>
      <c r="C132" s="221" t="s">
        <v>284</v>
      </c>
      <c r="D132" s="221" t="s">
        <v>260</v>
      </c>
      <c r="E132" s="222" t="s">
        <v>4597</v>
      </c>
      <c r="F132" s="223" t="s">
        <v>4598</v>
      </c>
      <c r="G132" s="224" t="s">
        <v>314</v>
      </c>
      <c r="H132" s="225">
        <v>1.327</v>
      </c>
      <c r="I132" s="226"/>
      <c r="J132" s="227">
        <f>ROUND(I132*H132,2)</f>
        <v>0</v>
      </c>
      <c r="K132" s="223" t="s">
        <v>257</v>
      </c>
      <c r="L132" s="45"/>
      <c r="M132" s="228" t="s">
        <v>1</v>
      </c>
      <c r="N132" s="229" t="s">
        <v>38</v>
      </c>
      <c r="O132" s="9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9" t="s">
        <v>124</v>
      </c>
      <c r="AT132" s="219" t="s">
        <v>260</v>
      </c>
      <c r="AU132" s="219" t="s">
        <v>73</v>
      </c>
      <c r="AY132" s="18" t="s">
        <v>258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80</v>
      </c>
      <c r="BK132" s="220">
        <f>ROUND(I132*H132,2)</f>
        <v>0</v>
      </c>
      <c r="BL132" s="18" t="s">
        <v>124</v>
      </c>
      <c r="BM132" s="219" t="s">
        <v>4599</v>
      </c>
    </row>
    <row r="133" s="2" customFormat="1" ht="37.8" customHeight="1">
      <c r="A133" s="39"/>
      <c r="B133" s="40"/>
      <c r="C133" s="221" t="s">
        <v>288</v>
      </c>
      <c r="D133" s="221" t="s">
        <v>260</v>
      </c>
      <c r="E133" s="222" t="s">
        <v>4600</v>
      </c>
      <c r="F133" s="223" t="s">
        <v>4601</v>
      </c>
      <c r="G133" s="224" t="s">
        <v>4580</v>
      </c>
      <c r="H133" s="225">
        <v>1</v>
      </c>
      <c r="I133" s="226"/>
      <c r="J133" s="227">
        <f>ROUND(I133*H133,2)</f>
        <v>0</v>
      </c>
      <c r="K133" s="223" t="s">
        <v>1</v>
      </c>
      <c r="L133" s="45"/>
      <c r="M133" s="228" t="s">
        <v>1</v>
      </c>
      <c r="N133" s="229" t="s">
        <v>38</v>
      </c>
      <c r="O133" s="9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9" t="s">
        <v>124</v>
      </c>
      <c r="AT133" s="219" t="s">
        <v>260</v>
      </c>
      <c r="AU133" s="219" t="s">
        <v>73</v>
      </c>
      <c r="AY133" s="18" t="s">
        <v>258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80</v>
      </c>
      <c r="BK133" s="220">
        <f>ROUND(I133*H133,2)</f>
        <v>0</v>
      </c>
      <c r="BL133" s="18" t="s">
        <v>124</v>
      </c>
      <c r="BM133" s="219" t="s">
        <v>4602</v>
      </c>
    </row>
    <row r="134" s="2" customFormat="1">
      <c r="A134" s="39"/>
      <c r="B134" s="40"/>
      <c r="C134" s="41"/>
      <c r="D134" s="261" t="s">
        <v>696</v>
      </c>
      <c r="E134" s="41"/>
      <c r="F134" s="292" t="s">
        <v>4595</v>
      </c>
      <c r="G134" s="41"/>
      <c r="H134" s="41"/>
      <c r="I134" s="293"/>
      <c r="J134" s="41"/>
      <c r="K134" s="41"/>
      <c r="L134" s="45"/>
      <c r="M134" s="294"/>
      <c r="N134" s="29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696</v>
      </c>
      <c r="AU134" s="18" t="s">
        <v>73</v>
      </c>
    </row>
    <row r="135" s="2" customFormat="1" ht="16.5" customHeight="1">
      <c r="A135" s="39"/>
      <c r="B135" s="40"/>
      <c r="C135" s="221" t="s">
        <v>292</v>
      </c>
      <c r="D135" s="221" t="s">
        <v>260</v>
      </c>
      <c r="E135" s="222" t="s">
        <v>4603</v>
      </c>
      <c r="F135" s="223" t="s">
        <v>4604</v>
      </c>
      <c r="G135" s="224" t="s">
        <v>694</v>
      </c>
      <c r="H135" s="225">
        <v>70</v>
      </c>
      <c r="I135" s="226"/>
      <c r="J135" s="227">
        <f>ROUND(I135*H135,2)</f>
        <v>0</v>
      </c>
      <c r="K135" s="223" t="s">
        <v>1</v>
      </c>
      <c r="L135" s="45"/>
      <c r="M135" s="228" t="s">
        <v>1</v>
      </c>
      <c r="N135" s="229" t="s">
        <v>38</v>
      </c>
      <c r="O135" s="92"/>
      <c r="P135" s="217">
        <f>O135*H135</f>
        <v>0</v>
      </c>
      <c r="Q135" s="217">
        <v>0</v>
      </c>
      <c r="R135" s="217">
        <f>Q135*H135</f>
        <v>0</v>
      </c>
      <c r="S135" s="217">
        <v>0</v>
      </c>
      <c r="T135" s="21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9" t="s">
        <v>124</v>
      </c>
      <c r="AT135" s="219" t="s">
        <v>260</v>
      </c>
      <c r="AU135" s="219" t="s">
        <v>73</v>
      </c>
      <c r="AY135" s="18" t="s">
        <v>258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80</v>
      </c>
      <c r="BK135" s="220">
        <f>ROUND(I135*H135,2)</f>
        <v>0</v>
      </c>
      <c r="BL135" s="18" t="s">
        <v>124</v>
      </c>
      <c r="BM135" s="219" t="s">
        <v>4605</v>
      </c>
    </row>
    <row r="136" s="2" customFormat="1">
      <c r="A136" s="39"/>
      <c r="B136" s="40"/>
      <c r="C136" s="41"/>
      <c r="D136" s="261" t="s">
        <v>696</v>
      </c>
      <c r="E136" s="41"/>
      <c r="F136" s="292" t="s">
        <v>4606</v>
      </c>
      <c r="G136" s="41"/>
      <c r="H136" s="41"/>
      <c r="I136" s="293"/>
      <c r="J136" s="41"/>
      <c r="K136" s="41"/>
      <c r="L136" s="45"/>
      <c r="M136" s="294"/>
      <c r="N136" s="29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696</v>
      </c>
      <c r="AU136" s="18" t="s">
        <v>73</v>
      </c>
    </row>
    <row r="137" s="14" customFormat="1">
      <c r="A137" s="14"/>
      <c r="B137" s="270"/>
      <c r="C137" s="271"/>
      <c r="D137" s="261" t="s">
        <v>554</v>
      </c>
      <c r="E137" s="272" t="s">
        <v>1</v>
      </c>
      <c r="F137" s="273" t="s">
        <v>4607</v>
      </c>
      <c r="G137" s="271"/>
      <c r="H137" s="274">
        <v>70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0" t="s">
        <v>554</v>
      </c>
      <c r="AU137" s="280" t="s">
        <v>73</v>
      </c>
      <c r="AV137" s="14" t="s">
        <v>82</v>
      </c>
      <c r="AW137" s="14" t="s">
        <v>30</v>
      </c>
      <c r="AX137" s="14" t="s">
        <v>80</v>
      </c>
      <c r="AY137" s="280" t="s">
        <v>258</v>
      </c>
    </row>
    <row r="138" s="2" customFormat="1" ht="55.5" customHeight="1">
      <c r="A138" s="39"/>
      <c r="B138" s="40"/>
      <c r="C138" s="221" t="s">
        <v>296</v>
      </c>
      <c r="D138" s="221" t="s">
        <v>260</v>
      </c>
      <c r="E138" s="222" t="s">
        <v>4608</v>
      </c>
      <c r="F138" s="223" t="s">
        <v>4609</v>
      </c>
      <c r="G138" s="224" t="s">
        <v>4580</v>
      </c>
      <c r="H138" s="225">
        <v>1</v>
      </c>
      <c r="I138" s="226"/>
      <c r="J138" s="227">
        <f>ROUND(I138*H138,2)</f>
        <v>0</v>
      </c>
      <c r="K138" s="223" t="s">
        <v>1</v>
      </c>
      <c r="L138" s="45"/>
      <c r="M138" s="228" t="s">
        <v>1</v>
      </c>
      <c r="N138" s="229" t="s">
        <v>38</v>
      </c>
      <c r="O138" s="9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9" t="s">
        <v>124</v>
      </c>
      <c r="AT138" s="219" t="s">
        <v>260</v>
      </c>
      <c r="AU138" s="219" t="s">
        <v>73</v>
      </c>
      <c r="AY138" s="18" t="s">
        <v>258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80</v>
      </c>
      <c r="BK138" s="220">
        <f>ROUND(I138*H138,2)</f>
        <v>0</v>
      </c>
      <c r="BL138" s="18" t="s">
        <v>124</v>
      </c>
      <c r="BM138" s="219" t="s">
        <v>4610</v>
      </c>
    </row>
    <row r="139" s="2" customFormat="1" ht="16.5" customHeight="1">
      <c r="A139" s="39"/>
      <c r="B139" s="40"/>
      <c r="C139" s="221" t="s">
        <v>8</v>
      </c>
      <c r="D139" s="221" t="s">
        <v>260</v>
      </c>
      <c r="E139" s="222" t="s">
        <v>4611</v>
      </c>
      <c r="F139" s="223" t="s">
        <v>4612</v>
      </c>
      <c r="G139" s="224" t="s">
        <v>4580</v>
      </c>
      <c r="H139" s="225">
        <v>1</v>
      </c>
      <c r="I139" s="226"/>
      <c r="J139" s="227">
        <f>ROUND(I139*H139,2)</f>
        <v>0</v>
      </c>
      <c r="K139" s="223" t="s">
        <v>1</v>
      </c>
      <c r="L139" s="45"/>
      <c r="M139" s="228" t="s">
        <v>1</v>
      </c>
      <c r="N139" s="229" t="s">
        <v>38</v>
      </c>
      <c r="O139" s="9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9" t="s">
        <v>124</v>
      </c>
      <c r="AT139" s="219" t="s">
        <v>260</v>
      </c>
      <c r="AU139" s="219" t="s">
        <v>73</v>
      </c>
      <c r="AY139" s="18" t="s">
        <v>258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80</v>
      </c>
      <c r="BK139" s="220">
        <f>ROUND(I139*H139,2)</f>
        <v>0</v>
      </c>
      <c r="BL139" s="18" t="s">
        <v>124</v>
      </c>
      <c r="BM139" s="219" t="s">
        <v>4613</v>
      </c>
    </row>
    <row r="140" s="14" customFormat="1">
      <c r="A140" s="14"/>
      <c r="B140" s="270"/>
      <c r="C140" s="271"/>
      <c r="D140" s="261" t="s">
        <v>554</v>
      </c>
      <c r="E140" s="272" t="s">
        <v>1</v>
      </c>
      <c r="F140" s="273" t="s">
        <v>4596</v>
      </c>
      <c r="G140" s="271"/>
      <c r="H140" s="274">
        <v>1</v>
      </c>
      <c r="I140" s="275"/>
      <c r="J140" s="271"/>
      <c r="K140" s="271"/>
      <c r="L140" s="276"/>
      <c r="M140" s="277"/>
      <c r="N140" s="278"/>
      <c r="O140" s="278"/>
      <c r="P140" s="278"/>
      <c r="Q140" s="278"/>
      <c r="R140" s="278"/>
      <c r="S140" s="278"/>
      <c r="T140" s="27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0" t="s">
        <v>554</v>
      </c>
      <c r="AU140" s="280" t="s">
        <v>73</v>
      </c>
      <c r="AV140" s="14" t="s">
        <v>82</v>
      </c>
      <c r="AW140" s="14" t="s">
        <v>30</v>
      </c>
      <c r="AX140" s="14" t="s">
        <v>80</v>
      </c>
      <c r="AY140" s="280" t="s">
        <v>258</v>
      </c>
    </row>
    <row r="141" s="2" customFormat="1" ht="33" customHeight="1">
      <c r="A141" s="39"/>
      <c r="B141" s="40"/>
      <c r="C141" s="221" t="s">
        <v>303</v>
      </c>
      <c r="D141" s="221" t="s">
        <v>260</v>
      </c>
      <c r="E141" s="222" t="s">
        <v>4614</v>
      </c>
      <c r="F141" s="223" t="s">
        <v>4615</v>
      </c>
      <c r="G141" s="224" t="s">
        <v>4580</v>
      </c>
      <c r="H141" s="225">
        <v>1</v>
      </c>
      <c r="I141" s="226"/>
      <c r="J141" s="227">
        <f>ROUND(I141*H141,2)</f>
        <v>0</v>
      </c>
      <c r="K141" s="223" t="s">
        <v>1</v>
      </c>
      <c r="L141" s="45"/>
      <c r="M141" s="228" t="s">
        <v>1</v>
      </c>
      <c r="N141" s="229" t="s">
        <v>38</v>
      </c>
      <c r="O141" s="9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9" t="s">
        <v>124</v>
      </c>
      <c r="AT141" s="219" t="s">
        <v>260</v>
      </c>
      <c r="AU141" s="219" t="s">
        <v>73</v>
      </c>
      <c r="AY141" s="18" t="s">
        <v>258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80</v>
      </c>
      <c r="BK141" s="220">
        <f>ROUND(I141*H141,2)</f>
        <v>0</v>
      </c>
      <c r="BL141" s="18" t="s">
        <v>124</v>
      </c>
      <c r="BM141" s="219" t="s">
        <v>4616</v>
      </c>
    </row>
    <row r="142" s="2" customFormat="1" ht="24.15" customHeight="1">
      <c r="A142" s="39"/>
      <c r="B142" s="40"/>
      <c r="C142" s="221" t="s">
        <v>307</v>
      </c>
      <c r="D142" s="221" t="s">
        <v>260</v>
      </c>
      <c r="E142" s="222" t="s">
        <v>4617</v>
      </c>
      <c r="F142" s="223" t="s">
        <v>4618</v>
      </c>
      <c r="G142" s="224" t="s">
        <v>282</v>
      </c>
      <c r="H142" s="225">
        <v>1213</v>
      </c>
      <c r="I142" s="226"/>
      <c r="J142" s="227">
        <f>ROUND(I142*H142,2)</f>
        <v>0</v>
      </c>
      <c r="K142" s="223" t="s">
        <v>257</v>
      </c>
      <c r="L142" s="45"/>
      <c r="M142" s="228" t="s">
        <v>1</v>
      </c>
      <c r="N142" s="229" t="s">
        <v>38</v>
      </c>
      <c r="O142" s="9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9" t="s">
        <v>124</v>
      </c>
      <c r="AT142" s="219" t="s">
        <v>260</v>
      </c>
      <c r="AU142" s="219" t="s">
        <v>73</v>
      </c>
      <c r="AY142" s="18" t="s">
        <v>258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80</v>
      </c>
      <c r="BK142" s="220">
        <f>ROUND(I142*H142,2)</f>
        <v>0</v>
      </c>
      <c r="BL142" s="18" t="s">
        <v>124</v>
      </c>
      <c r="BM142" s="219" t="s">
        <v>4619</v>
      </c>
    </row>
    <row r="143" s="14" customFormat="1">
      <c r="A143" s="14"/>
      <c r="B143" s="270"/>
      <c r="C143" s="271"/>
      <c r="D143" s="261" t="s">
        <v>554</v>
      </c>
      <c r="E143" s="272" t="s">
        <v>1</v>
      </c>
      <c r="F143" s="273" t="s">
        <v>4620</v>
      </c>
      <c r="G143" s="271"/>
      <c r="H143" s="274">
        <v>1213</v>
      </c>
      <c r="I143" s="275"/>
      <c r="J143" s="271"/>
      <c r="K143" s="271"/>
      <c r="L143" s="276"/>
      <c r="M143" s="300"/>
      <c r="N143" s="301"/>
      <c r="O143" s="301"/>
      <c r="P143" s="301"/>
      <c r="Q143" s="301"/>
      <c r="R143" s="301"/>
      <c r="S143" s="301"/>
      <c r="T143" s="30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0" t="s">
        <v>554</v>
      </c>
      <c r="AU143" s="280" t="s">
        <v>73</v>
      </c>
      <c r="AV143" s="14" t="s">
        <v>82</v>
      </c>
      <c r="AW143" s="14" t="s">
        <v>30</v>
      </c>
      <c r="AX143" s="14" t="s">
        <v>80</v>
      </c>
      <c r="AY143" s="280" t="s">
        <v>258</v>
      </c>
    </row>
    <row r="144" s="2" customFormat="1" ht="6.96" customHeight="1">
      <c r="A144" s="39"/>
      <c r="B144" s="67"/>
      <c r="C144" s="68"/>
      <c r="D144" s="68"/>
      <c r="E144" s="68"/>
      <c r="F144" s="68"/>
      <c r="G144" s="68"/>
      <c r="H144" s="68"/>
      <c r="I144" s="68"/>
      <c r="J144" s="68"/>
      <c r="K144" s="68"/>
      <c r="L144" s="45"/>
      <c r="M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</sheetData>
  <sheetProtection sheet="1" autoFilter="0" formatColumns="0" formatRows="0" objects="1" scenarios="1" spinCount="100000" saltValue="6BObwz4wCfAvWQIYfZB6Yl0anNubiSBCNA2tggmkOFs/mIeEKvWEwIaHcZQoXr3Uf9fDZaMUC6E3l8i3NtK44Q==" hashValue="Kx8oG9pt+chrTAXKSEJfIGsDTctujerf5EcxIU68+cS0bldnZvj78XA3W7zMw/mAKDLxUZ+V5htV8uLpan3PcQ==" algorithmName="SHA-512" password="CC35"/>
  <autoFilter ref="C119:K14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8:H108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4569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4621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ROUND((SUM(BE120:BE126)),  2)</f>
        <v>0</v>
      </c>
      <c r="G35" s="39"/>
      <c r="H35" s="39"/>
      <c r="I35" s="166">
        <v>0.20999999999999999</v>
      </c>
      <c r="J35" s="165">
        <f>ROUND(((SUM(BE120:BE126))*I35),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ROUND((SUM(BF120:BF126)),  2)</f>
        <v>0</v>
      </c>
      <c r="G36" s="39"/>
      <c r="H36" s="39"/>
      <c r="I36" s="166">
        <v>0.12</v>
      </c>
      <c r="J36" s="165">
        <f>ROUND(((SUM(BF120:BF126))*I36),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ROUND((SUM(BG120:BG126)),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ROUND((SUM(BH120:BH126)),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ROUND((SUM(BI120:BI126)),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4569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02 - VON ostatních PS a SO - dle UOŽI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240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6.25" customHeight="1">
      <c r="A108" s="39"/>
      <c r="B108" s="40"/>
      <c r="C108" s="41"/>
      <c r="D108" s="41"/>
      <c r="E108" s="185" t="str">
        <f>E7</f>
        <v>Prostá rekonstrukce zabezpečovacího zařízení v ŽST Sokolnice-Telnice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1" customFormat="1" ht="12" customHeight="1">
      <c r="B109" s="22"/>
      <c r="C109" s="33" t="s">
        <v>230</v>
      </c>
      <c r="D109" s="23"/>
      <c r="E109" s="23"/>
      <c r="F109" s="23"/>
      <c r="G109" s="23"/>
      <c r="H109" s="23"/>
      <c r="I109" s="23"/>
      <c r="J109" s="23"/>
      <c r="K109" s="23"/>
      <c r="L109" s="21"/>
    </row>
    <row r="110" s="2" customFormat="1" ht="16.5" customHeight="1">
      <c r="A110" s="39"/>
      <c r="B110" s="40"/>
      <c r="C110" s="41"/>
      <c r="D110" s="41"/>
      <c r="E110" s="185" t="s">
        <v>4569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232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77" t="str">
        <f>E11</f>
        <v>02 - VON ostatních PS a SO - dle UOŽI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20</v>
      </c>
      <c r="D114" s="41"/>
      <c r="E114" s="41"/>
      <c r="F114" s="28" t="str">
        <f>F14</f>
        <v xml:space="preserve"> </v>
      </c>
      <c r="G114" s="41"/>
      <c r="H114" s="41"/>
      <c r="I114" s="33" t="s">
        <v>22</v>
      </c>
      <c r="J114" s="80" t="str">
        <f>IF(J14="","",J14)</f>
        <v>12. 1. 2024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24</v>
      </c>
      <c r="D116" s="41"/>
      <c r="E116" s="41"/>
      <c r="F116" s="28" t="str">
        <f>E17</f>
        <v xml:space="preserve"> </v>
      </c>
      <c r="G116" s="41"/>
      <c r="H116" s="41"/>
      <c r="I116" s="33" t="s">
        <v>29</v>
      </c>
      <c r="J116" s="37" t="str">
        <f>E23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27</v>
      </c>
      <c r="D117" s="41"/>
      <c r="E117" s="41"/>
      <c r="F117" s="28" t="str">
        <f>IF(E20="","",E20)</f>
        <v>Vyplň údaj</v>
      </c>
      <c r="G117" s="41"/>
      <c r="H117" s="41"/>
      <c r="I117" s="33" t="s">
        <v>31</v>
      </c>
      <c r="J117" s="37" t="str">
        <f>E26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0.32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0" customFormat="1" ht="29.28" customHeight="1">
      <c r="A119" s="196"/>
      <c r="B119" s="197"/>
      <c r="C119" s="198" t="s">
        <v>241</v>
      </c>
      <c r="D119" s="199" t="s">
        <v>58</v>
      </c>
      <c r="E119" s="199" t="s">
        <v>54</v>
      </c>
      <c r="F119" s="199" t="s">
        <v>55</v>
      </c>
      <c r="G119" s="199" t="s">
        <v>242</v>
      </c>
      <c r="H119" s="199" t="s">
        <v>243</v>
      </c>
      <c r="I119" s="199" t="s">
        <v>244</v>
      </c>
      <c r="J119" s="199" t="s">
        <v>236</v>
      </c>
      <c r="K119" s="200" t="s">
        <v>245</v>
      </c>
      <c r="L119" s="201"/>
      <c r="M119" s="101" t="s">
        <v>1</v>
      </c>
      <c r="N119" s="102" t="s">
        <v>37</v>
      </c>
      <c r="O119" s="102" t="s">
        <v>246</v>
      </c>
      <c r="P119" s="102" t="s">
        <v>247</v>
      </c>
      <c r="Q119" s="102" t="s">
        <v>248</v>
      </c>
      <c r="R119" s="102" t="s">
        <v>249</v>
      </c>
      <c r="S119" s="102" t="s">
        <v>250</v>
      </c>
      <c r="T119" s="103" t="s">
        <v>251</v>
      </c>
      <c r="U119" s="196"/>
      <c r="V119" s="196"/>
      <c r="W119" s="196"/>
      <c r="X119" s="196"/>
      <c r="Y119" s="196"/>
      <c r="Z119" s="196"/>
      <c r="AA119" s="196"/>
      <c r="AB119" s="196"/>
      <c r="AC119" s="196"/>
      <c r="AD119" s="196"/>
      <c r="AE119" s="196"/>
    </row>
    <row r="120" s="2" customFormat="1" ht="22.8" customHeight="1">
      <c r="A120" s="39"/>
      <c r="B120" s="40"/>
      <c r="C120" s="108" t="s">
        <v>252</v>
      </c>
      <c r="D120" s="41"/>
      <c r="E120" s="41"/>
      <c r="F120" s="41"/>
      <c r="G120" s="41"/>
      <c r="H120" s="41"/>
      <c r="I120" s="41"/>
      <c r="J120" s="202">
        <f>BK120</f>
        <v>0</v>
      </c>
      <c r="K120" s="41"/>
      <c r="L120" s="45"/>
      <c r="M120" s="104"/>
      <c r="N120" s="203"/>
      <c r="O120" s="105"/>
      <c r="P120" s="204">
        <f>SUM(P121:P126)</f>
        <v>0</v>
      </c>
      <c r="Q120" s="105"/>
      <c r="R120" s="204">
        <f>SUM(R121:R126)</f>
        <v>0</v>
      </c>
      <c r="S120" s="105"/>
      <c r="T120" s="205">
        <f>SUM(T121:T126)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72</v>
      </c>
      <c r="AU120" s="18" t="s">
        <v>238</v>
      </c>
      <c r="BK120" s="206">
        <f>SUM(BK121:BK126)</f>
        <v>0</v>
      </c>
    </row>
    <row r="121" s="2" customFormat="1" ht="21.75" customHeight="1">
      <c r="A121" s="39"/>
      <c r="B121" s="40"/>
      <c r="C121" s="221" t="s">
        <v>80</v>
      </c>
      <c r="D121" s="221" t="s">
        <v>260</v>
      </c>
      <c r="E121" s="222" t="s">
        <v>4622</v>
      </c>
      <c r="F121" s="223" t="s">
        <v>4579</v>
      </c>
      <c r="G121" s="224" t="s">
        <v>4623</v>
      </c>
      <c r="H121" s="321"/>
      <c r="I121" s="226"/>
      <c r="J121" s="227">
        <f>ROUND(I121*H121,2)</f>
        <v>0</v>
      </c>
      <c r="K121" s="223" t="s">
        <v>257</v>
      </c>
      <c r="L121" s="45"/>
      <c r="M121" s="228" t="s">
        <v>1</v>
      </c>
      <c r="N121" s="229" t="s">
        <v>38</v>
      </c>
      <c r="O121" s="92"/>
      <c r="P121" s="217">
        <f>O121*H121</f>
        <v>0</v>
      </c>
      <c r="Q121" s="217">
        <v>0</v>
      </c>
      <c r="R121" s="217">
        <f>Q121*H121</f>
        <v>0</v>
      </c>
      <c r="S121" s="217">
        <v>0</v>
      </c>
      <c r="T121" s="21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9" t="s">
        <v>4624</v>
      </c>
      <c r="AT121" s="219" t="s">
        <v>260</v>
      </c>
      <c r="AU121" s="219" t="s">
        <v>73</v>
      </c>
      <c r="AY121" s="18" t="s">
        <v>258</v>
      </c>
      <c r="BE121" s="220">
        <f>IF(N121="základní",J121,0)</f>
        <v>0</v>
      </c>
      <c r="BF121" s="220">
        <f>IF(N121="snížená",J121,0)</f>
        <v>0</v>
      </c>
      <c r="BG121" s="220">
        <f>IF(N121="zákl. přenesená",J121,0)</f>
        <v>0</v>
      </c>
      <c r="BH121" s="220">
        <f>IF(N121="sníž. přenesená",J121,0)</f>
        <v>0</v>
      </c>
      <c r="BI121" s="220">
        <f>IF(N121="nulová",J121,0)</f>
        <v>0</v>
      </c>
      <c r="BJ121" s="18" t="s">
        <v>80</v>
      </c>
      <c r="BK121" s="220">
        <f>ROUND(I121*H121,2)</f>
        <v>0</v>
      </c>
      <c r="BL121" s="18" t="s">
        <v>4624</v>
      </c>
      <c r="BM121" s="219" t="s">
        <v>4625</v>
      </c>
    </row>
    <row r="122" s="2" customFormat="1" ht="24.15" customHeight="1">
      <c r="A122" s="39"/>
      <c r="B122" s="40"/>
      <c r="C122" s="221" t="s">
        <v>82</v>
      </c>
      <c r="D122" s="221" t="s">
        <v>260</v>
      </c>
      <c r="E122" s="222" t="s">
        <v>4626</v>
      </c>
      <c r="F122" s="223" t="s">
        <v>4586</v>
      </c>
      <c r="G122" s="224" t="s">
        <v>4623</v>
      </c>
      <c r="H122" s="321"/>
      <c r="I122" s="226"/>
      <c r="J122" s="227">
        <f>ROUND(I122*H122,2)</f>
        <v>0</v>
      </c>
      <c r="K122" s="223" t="s">
        <v>257</v>
      </c>
      <c r="L122" s="45"/>
      <c r="M122" s="228" t="s">
        <v>1</v>
      </c>
      <c r="N122" s="229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4624</v>
      </c>
      <c r="AT122" s="219" t="s">
        <v>260</v>
      </c>
      <c r="AU122" s="219" t="s">
        <v>73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4624</v>
      </c>
      <c r="BM122" s="219" t="s">
        <v>4627</v>
      </c>
    </row>
    <row r="123" s="2" customFormat="1" ht="24.15" customHeight="1">
      <c r="A123" s="39"/>
      <c r="B123" s="40"/>
      <c r="C123" s="221" t="s">
        <v>99</v>
      </c>
      <c r="D123" s="221" t="s">
        <v>260</v>
      </c>
      <c r="E123" s="222" t="s">
        <v>4628</v>
      </c>
      <c r="F123" s="223" t="s">
        <v>4593</v>
      </c>
      <c r="G123" s="224" t="s">
        <v>4623</v>
      </c>
      <c r="H123" s="321"/>
      <c r="I123" s="226"/>
      <c r="J123" s="227">
        <f>ROUND(I123*H123,2)</f>
        <v>0</v>
      </c>
      <c r="K123" s="223" t="s">
        <v>257</v>
      </c>
      <c r="L123" s="45"/>
      <c r="M123" s="228" t="s">
        <v>1</v>
      </c>
      <c r="N123" s="229" t="s">
        <v>38</v>
      </c>
      <c r="O123" s="92"/>
      <c r="P123" s="217">
        <f>O123*H123</f>
        <v>0</v>
      </c>
      <c r="Q123" s="217">
        <v>0</v>
      </c>
      <c r="R123" s="217">
        <f>Q123*H123</f>
        <v>0</v>
      </c>
      <c r="S123" s="217">
        <v>0</v>
      </c>
      <c r="T123" s="21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124</v>
      </c>
      <c r="AT123" s="219" t="s">
        <v>260</v>
      </c>
      <c r="AU123" s="219" t="s">
        <v>73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124</v>
      </c>
      <c r="BM123" s="219" t="s">
        <v>4629</v>
      </c>
    </row>
    <row r="124" s="2" customFormat="1" ht="21.75" customHeight="1">
      <c r="A124" s="39"/>
      <c r="B124" s="40"/>
      <c r="C124" s="221" t="s">
        <v>124</v>
      </c>
      <c r="D124" s="221" t="s">
        <v>260</v>
      </c>
      <c r="E124" s="222" t="s">
        <v>4630</v>
      </c>
      <c r="F124" s="223" t="s">
        <v>4631</v>
      </c>
      <c r="G124" s="224" t="s">
        <v>4623</v>
      </c>
      <c r="H124" s="321"/>
      <c r="I124" s="226"/>
      <c r="J124" s="227">
        <f>ROUND(I124*H124,2)</f>
        <v>0</v>
      </c>
      <c r="K124" s="223" t="s">
        <v>257</v>
      </c>
      <c r="L124" s="45"/>
      <c r="M124" s="228" t="s">
        <v>1</v>
      </c>
      <c r="N124" s="229" t="s">
        <v>38</v>
      </c>
      <c r="O124" s="92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9" t="s">
        <v>124</v>
      </c>
      <c r="AT124" s="219" t="s">
        <v>260</v>
      </c>
      <c r="AU124" s="219" t="s">
        <v>73</v>
      </c>
      <c r="AY124" s="18" t="s">
        <v>258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8" t="s">
        <v>80</v>
      </c>
      <c r="BK124" s="220">
        <f>ROUND(I124*H124,2)</f>
        <v>0</v>
      </c>
      <c r="BL124" s="18" t="s">
        <v>124</v>
      </c>
      <c r="BM124" s="219" t="s">
        <v>4632</v>
      </c>
    </row>
    <row r="125" s="2" customFormat="1" ht="44.25" customHeight="1">
      <c r="A125" s="39"/>
      <c r="B125" s="40"/>
      <c r="C125" s="221" t="s">
        <v>271</v>
      </c>
      <c r="D125" s="221" t="s">
        <v>260</v>
      </c>
      <c r="E125" s="222" t="s">
        <v>4633</v>
      </c>
      <c r="F125" s="223" t="s">
        <v>4634</v>
      </c>
      <c r="G125" s="224" t="s">
        <v>4623</v>
      </c>
      <c r="H125" s="321"/>
      <c r="I125" s="226"/>
      <c r="J125" s="227">
        <f>ROUND(I125*H125,2)</f>
        <v>0</v>
      </c>
      <c r="K125" s="223" t="s">
        <v>257</v>
      </c>
      <c r="L125" s="45"/>
      <c r="M125" s="228" t="s">
        <v>1</v>
      </c>
      <c r="N125" s="229" t="s">
        <v>38</v>
      </c>
      <c r="O125" s="9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9" t="s">
        <v>124</v>
      </c>
      <c r="AT125" s="219" t="s">
        <v>260</v>
      </c>
      <c r="AU125" s="219" t="s">
        <v>73</v>
      </c>
      <c r="AY125" s="18" t="s">
        <v>258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80</v>
      </c>
      <c r="BK125" s="220">
        <f>ROUND(I125*H125,2)</f>
        <v>0</v>
      </c>
      <c r="BL125" s="18" t="s">
        <v>124</v>
      </c>
      <c r="BM125" s="219" t="s">
        <v>4635</v>
      </c>
    </row>
    <row r="126" s="2" customFormat="1" ht="55.5" customHeight="1">
      <c r="A126" s="39"/>
      <c r="B126" s="40"/>
      <c r="C126" s="221" t="s">
        <v>275</v>
      </c>
      <c r="D126" s="221" t="s">
        <v>260</v>
      </c>
      <c r="E126" s="222" t="s">
        <v>4636</v>
      </c>
      <c r="F126" s="223" t="s">
        <v>4609</v>
      </c>
      <c r="G126" s="224" t="s">
        <v>4623</v>
      </c>
      <c r="H126" s="321"/>
      <c r="I126" s="226"/>
      <c r="J126" s="227">
        <f>ROUND(I126*H126,2)</f>
        <v>0</v>
      </c>
      <c r="K126" s="223" t="s">
        <v>257</v>
      </c>
      <c r="L126" s="45"/>
      <c r="M126" s="256" t="s">
        <v>1</v>
      </c>
      <c r="N126" s="257" t="s">
        <v>38</v>
      </c>
      <c r="O126" s="246"/>
      <c r="P126" s="247">
        <f>O126*H126</f>
        <v>0</v>
      </c>
      <c r="Q126" s="247">
        <v>0</v>
      </c>
      <c r="R126" s="247">
        <f>Q126*H126</f>
        <v>0</v>
      </c>
      <c r="S126" s="247">
        <v>0</v>
      </c>
      <c r="T126" s="24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9" t="s">
        <v>124</v>
      </c>
      <c r="AT126" s="219" t="s">
        <v>260</v>
      </c>
      <c r="AU126" s="219" t="s">
        <v>73</v>
      </c>
      <c r="AY126" s="18" t="s">
        <v>258</v>
      </c>
      <c r="BE126" s="220">
        <f>IF(N126="základní",J126,0)</f>
        <v>0</v>
      </c>
      <c r="BF126" s="220">
        <f>IF(N126="snížená",J126,0)</f>
        <v>0</v>
      </c>
      <c r="BG126" s="220">
        <f>IF(N126="zákl. přenesená",J126,0)</f>
        <v>0</v>
      </c>
      <c r="BH126" s="220">
        <f>IF(N126="sníž. přenesená",J126,0)</f>
        <v>0</v>
      </c>
      <c r="BI126" s="220">
        <f>IF(N126="nulová",J126,0)</f>
        <v>0</v>
      </c>
      <c r="BJ126" s="18" t="s">
        <v>80</v>
      </c>
      <c r="BK126" s="220">
        <f>ROUND(I126*H126,2)</f>
        <v>0</v>
      </c>
      <c r="BL126" s="18" t="s">
        <v>124</v>
      </c>
      <c r="BM126" s="219" t="s">
        <v>4637</v>
      </c>
    </row>
    <row r="127" s="2" customFormat="1" ht="6.96" customHeight="1">
      <c r="A127" s="39"/>
      <c r="B127" s="67"/>
      <c r="C127" s="68"/>
      <c r="D127" s="68"/>
      <c r="E127" s="68"/>
      <c r="F127" s="68"/>
      <c r="G127" s="68"/>
      <c r="H127" s="68"/>
      <c r="I127" s="68"/>
      <c r="J127" s="68"/>
      <c r="K127" s="68"/>
      <c r="L127" s="45"/>
      <c r="M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</sheetData>
  <sheetProtection sheet="1" autoFilter="0" formatColumns="0" formatRows="0" objects="1" scenarios="1" spinCount="100000" saltValue="35zBCScZI6J6JTHzDAmL4GCoXyYnu+6W6JESYFuh/MRf2chhzUFEDvH4ahnw+JQ0KFyrKgyYjJ/J5tRXbH8owQ==" hashValue="AYsox3/woJg556LCwX3EaDyC0ETKy7ChbN2E0pXPd4cR6LURjATkgQyntbnaL9MZ7MdaQQXZm2BuX+VpRurw8w==" algorithmName="SHA-512" password="CC35"/>
  <autoFilter ref="C119:K12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8:H108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229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Prostá rekonstrukce zabezpečovacího zařízení v ŽST Sokolnice-Telnice</v>
      </c>
      <c r="F7" s="152"/>
      <c r="G7" s="152"/>
      <c r="H7" s="152"/>
      <c r="L7" s="21"/>
    </row>
    <row r="8" s="1" customFormat="1" ht="12" customHeight="1">
      <c r="B8" s="21"/>
      <c r="D8" s="152" t="s">
        <v>230</v>
      </c>
      <c r="L8" s="21"/>
    </row>
    <row r="9" s="2" customFormat="1" ht="16.5" customHeight="1">
      <c r="A9" s="39"/>
      <c r="B9" s="45"/>
      <c r="C9" s="39"/>
      <c r="D9" s="39"/>
      <c r="E9" s="153" t="s">
        <v>4569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232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4638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12. 1. 2024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26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26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26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33</v>
      </c>
      <c r="E32" s="39"/>
      <c r="F32" s="39"/>
      <c r="G32" s="39"/>
      <c r="H32" s="39"/>
      <c r="I32" s="39"/>
      <c r="J32" s="162">
        <f>ROUND(J120,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35</v>
      </c>
      <c r="G34" s="39"/>
      <c r="H34" s="39"/>
      <c r="I34" s="163" t="s">
        <v>34</v>
      </c>
      <c r="J34" s="163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37</v>
      </c>
      <c r="E35" s="152" t="s">
        <v>38</v>
      </c>
      <c r="F35" s="165">
        <f>ROUND((SUM(BE120:BE123)),  2)</f>
        <v>0</v>
      </c>
      <c r="G35" s="39"/>
      <c r="H35" s="39"/>
      <c r="I35" s="166">
        <v>0.20999999999999999</v>
      </c>
      <c r="J35" s="165">
        <f>ROUND(((SUM(BE120:BE123))*I35),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ROUND((SUM(BF120:BF123)),  2)</f>
        <v>0</v>
      </c>
      <c r="G36" s="39"/>
      <c r="H36" s="39"/>
      <c r="I36" s="166">
        <v>0.12</v>
      </c>
      <c r="J36" s="165">
        <f>ROUND(((SUM(BF120:BF123))*I36),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ROUND((SUM(BG120:BG123)),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ROUND((SUM(BH120:BH123)),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ROUND((SUM(BI120:BI123)),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Prostá rekonstrukce zabezpečovacího zařízení v ŽST Sokolnice-Telnice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230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4569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232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03 - Ostatních PS a SO - dle URS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12. 1. 2024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235</v>
      </c>
      <c r="D96" s="187"/>
      <c r="E96" s="187"/>
      <c r="F96" s="187"/>
      <c r="G96" s="187"/>
      <c r="H96" s="187"/>
      <c r="I96" s="187"/>
      <c r="J96" s="188" t="s">
        <v>236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237</v>
      </c>
      <c r="D98" s="41"/>
      <c r="E98" s="41"/>
      <c r="F98" s="41"/>
      <c r="G98" s="41"/>
      <c r="H98" s="41"/>
      <c r="I98" s="41"/>
      <c r="J98" s="111">
        <f>J120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238</v>
      </c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240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6.25" customHeight="1">
      <c r="A108" s="39"/>
      <c r="B108" s="40"/>
      <c r="C108" s="41"/>
      <c r="D108" s="41"/>
      <c r="E108" s="185" t="str">
        <f>E7</f>
        <v>Prostá rekonstrukce zabezpečovacího zařízení v ŽST Sokolnice-Telnice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1" customFormat="1" ht="12" customHeight="1">
      <c r="B109" s="22"/>
      <c r="C109" s="33" t="s">
        <v>230</v>
      </c>
      <c r="D109" s="23"/>
      <c r="E109" s="23"/>
      <c r="F109" s="23"/>
      <c r="G109" s="23"/>
      <c r="H109" s="23"/>
      <c r="I109" s="23"/>
      <c r="J109" s="23"/>
      <c r="K109" s="23"/>
      <c r="L109" s="21"/>
    </row>
    <row r="110" s="2" customFormat="1" ht="16.5" customHeight="1">
      <c r="A110" s="39"/>
      <c r="B110" s="40"/>
      <c r="C110" s="41"/>
      <c r="D110" s="41"/>
      <c r="E110" s="185" t="s">
        <v>4569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232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77" t="str">
        <f>E11</f>
        <v>03 - Ostatních PS a SO - dle URS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20</v>
      </c>
      <c r="D114" s="41"/>
      <c r="E114" s="41"/>
      <c r="F114" s="28" t="str">
        <f>F14</f>
        <v xml:space="preserve"> </v>
      </c>
      <c r="G114" s="41"/>
      <c r="H114" s="41"/>
      <c r="I114" s="33" t="s">
        <v>22</v>
      </c>
      <c r="J114" s="80" t="str">
        <f>IF(J14="","",J14)</f>
        <v>12. 1. 2024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24</v>
      </c>
      <c r="D116" s="41"/>
      <c r="E116" s="41"/>
      <c r="F116" s="28" t="str">
        <f>E17</f>
        <v xml:space="preserve"> </v>
      </c>
      <c r="G116" s="41"/>
      <c r="H116" s="41"/>
      <c r="I116" s="33" t="s">
        <v>29</v>
      </c>
      <c r="J116" s="37" t="str">
        <f>E23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27</v>
      </c>
      <c r="D117" s="41"/>
      <c r="E117" s="41"/>
      <c r="F117" s="28" t="str">
        <f>IF(E20="","",E20)</f>
        <v>Vyplň údaj</v>
      </c>
      <c r="G117" s="41"/>
      <c r="H117" s="41"/>
      <c r="I117" s="33" t="s">
        <v>31</v>
      </c>
      <c r="J117" s="37" t="str">
        <f>E26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0.32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0" customFormat="1" ht="29.28" customHeight="1">
      <c r="A119" s="196"/>
      <c r="B119" s="197"/>
      <c r="C119" s="198" t="s">
        <v>241</v>
      </c>
      <c r="D119" s="199" t="s">
        <v>58</v>
      </c>
      <c r="E119" s="199" t="s">
        <v>54</v>
      </c>
      <c r="F119" s="199" t="s">
        <v>55</v>
      </c>
      <c r="G119" s="199" t="s">
        <v>242</v>
      </c>
      <c r="H119" s="199" t="s">
        <v>243</v>
      </c>
      <c r="I119" s="199" t="s">
        <v>244</v>
      </c>
      <c r="J119" s="199" t="s">
        <v>236</v>
      </c>
      <c r="K119" s="200" t="s">
        <v>245</v>
      </c>
      <c r="L119" s="201"/>
      <c r="M119" s="101" t="s">
        <v>1</v>
      </c>
      <c r="N119" s="102" t="s">
        <v>37</v>
      </c>
      <c r="O119" s="102" t="s">
        <v>246</v>
      </c>
      <c r="P119" s="102" t="s">
        <v>247</v>
      </c>
      <c r="Q119" s="102" t="s">
        <v>248</v>
      </c>
      <c r="R119" s="102" t="s">
        <v>249</v>
      </c>
      <c r="S119" s="102" t="s">
        <v>250</v>
      </c>
      <c r="T119" s="103" t="s">
        <v>251</v>
      </c>
      <c r="U119" s="196"/>
      <c r="V119" s="196"/>
      <c r="W119" s="196"/>
      <c r="X119" s="196"/>
      <c r="Y119" s="196"/>
      <c r="Z119" s="196"/>
      <c r="AA119" s="196"/>
      <c r="AB119" s="196"/>
      <c r="AC119" s="196"/>
      <c r="AD119" s="196"/>
      <c r="AE119" s="196"/>
    </row>
    <row r="120" s="2" customFormat="1" ht="22.8" customHeight="1">
      <c r="A120" s="39"/>
      <c r="B120" s="40"/>
      <c r="C120" s="108" t="s">
        <v>252</v>
      </c>
      <c r="D120" s="41"/>
      <c r="E120" s="41"/>
      <c r="F120" s="41"/>
      <c r="G120" s="41"/>
      <c r="H120" s="41"/>
      <c r="I120" s="41"/>
      <c r="J120" s="202">
        <f>BK120</f>
        <v>0</v>
      </c>
      <c r="K120" s="41"/>
      <c r="L120" s="45"/>
      <c r="M120" s="104"/>
      <c r="N120" s="203"/>
      <c r="O120" s="105"/>
      <c r="P120" s="204">
        <f>SUM(P121:P123)</f>
        <v>0</v>
      </c>
      <c r="Q120" s="105"/>
      <c r="R120" s="204">
        <f>SUM(R121:R123)</f>
        <v>0</v>
      </c>
      <c r="S120" s="105"/>
      <c r="T120" s="205">
        <f>SUM(T121:T123)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72</v>
      </c>
      <c r="AU120" s="18" t="s">
        <v>238</v>
      </c>
      <c r="BK120" s="206">
        <f>SUM(BK121:BK123)</f>
        <v>0</v>
      </c>
    </row>
    <row r="121" s="2" customFormat="1" ht="16.5" customHeight="1">
      <c r="A121" s="39"/>
      <c r="B121" s="40"/>
      <c r="C121" s="221" t="s">
        <v>80</v>
      </c>
      <c r="D121" s="221" t="s">
        <v>260</v>
      </c>
      <c r="E121" s="222" t="s">
        <v>4639</v>
      </c>
      <c r="F121" s="223" t="s">
        <v>4640</v>
      </c>
      <c r="G121" s="224" t="s">
        <v>1651</v>
      </c>
      <c r="H121" s="225">
        <v>1</v>
      </c>
      <c r="I121" s="226"/>
      <c r="J121" s="227">
        <f>ROUND(I121*H121,2)</f>
        <v>0</v>
      </c>
      <c r="K121" s="223" t="s">
        <v>471</v>
      </c>
      <c r="L121" s="45"/>
      <c r="M121" s="228" t="s">
        <v>1</v>
      </c>
      <c r="N121" s="229" t="s">
        <v>38</v>
      </c>
      <c r="O121" s="92"/>
      <c r="P121" s="217">
        <f>O121*H121</f>
        <v>0</v>
      </c>
      <c r="Q121" s="217">
        <v>0</v>
      </c>
      <c r="R121" s="217">
        <f>Q121*H121</f>
        <v>0</v>
      </c>
      <c r="S121" s="217">
        <v>0</v>
      </c>
      <c r="T121" s="21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9" t="s">
        <v>4624</v>
      </c>
      <c r="AT121" s="219" t="s">
        <v>260</v>
      </c>
      <c r="AU121" s="219" t="s">
        <v>73</v>
      </c>
      <c r="AY121" s="18" t="s">
        <v>258</v>
      </c>
      <c r="BE121" s="220">
        <f>IF(N121="základní",J121,0)</f>
        <v>0</v>
      </c>
      <c r="BF121" s="220">
        <f>IF(N121="snížená",J121,0)</f>
        <v>0</v>
      </c>
      <c r="BG121" s="220">
        <f>IF(N121="zákl. přenesená",J121,0)</f>
        <v>0</v>
      </c>
      <c r="BH121" s="220">
        <f>IF(N121="sníž. přenesená",J121,0)</f>
        <v>0</v>
      </c>
      <c r="BI121" s="220">
        <f>IF(N121="nulová",J121,0)</f>
        <v>0</v>
      </c>
      <c r="BJ121" s="18" t="s">
        <v>80</v>
      </c>
      <c r="BK121" s="220">
        <f>ROUND(I121*H121,2)</f>
        <v>0</v>
      </c>
      <c r="BL121" s="18" t="s">
        <v>4624</v>
      </c>
      <c r="BM121" s="219" t="s">
        <v>4641</v>
      </c>
    </row>
    <row r="122" s="2" customFormat="1" ht="16.5" customHeight="1">
      <c r="A122" s="39"/>
      <c r="B122" s="40"/>
      <c r="C122" s="221" t="s">
        <v>82</v>
      </c>
      <c r="D122" s="221" t="s">
        <v>260</v>
      </c>
      <c r="E122" s="222" t="s">
        <v>4642</v>
      </c>
      <c r="F122" s="223" t="s">
        <v>4643</v>
      </c>
      <c r="G122" s="224" t="s">
        <v>1651</v>
      </c>
      <c r="H122" s="225">
        <v>1</v>
      </c>
      <c r="I122" s="226"/>
      <c r="J122" s="227">
        <f>ROUND(I122*H122,2)</f>
        <v>0</v>
      </c>
      <c r="K122" s="223" t="s">
        <v>471</v>
      </c>
      <c r="L122" s="45"/>
      <c r="M122" s="228" t="s">
        <v>1</v>
      </c>
      <c r="N122" s="229" t="s">
        <v>38</v>
      </c>
      <c r="O122" s="9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9" t="s">
        <v>4624</v>
      </c>
      <c r="AT122" s="219" t="s">
        <v>260</v>
      </c>
      <c r="AU122" s="219" t="s">
        <v>73</v>
      </c>
      <c r="AY122" s="18" t="s">
        <v>258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80</v>
      </c>
      <c r="BK122" s="220">
        <f>ROUND(I122*H122,2)</f>
        <v>0</v>
      </c>
      <c r="BL122" s="18" t="s">
        <v>4624</v>
      </c>
      <c r="BM122" s="219" t="s">
        <v>4644</v>
      </c>
    </row>
    <row r="123" s="2" customFormat="1" ht="16.5" customHeight="1">
      <c r="A123" s="39"/>
      <c r="B123" s="40"/>
      <c r="C123" s="221" t="s">
        <v>99</v>
      </c>
      <c r="D123" s="221" t="s">
        <v>260</v>
      </c>
      <c r="E123" s="222" t="s">
        <v>4645</v>
      </c>
      <c r="F123" s="223" t="s">
        <v>4646</v>
      </c>
      <c r="G123" s="224" t="s">
        <v>1651</v>
      </c>
      <c r="H123" s="225">
        <v>1</v>
      </c>
      <c r="I123" s="226"/>
      <c r="J123" s="227">
        <f>ROUND(I123*H123,2)</f>
        <v>0</v>
      </c>
      <c r="K123" s="223" t="s">
        <v>471</v>
      </c>
      <c r="L123" s="45"/>
      <c r="M123" s="256" t="s">
        <v>1</v>
      </c>
      <c r="N123" s="257" t="s">
        <v>38</v>
      </c>
      <c r="O123" s="246"/>
      <c r="P123" s="247">
        <f>O123*H123</f>
        <v>0</v>
      </c>
      <c r="Q123" s="247">
        <v>0</v>
      </c>
      <c r="R123" s="247">
        <f>Q123*H123</f>
        <v>0</v>
      </c>
      <c r="S123" s="247">
        <v>0</v>
      </c>
      <c r="T123" s="24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9" t="s">
        <v>80</v>
      </c>
      <c r="AT123" s="219" t="s">
        <v>260</v>
      </c>
      <c r="AU123" s="219" t="s">
        <v>73</v>
      </c>
      <c r="AY123" s="18" t="s">
        <v>258</v>
      </c>
      <c r="BE123" s="220">
        <f>IF(N123="základní",J123,0)</f>
        <v>0</v>
      </c>
      <c r="BF123" s="220">
        <f>IF(N123="snížená",J123,0)</f>
        <v>0</v>
      </c>
      <c r="BG123" s="220">
        <f>IF(N123="zákl. přenesená",J123,0)</f>
        <v>0</v>
      </c>
      <c r="BH123" s="220">
        <f>IF(N123="sníž. přenesená",J123,0)</f>
        <v>0</v>
      </c>
      <c r="BI123" s="220">
        <f>IF(N123="nulová",J123,0)</f>
        <v>0</v>
      </c>
      <c r="BJ123" s="18" t="s">
        <v>80</v>
      </c>
      <c r="BK123" s="220">
        <f>ROUND(I123*H123,2)</f>
        <v>0</v>
      </c>
      <c r="BL123" s="18" t="s">
        <v>80</v>
      </c>
      <c r="BM123" s="219" t="s">
        <v>4647</v>
      </c>
    </row>
    <row r="124" s="2" customFormat="1" ht="6.96" customHeight="1">
      <c r="A124" s="39"/>
      <c r="B124" s="67"/>
      <c r="C124" s="68"/>
      <c r="D124" s="68"/>
      <c r="E124" s="68"/>
      <c r="F124" s="68"/>
      <c r="G124" s="68"/>
      <c r="H124" s="68"/>
      <c r="I124" s="68"/>
      <c r="J124" s="68"/>
      <c r="K124" s="68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/QKJcf1kQT4Yte49THZftBf3sJufDX54BHjYYY+mPOKsnOAjBUhE4mFP8qSYb9u6UAWiSbSVeIx4NG74+eRoSw==" hashValue="bH9snEbtr/2hDxUN1IThny7lw8z9+XpJUlt8/in1QWXUKjfr9ER5B2j9eZVKqCZkuB/s/2XHZEr9CAAMuchyzw==" algorithmName="SHA-512" password="CC35"/>
  <autoFilter ref="C119:K12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8:H108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8"/>
      <c r="C3" s="149"/>
      <c r="D3" s="149"/>
      <c r="E3" s="149"/>
      <c r="F3" s="149"/>
      <c r="G3" s="149"/>
      <c r="H3" s="21"/>
    </row>
    <row r="4" s="1" customFormat="1" ht="24.96" customHeight="1">
      <c r="B4" s="21"/>
      <c r="C4" s="150" t="s">
        <v>4648</v>
      </c>
      <c r="H4" s="21"/>
    </row>
    <row r="5" s="1" customFormat="1" ht="12" customHeight="1">
      <c r="B5" s="21"/>
      <c r="C5" s="322" t="s">
        <v>13</v>
      </c>
      <c r="D5" s="158" t="s">
        <v>14</v>
      </c>
      <c r="E5" s="1"/>
      <c r="F5" s="1"/>
      <c r="H5" s="21"/>
    </row>
    <row r="6" s="1" customFormat="1" ht="36.96" customHeight="1">
      <c r="B6" s="21"/>
      <c r="C6" s="323" t="s">
        <v>16</v>
      </c>
      <c r="D6" s="324" t="s">
        <v>17</v>
      </c>
      <c r="E6" s="1"/>
      <c r="F6" s="1"/>
      <c r="H6" s="21"/>
    </row>
    <row r="7" s="1" customFormat="1" ht="16.5" customHeight="1">
      <c r="B7" s="21"/>
      <c r="C7" s="152" t="s">
        <v>22</v>
      </c>
      <c r="D7" s="155" t="str">
        <f>'Rekapitulace stavby'!AN8</f>
        <v>12. 1. 2024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0" customFormat="1" ht="29.28" customHeight="1">
      <c r="A9" s="196"/>
      <c r="B9" s="325"/>
      <c r="C9" s="326" t="s">
        <v>54</v>
      </c>
      <c r="D9" s="327" t="s">
        <v>55</v>
      </c>
      <c r="E9" s="327" t="s">
        <v>242</v>
      </c>
      <c r="F9" s="328" t="s">
        <v>4649</v>
      </c>
      <c r="G9" s="196"/>
      <c r="H9" s="325"/>
    </row>
    <row r="10" s="2" customFormat="1" ht="26.4" customHeight="1">
      <c r="A10" s="39"/>
      <c r="B10" s="45"/>
      <c r="C10" s="329" t="s">
        <v>4650</v>
      </c>
      <c r="D10" s="329" t="s">
        <v>97</v>
      </c>
      <c r="E10" s="39"/>
      <c r="F10" s="39"/>
      <c r="G10" s="39"/>
      <c r="H10" s="45"/>
    </row>
    <row r="11" s="2" customFormat="1" ht="16.8" customHeight="1">
      <c r="A11" s="39"/>
      <c r="B11" s="45"/>
      <c r="C11" s="330" t="s">
        <v>530</v>
      </c>
      <c r="D11" s="331" t="s">
        <v>531</v>
      </c>
      <c r="E11" s="332" t="s">
        <v>1</v>
      </c>
      <c r="F11" s="333">
        <v>2457</v>
      </c>
      <c r="G11" s="39"/>
      <c r="H11" s="45"/>
    </row>
    <row r="12" s="2" customFormat="1" ht="16.8" customHeight="1">
      <c r="A12" s="39"/>
      <c r="B12" s="45"/>
      <c r="C12" s="334" t="s">
        <v>1</v>
      </c>
      <c r="D12" s="334" t="s">
        <v>555</v>
      </c>
      <c r="E12" s="18" t="s">
        <v>1</v>
      </c>
      <c r="F12" s="335">
        <v>0</v>
      </c>
      <c r="G12" s="39"/>
      <c r="H12" s="45"/>
    </row>
    <row r="13" s="2" customFormat="1" ht="16.8" customHeight="1">
      <c r="A13" s="39"/>
      <c r="B13" s="45"/>
      <c r="C13" s="334" t="s">
        <v>1</v>
      </c>
      <c r="D13" s="334" t="s">
        <v>556</v>
      </c>
      <c r="E13" s="18" t="s">
        <v>1</v>
      </c>
      <c r="F13" s="335">
        <v>768</v>
      </c>
      <c r="G13" s="39"/>
      <c r="H13" s="45"/>
    </row>
    <row r="14" s="2" customFormat="1" ht="16.8" customHeight="1">
      <c r="A14" s="39"/>
      <c r="B14" s="45"/>
      <c r="C14" s="334" t="s">
        <v>1</v>
      </c>
      <c r="D14" s="334" t="s">
        <v>557</v>
      </c>
      <c r="E14" s="18" t="s">
        <v>1</v>
      </c>
      <c r="F14" s="335">
        <v>0</v>
      </c>
      <c r="G14" s="39"/>
      <c r="H14" s="45"/>
    </row>
    <row r="15" s="2" customFormat="1" ht="16.8" customHeight="1">
      <c r="A15" s="39"/>
      <c r="B15" s="45"/>
      <c r="C15" s="334" t="s">
        <v>1</v>
      </c>
      <c r="D15" s="334" t="s">
        <v>558</v>
      </c>
      <c r="E15" s="18" t="s">
        <v>1</v>
      </c>
      <c r="F15" s="335">
        <v>1689</v>
      </c>
      <c r="G15" s="39"/>
      <c r="H15" s="45"/>
    </row>
    <row r="16" s="2" customFormat="1" ht="16.8" customHeight="1">
      <c r="A16" s="39"/>
      <c r="B16" s="45"/>
      <c r="C16" s="334" t="s">
        <v>530</v>
      </c>
      <c r="D16" s="334" t="s">
        <v>559</v>
      </c>
      <c r="E16" s="18" t="s">
        <v>1</v>
      </c>
      <c r="F16" s="335">
        <v>2457</v>
      </c>
      <c r="G16" s="39"/>
      <c r="H16" s="45"/>
    </row>
    <row r="17" s="2" customFormat="1" ht="16.8" customHeight="1">
      <c r="A17" s="39"/>
      <c r="B17" s="45"/>
      <c r="C17" s="336" t="s">
        <v>4651</v>
      </c>
      <c r="D17" s="39"/>
      <c r="E17" s="39"/>
      <c r="F17" s="39"/>
      <c r="G17" s="39"/>
      <c r="H17" s="45"/>
    </row>
    <row r="18" s="2" customFormat="1">
      <c r="A18" s="39"/>
      <c r="B18" s="45"/>
      <c r="C18" s="334" t="s">
        <v>551</v>
      </c>
      <c r="D18" s="334" t="s">
        <v>552</v>
      </c>
      <c r="E18" s="18" t="s">
        <v>282</v>
      </c>
      <c r="F18" s="335">
        <v>2457</v>
      </c>
      <c r="G18" s="39"/>
      <c r="H18" s="45"/>
    </row>
    <row r="19" s="2" customFormat="1">
      <c r="A19" s="39"/>
      <c r="B19" s="45"/>
      <c r="C19" s="334" t="s">
        <v>576</v>
      </c>
      <c r="D19" s="334" t="s">
        <v>577</v>
      </c>
      <c r="E19" s="18" t="s">
        <v>282</v>
      </c>
      <c r="F19" s="335">
        <v>2940</v>
      </c>
      <c r="G19" s="39"/>
      <c r="H19" s="45"/>
    </row>
    <row r="20" s="2" customFormat="1" ht="16.8" customHeight="1">
      <c r="A20" s="39"/>
      <c r="B20" s="45"/>
      <c r="C20" s="330" t="s">
        <v>533</v>
      </c>
      <c r="D20" s="331" t="s">
        <v>534</v>
      </c>
      <c r="E20" s="332" t="s">
        <v>1</v>
      </c>
      <c r="F20" s="333">
        <v>471</v>
      </c>
      <c r="G20" s="39"/>
      <c r="H20" s="45"/>
    </row>
    <row r="21" s="2" customFormat="1" ht="16.8" customHeight="1">
      <c r="A21" s="39"/>
      <c r="B21" s="45"/>
      <c r="C21" s="334" t="s">
        <v>1</v>
      </c>
      <c r="D21" s="334" t="s">
        <v>563</v>
      </c>
      <c r="E21" s="18" t="s">
        <v>1</v>
      </c>
      <c r="F21" s="335">
        <v>0</v>
      </c>
      <c r="G21" s="39"/>
      <c r="H21" s="45"/>
    </row>
    <row r="22" s="2" customFormat="1" ht="16.8" customHeight="1">
      <c r="A22" s="39"/>
      <c r="B22" s="45"/>
      <c r="C22" s="334" t="s">
        <v>1</v>
      </c>
      <c r="D22" s="334" t="s">
        <v>564</v>
      </c>
      <c r="E22" s="18" t="s">
        <v>1</v>
      </c>
      <c r="F22" s="335">
        <v>363</v>
      </c>
      <c r="G22" s="39"/>
      <c r="H22" s="45"/>
    </row>
    <row r="23" s="2" customFormat="1" ht="16.8" customHeight="1">
      <c r="A23" s="39"/>
      <c r="B23" s="45"/>
      <c r="C23" s="334" t="s">
        <v>1</v>
      </c>
      <c r="D23" s="334" t="s">
        <v>565</v>
      </c>
      <c r="E23" s="18" t="s">
        <v>1</v>
      </c>
      <c r="F23" s="335">
        <v>0</v>
      </c>
      <c r="G23" s="39"/>
      <c r="H23" s="45"/>
    </row>
    <row r="24" s="2" customFormat="1" ht="16.8" customHeight="1">
      <c r="A24" s="39"/>
      <c r="B24" s="45"/>
      <c r="C24" s="334" t="s">
        <v>1</v>
      </c>
      <c r="D24" s="334" t="s">
        <v>566</v>
      </c>
      <c r="E24" s="18" t="s">
        <v>1</v>
      </c>
      <c r="F24" s="335">
        <v>96</v>
      </c>
      <c r="G24" s="39"/>
      <c r="H24" s="45"/>
    </row>
    <row r="25" s="2" customFormat="1" ht="16.8" customHeight="1">
      <c r="A25" s="39"/>
      <c r="B25" s="45"/>
      <c r="C25" s="334" t="s">
        <v>1</v>
      </c>
      <c r="D25" s="334" t="s">
        <v>567</v>
      </c>
      <c r="E25" s="18" t="s">
        <v>1</v>
      </c>
      <c r="F25" s="335">
        <v>0</v>
      </c>
      <c r="G25" s="39"/>
      <c r="H25" s="45"/>
    </row>
    <row r="26" s="2" customFormat="1" ht="16.8" customHeight="1">
      <c r="A26" s="39"/>
      <c r="B26" s="45"/>
      <c r="C26" s="334" t="s">
        <v>1</v>
      </c>
      <c r="D26" s="334" t="s">
        <v>8</v>
      </c>
      <c r="E26" s="18" t="s">
        <v>1</v>
      </c>
      <c r="F26" s="335">
        <v>12</v>
      </c>
      <c r="G26" s="39"/>
      <c r="H26" s="45"/>
    </row>
    <row r="27" s="2" customFormat="1" ht="16.8" customHeight="1">
      <c r="A27" s="39"/>
      <c r="B27" s="45"/>
      <c r="C27" s="334" t="s">
        <v>533</v>
      </c>
      <c r="D27" s="334" t="s">
        <v>559</v>
      </c>
      <c r="E27" s="18" t="s">
        <v>1</v>
      </c>
      <c r="F27" s="335">
        <v>471</v>
      </c>
      <c r="G27" s="39"/>
      <c r="H27" s="45"/>
    </row>
    <row r="28" s="2" customFormat="1" ht="16.8" customHeight="1">
      <c r="A28" s="39"/>
      <c r="B28" s="45"/>
      <c r="C28" s="336" t="s">
        <v>4651</v>
      </c>
      <c r="D28" s="39"/>
      <c r="E28" s="39"/>
      <c r="F28" s="39"/>
      <c r="G28" s="39"/>
      <c r="H28" s="45"/>
    </row>
    <row r="29" s="2" customFormat="1">
      <c r="A29" s="39"/>
      <c r="B29" s="45"/>
      <c r="C29" s="334" t="s">
        <v>560</v>
      </c>
      <c r="D29" s="334" t="s">
        <v>561</v>
      </c>
      <c r="E29" s="18" t="s">
        <v>282</v>
      </c>
      <c r="F29" s="335">
        <v>471</v>
      </c>
      <c r="G29" s="39"/>
      <c r="H29" s="45"/>
    </row>
    <row r="30" s="2" customFormat="1">
      <c r="A30" s="39"/>
      <c r="B30" s="45"/>
      <c r="C30" s="334" t="s">
        <v>576</v>
      </c>
      <c r="D30" s="334" t="s">
        <v>577</v>
      </c>
      <c r="E30" s="18" t="s">
        <v>282</v>
      </c>
      <c r="F30" s="335">
        <v>2940</v>
      </c>
      <c r="G30" s="39"/>
      <c r="H30" s="45"/>
    </row>
    <row r="31" s="2" customFormat="1" ht="16.8" customHeight="1">
      <c r="A31" s="39"/>
      <c r="B31" s="45"/>
      <c r="C31" s="330" t="s">
        <v>536</v>
      </c>
      <c r="D31" s="331" t="s">
        <v>537</v>
      </c>
      <c r="E31" s="332" t="s">
        <v>1</v>
      </c>
      <c r="F31" s="333">
        <v>349</v>
      </c>
      <c r="G31" s="39"/>
      <c r="H31" s="45"/>
    </row>
    <row r="32" s="2" customFormat="1" ht="16.8" customHeight="1">
      <c r="A32" s="39"/>
      <c r="B32" s="45"/>
      <c r="C32" s="334" t="s">
        <v>1</v>
      </c>
      <c r="D32" s="334" t="s">
        <v>571</v>
      </c>
      <c r="E32" s="18" t="s">
        <v>1</v>
      </c>
      <c r="F32" s="335">
        <v>0</v>
      </c>
      <c r="G32" s="39"/>
      <c r="H32" s="45"/>
    </row>
    <row r="33" s="2" customFormat="1" ht="16.8" customHeight="1">
      <c r="A33" s="39"/>
      <c r="B33" s="45"/>
      <c r="C33" s="334" t="s">
        <v>1</v>
      </c>
      <c r="D33" s="334" t="s">
        <v>538</v>
      </c>
      <c r="E33" s="18" t="s">
        <v>1</v>
      </c>
      <c r="F33" s="335">
        <v>349</v>
      </c>
      <c r="G33" s="39"/>
      <c r="H33" s="45"/>
    </row>
    <row r="34" s="2" customFormat="1" ht="16.8" customHeight="1">
      <c r="A34" s="39"/>
      <c r="B34" s="45"/>
      <c r="C34" s="334" t="s">
        <v>536</v>
      </c>
      <c r="D34" s="334" t="s">
        <v>559</v>
      </c>
      <c r="E34" s="18" t="s">
        <v>1</v>
      </c>
      <c r="F34" s="335">
        <v>349</v>
      </c>
      <c r="G34" s="39"/>
      <c r="H34" s="45"/>
    </row>
    <row r="35" s="2" customFormat="1" ht="16.8" customHeight="1">
      <c r="A35" s="39"/>
      <c r="B35" s="45"/>
      <c r="C35" s="336" t="s">
        <v>4651</v>
      </c>
      <c r="D35" s="39"/>
      <c r="E35" s="39"/>
      <c r="F35" s="39"/>
      <c r="G35" s="39"/>
      <c r="H35" s="45"/>
    </row>
    <row r="36" s="2" customFormat="1">
      <c r="A36" s="39"/>
      <c r="B36" s="45"/>
      <c r="C36" s="334" t="s">
        <v>568</v>
      </c>
      <c r="D36" s="334" t="s">
        <v>569</v>
      </c>
      <c r="E36" s="18" t="s">
        <v>282</v>
      </c>
      <c r="F36" s="335">
        <v>349</v>
      </c>
      <c r="G36" s="39"/>
      <c r="H36" s="45"/>
    </row>
    <row r="37" s="2" customFormat="1">
      <c r="A37" s="39"/>
      <c r="B37" s="45"/>
      <c r="C37" s="334" t="s">
        <v>579</v>
      </c>
      <c r="D37" s="334" t="s">
        <v>580</v>
      </c>
      <c r="E37" s="18" t="s">
        <v>282</v>
      </c>
      <c r="F37" s="335">
        <v>349</v>
      </c>
      <c r="G37" s="39"/>
      <c r="H37" s="45"/>
    </row>
    <row r="38" s="2" customFormat="1" ht="16.8" customHeight="1">
      <c r="A38" s="39"/>
      <c r="B38" s="45"/>
      <c r="C38" s="330" t="s">
        <v>539</v>
      </c>
      <c r="D38" s="331" t="s">
        <v>540</v>
      </c>
      <c r="E38" s="332" t="s">
        <v>1</v>
      </c>
      <c r="F38" s="333">
        <v>12</v>
      </c>
      <c r="G38" s="39"/>
      <c r="H38" s="45"/>
    </row>
    <row r="39" s="2" customFormat="1" ht="16.8" customHeight="1">
      <c r="A39" s="39"/>
      <c r="B39" s="45"/>
      <c r="C39" s="334" t="s">
        <v>1</v>
      </c>
      <c r="D39" s="334" t="s">
        <v>575</v>
      </c>
      <c r="E39" s="18" t="s">
        <v>1</v>
      </c>
      <c r="F39" s="335">
        <v>0</v>
      </c>
      <c r="G39" s="39"/>
      <c r="H39" s="45"/>
    </row>
    <row r="40" s="2" customFormat="1" ht="16.8" customHeight="1">
      <c r="A40" s="39"/>
      <c r="B40" s="45"/>
      <c r="C40" s="334" t="s">
        <v>1</v>
      </c>
      <c r="D40" s="334" t="s">
        <v>8</v>
      </c>
      <c r="E40" s="18" t="s">
        <v>1</v>
      </c>
      <c r="F40" s="335">
        <v>12</v>
      </c>
      <c r="G40" s="39"/>
      <c r="H40" s="45"/>
    </row>
    <row r="41" s="2" customFormat="1" ht="16.8" customHeight="1">
      <c r="A41" s="39"/>
      <c r="B41" s="45"/>
      <c r="C41" s="334" t="s">
        <v>539</v>
      </c>
      <c r="D41" s="334" t="s">
        <v>559</v>
      </c>
      <c r="E41" s="18" t="s">
        <v>1</v>
      </c>
      <c r="F41" s="335">
        <v>12</v>
      </c>
      <c r="G41" s="39"/>
      <c r="H41" s="45"/>
    </row>
    <row r="42" s="2" customFormat="1" ht="16.8" customHeight="1">
      <c r="A42" s="39"/>
      <c r="B42" s="45"/>
      <c r="C42" s="336" t="s">
        <v>4651</v>
      </c>
      <c r="D42" s="39"/>
      <c r="E42" s="39"/>
      <c r="F42" s="39"/>
      <c r="G42" s="39"/>
      <c r="H42" s="45"/>
    </row>
    <row r="43" s="2" customFormat="1" ht="16.8" customHeight="1">
      <c r="A43" s="39"/>
      <c r="B43" s="45"/>
      <c r="C43" s="334" t="s">
        <v>572</v>
      </c>
      <c r="D43" s="334" t="s">
        <v>573</v>
      </c>
      <c r="E43" s="18" t="s">
        <v>282</v>
      </c>
      <c r="F43" s="335">
        <v>12</v>
      </c>
      <c r="G43" s="39"/>
      <c r="H43" s="45"/>
    </row>
    <row r="44" s="2" customFormat="1">
      <c r="A44" s="39"/>
      <c r="B44" s="45"/>
      <c r="C44" s="334" t="s">
        <v>576</v>
      </c>
      <c r="D44" s="334" t="s">
        <v>577</v>
      </c>
      <c r="E44" s="18" t="s">
        <v>282</v>
      </c>
      <c r="F44" s="335">
        <v>2940</v>
      </c>
      <c r="G44" s="39"/>
      <c r="H44" s="45"/>
    </row>
    <row r="45" s="2" customFormat="1" ht="26.4" customHeight="1">
      <c r="A45" s="39"/>
      <c r="B45" s="45"/>
      <c r="C45" s="329" t="s">
        <v>4652</v>
      </c>
      <c r="D45" s="329" t="s">
        <v>104</v>
      </c>
      <c r="E45" s="39"/>
      <c r="F45" s="39"/>
      <c r="G45" s="39"/>
      <c r="H45" s="45"/>
    </row>
    <row r="46" s="2" customFormat="1" ht="16.8" customHeight="1">
      <c r="A46" s="39"/>
      <c r="B46" s="45"/>
      <c r="C46" s="330" t="s">
        <v>755</v>
      </c>
      <c r="D46" s="331" t="s">
        <v>756</v>
      </c>
      <c r="E46" s="332" t="s">
        <v>1</v>
      </c>
      <c r="F46" s="333">
        <v>12</v>
      </c>
      <c r="G46" s="39"/>
      <c r="H46" s="45"/>
    </row>
    <row r="47" s="2" customFormat="1" ht="16.8" customHeight="1">
      <c r="A47" s="39"/>
      <c r="B47" s="45"/>
      <c r="C47" s="334" t="s">
        <v>1</v>
      </c>
      <c r="D47" s="334" t="s">
        <v>773</v>
      </c>
      <c r="E47" s="18" t="s">
        <v>1</v>
      </c>
      <c r="F47" s="335">
        <v>0</v>
      </c>
      <c r="G47" s="39"/>
      <c r="H47" s="45"/>
    </row>
    <row r="48" s="2" customFormat="1" ht="16.8" customHeight="1">
      <c r="A48" s="39"/>
      <c r="B48" s="45"/>
      <c r="C48" s="334" t="s">
        <v>1</v>
      </c>
      <c r="D48" s="334" t="s">
        <v>774</v>
      </c>
      <c r="E48" s="18" t="s">
        <v>1</v>
      </c>
      <c r="F48" s="335">
        <v>12</v>
      </c>
      <c r="G48" s="39"/>
      <c r="H48" s="45"/>
    </row>
    <row r="49" s="2" customFormat="1" ht="16.8" customHeight="1">
      <c r="A49" s="39"/>
      <c r="B49" s="45"/>
      <c r="C49" s="334" t="s">
        <v>755</v>
      </c>
      <c r="D49" s="334" t="s">
        <v>559</v>
      </c>
      <c r="E49" s="18" t="s">
        <v>1</v>
      </c>
      <c r="F49" s="335">
        <v>12</v>
      </c>
      <c r="G49" s="39"/>
      <c r="H49" s="45"/>
    </row>
    <row r="50" s="2" customFormat="1" ht="16.8" customHeight="1">
      <c r="A50" s="39"/>
      <c r="B50" s="45"/>
      <c r="C50" s="336" t="s">
        <v>4651</v>
      </c>
      <c r="D50" s="39"/>
      <c r="E50" s="39"/>
      <c r="F50" s="39"/>
      <c r="G50" s="39"/>
      <c r="H50" s="45"/>
    </row>
    <row r="51" s="2" customFormat="1" ht="16.8" customHeight="1">
      <c r="A51" s="39"/>
      <c r="B51" s="45"/>
      <c r="C51" s="334" t="s">
        <v>497</v>
      </c>
      <c r="D51" s="334" t="s">
        <v>498</v>
      </c>
      <c r="E51" s="18" t="s">
        <v>499</v>
      </c>
      <c r="F51" s="335">
        <v>12</v>
      </c>
      <c r="G51" s="39"/>
      <c r="H51" s="45"/>
    </row>
    <row r="52" s="2" customFormat="1" ht="16.8" customHeight="1">
      <c r="A52" s="39"/>
      <c r="B52" s="45"/>
      <c r="C52" s="334" t="s">
        <v>501</v>
      </c>
      <c r="D52" s="334" t="s">
        <v>502</v>
      </c>
      <c r="E52" s="18" t="s">
        <v>499</v>
      </c>
      <c r="F52" s="335">
        <v>12</v>
      </c>
      <c r="G52" s="39"/>
      <c r="H52" s="45"/>
    </row>
    <row r="53" s="2" customFormat="1" ht="16.8" customHeight="1">
      <c r="A53" s="39"/>
      <c r="B53" s="45"/>
      <c r="C53" s="330" t="s">
        <v>757</v>
      </c>
      <c r="D53" s="331" t="s">
        <v>758</v>
      </c>
      <c r="E53" s="332" t="s">
        <v>1</v>
      </c>
      <c r="F53" s="333">
        <v>2012</v>
      </c>
      <c r="G53" s="39"/>
      <c r="H53" s="45"/>
    </row>
    <row r="54" s="2" customFormat="1" ht="16.8" customHeight="1">
      <c r="A54" s="39"/>
      <c r="B54" s="45"/>
      <c r="C54" s="334" t="s">
        <v>1</v>
      </c>
      <c r="D54" s="334" t="s">
        <v>776</v>
      </c>
      <c r="E54" s="18" t="s">
        <v>1</v>
      </c>
      <c r="F54" s="335">
        <v>0</v>
      </c>
      <c r="G54" s="39"/>
      <c r="H54" s="45"/>
    </row>
    <row r="55" s="2" customFormat="1" ht="16.8" customHeight="1">
      <c r="A55" s="39"/>
      <c r="B55" s="45"/>
      <c r="C55" s="334" t="s">
        <v>1</v>
      </c>
      <c r="D55" s="334" t="s">
        <v>632</v>
      </c>
      <c r="E55" s="18" t="s">
        <v>1</v>
      </c>
      <c r="F55" s="335">
        <v>2012</v>
      </c>
      <c r="G55" s="39"/>
      <c r="H55" s="45"/>
    </row>
    <row r="56" s="2" customFormat="1" ht="16.8" customHeight="1">
      <c r="A56" s="39"/>
      <c r="B56" s="45"/>
      <c r="C56" s="334" t="s">
        <v>757</v>
      </c>
      <c r="D56" s="334" t="s">
        <v>559</v>
      </c>
      <c r="E56" s="18" t="s">
        <v>1</v>
      </c>
      <c r="F56" s="335">
        <v>2012</v>
      </c>
      <c r="G56" s="39"/>
      <c r="H56" s="45"/>
    </row>
    <row r="57" s="2" customFormat="1" ht="16.8" customHeight="1">
      <c r="A57" s="39"/>
      <c r="B57" s="45"/>
      <c r="C57" s="336" t="s">
        <v>4651</v>
      </c>
      <c r="D57" s="39"/>
      <c r="E57" s="39"/>
      <c r="F57" s="39"/>
      <c r="G57" s="39"/>
      <c r="H57" s="45"/>
    </row>
    <row r="58" s="2" customFormat="1" ht="16.8" customHeight="1">
      <c r="A58" s="39"/>
      <c r="B58" s="45"/>
      <c r="C58" s="334" t="s">
        <v>507</v>
      </c>
      <c r="D58" s="334" t="s">
        <v>508</v>
      </c>
      <c r="E58" s="18" t="s">
        <v>282</v>
      </c>
      <c r="F58" s="335">
        <v>2012</v>
      </c>
      <c r="G58" s="39"/>
      <c r="H58" s="45"/>
    </row>
    <row r="59" s="2" customFormat="1" ht="16.8" customHeight="1">
      <c r="A59" s="39"/>
      <c r="B59" s="45"/>
      <c r="C59" s="334" t="s">
        <v>511</v>
      </c>
      <c r="D59" s="334" t="s">
        <v>512</v>
      </c>
      <c r="E59" s="18" t="s">
        <v>282</v>
      </c>
      <c r="F59" s="335">
        <v>2012</v>
      </c>
      <c r="G59" s="39"/>
      <c r="H59" s="45"/>
    </row>
    <row r="60" s="2" customFormat="1" ht="16.8" customHeight="1">
      <c r="A60" s="39"/>
      <c r="B60" s="45"/>
      <c r="C60" s="330" t="s">
        <v>759</v>
      </c>
      <c r="D60" s="331" t="s">
        <v>760</v>
      </c>
      <c r="E60" s="332" t="s">
        <v>1</v>
      </c>
      <c r="F60" s="333">
        <v>30</v>
      </c>
      <c r="G60" s="39"/>
      <c r="H60" s="45"/>
    </row>
    <row r="61" s="2" customFormat="1" ht="16.8" customHeight="1">
      <c r="A61" s="39"/>
      <c r="B61" s="45"/>
      <c r="C61" s="334" t="s">
        <v>1</v>
      </c>
      <c r="D61" s="334" t="s">
        <v>780</v>
      </c>
      <c r="E61" s="18" t="s">
        <v>1</v>
      </c>
      <c r="F61" s="335">
        <v>0</v>
      </c>
      <c r="G61" s="39"/>
      <c r="H61" s="45"/>
    </row>
    <row r="62" s="2" customFormat="1" ht="16.8" customHeight="1">
      <c r="A62" s="39"/>
      <c r="B62" s="45"/>
      <c r="C62" s="334" t="s">
        <v>1</v>
      </c>
      <c r="D62" s="334" t="s">
        <v>371</v>
      </c>
      <c r="E62" s="18" t="s">
        <v>1</v>
      </c>
      <c r="F62" s="335">
        <v>30</v>
      </c>
      <c r="G62" s="39"/>
      <c r="H62" s="45"/>
    </row>
    <row r="63" s="2" customFormat="1" ht="16.8" customHeight="1">
      <c r="A63" s="39"/>
      <c r="B63" s="45"/>
      <c r="C63" s="334" t="s">
        <v>759</v>
      </c>
      <c r="D63" s="334" t="s">
        <v>559</v>
      </c>
      <c r="E63" s="18" t="s">
        <v>1</v>
      </c>
      <c r="F63" s="335">
        <v>30</v>
      </c>
      <c r="G63" s="39"/>
      <c r="H63" s="45"/>
    </row>
    <row r="64" s="2" customFormat="1" ht="16.8" customHeight="1">
      <c r="A64" s="39"/>
      <c r="B64" s="45"/>
      <c r="C64" s="336" t="s">
        <v>4651</v>
      </c>
      <c r="D64" s="39"/>
      <c r="E64" s="39"/>
      <c r="F64" s="39"/>
      <c r="G64" s="39"/>
      <c r="H64" s="45"/>
    </row>
    <row r="65" s="2" customFormat="1" ht="16.8" customHeight="1">
      <c r="A65" s="39"/>
      <c r="B65" s="45"/>
      <c r="C65" s="334" t="s">
        <v>777</v>
      </c>
      <c r="D65" s="334" t="s">
        <v>778</v>
      </c>
      <c r="E65" s="18" t="s">
        <v>282</v>
      </c>
      <c r="F65" s="335">
        <v>30</v>
      </c>
      <c r="G65" s="39"/>
      <c r="H65" s="45"/>
    </row>
    <row r="66" s="2" customFormat="1" ht="16.8" customHeight="1">
      <c r="A66" s="39"/>
      <c r="B66" s="45"/>
      <c r="C66" s="334" t="s">
        <v>783</v>
      </c>
      <c r="D66" s="334" t="s">
        <v>784</v>
      </c>
      <c r="E66" s="18" t="s">
        <v>282</v>
      </c>
      <c r="F66" s="335">
        <v>30</v>
      </c>
      <c r="G66" s="39"/>
      <c r="H66" s="45"/>
    </row>
    <row r="67" s="2" customFormat="1" ht="26.4" customHeight="1">
      <c r="A67" s="39"/>
      <c r="B67" s="45"/>
      <c r="C67" s="329" t="s">
        <v>4653</v>
      </c>
      <c r="D67" s="329" t="s">
        <v>97</v>
      </c>
      <c r="E67" s="39"/>
      <c r="F67" s="39"/>
      <c r="G67" s="39"/>
      <c r="H67" s="45"/>
    </row>
    <row r="68" s="2" customFormat="1" ht="16.8" customHeight="1">
      <c r="A68" s="39"/>
      <c r="B68" s="45"/>
      <c r="C68" s="330" t="s">
        <v>530</v>
      </c>
      <c r="D68" s="331" t="s">
        <v>531</v>
      </c>
      <c r="E68" s="332" t="s">
        <v>1</v>
      </c>
      <c r="F68" s="333">
        <v>1460</v>
      </c>
      <c r="G68" s="39"/>
      <c r="H68" s="45"/>
    </row>
    <row r="69" s="2" customFormat="1" ht="16.8" customHeight="1">
      <c r="A69" s="39"/>
      <c r="B69" s="45"/>
      <c r="C69" s="334" t="s">
        <v>1</v>
      </c>
      <c r="D69" s="334" t="s">
        <v>808</v>
      </c>
      <c r="E69" s="18" t="s">
        <v>1</v>
      </c>
      <c r="F69" s="335">
        <v>0</v>
      </c>
      <c r="G69" s="39"/>
      <c r="H69" s="45"/>
    </row>
    <row r="70" s="2" customFormat="1" ht="16.8" customHeight="1">
      <c r="A70" s="39"/>
      <c r="B70" s="45"/>
      <c r="C70" s="334" t="s">
        <v>1</v>
      </c>
      <c r="D70" s="334" t="s">
        <v>809</v>
      </c>
      <c r="E70" s="18" t="s">
        <v>1</v>
      </c>
      <c r="F70" s="335">
        <v>134</v>
      </c>
      <c r="G70" s="39"/>
      <c r="H70" s="45"/>
    </row>
    <row r="71" s="2" customFormat="1" ht="16.8" customHeight="1">
      <c r="A71" s="39"/>
      <c r="B71" s="45"/>
      <c r="C71" s="334" t="s">
        <v>1</v>
      </c>
      <c r="D71" s="334" t="s">
        <v>810</v>
      </c>
      <c r="E71" s="18" t="s">
        <v>1</v>
      </c>
      <c r="F71" s="335">
        <v>0</v>
      </c>
      <c r="G71" s="39"/>
      <c r="H71" s="45"/>
    </row>
    <row r="72" s="2" customFormat="1" ht="16.8" customHeight="1">
      <c r="A72" s="39"/>
      <c r="B72" s="45"/>
      <c r="C72" s="334" t="s">
        <v>1</v>
      </c>
      <c r="D72" s="334" t="s">
        <v>811</v>
      </c>
      <c r="E72" s="18" t="s">
        <v>1</v>
      </c>
      <c r="F72" s="335">
        <v>127</v>
      </c>
      <c r="G72" s="39"/>
      <c r="H72" s="45"/>
    </row>
    <row r="73" s="2" customFormat="1" ht="16.8" customHeight="1">
      <c r="A73" s="39"/>
      <c r="B73" s="45"/>
      <c r="C73" s="334" t="s">
        <v>1</v>
      </c>
      <c r="D73" s="334" t="s">
        <v>812</v>
      </c>
      <c r="E73" s="18" t="s">
        <v>1</v>
      </c>
      <c r="F73" s="335">
        <v>0</v>
      </c>
      <c r="G73" s="39"/>
      <c r="H73" s="45"/>
    </row>
    <row r="74" s="2" customFormat="1" ht="16.8" customHeight="1">
      <c r="A74" s="39"/>
      <c r="B74" s="45"/>
      <c r="C74" s="334" t="s">
        <v>1</v>
      </c>
      <c r="D74" s="334" t="s">
        <v>813</v>
      </c>
      <c r="E74" s="18" t="s">
        <v>1</v>
      </c>
      <c r="F74" s="335">
        <v>297</v>
      </c>
      <c r="G74" s="39"/>
      <c r="H74" s="45"/>
    </row>
    <row r="75" s="2" customFormat="1" ht="16.8" customHeight="1">
      <c r="A75" s="39"/>
      <c r="B75" s="45"/>
      <c r="C75" s="334" t="s">
        <v>1</v>
      </c>
      <c r="D75" s="334" t="s">
        <v>814</v>
      </c>
      <c r="E75" s="18" t="s">
        <v>1</v>
      </c>
      <c r="F75" s="335">
        <v>0</v>
      </c>
      <c r="G75" s="39"/>
      <c r="H75" s="45"/>
    </row>
    <row r="76" s="2" customFormat="1" ht="16.8" customHeight="1">
      <c r="A76" s="39"/>
      <c r="B76" s="45"/>
      <c r="C76" s="334" t="s">
        <v>1</v>
      </c>
      <c r="D76" s="334" t="s">
        <v>815</v>
      </c>
      <c r="E76" s="18" t="s">
        <v>1</v>
      </c>
      <c r="F76" s="335">
        <v>291</v>
      </c>
      <c r="G76" s="39"/>
      <c r="H76" s="45"/>
    </row>
    <row r="77" s="2" customFormat="1" ht="16.8" customHeight="1">
      <c r="A77" s="39"/>
      <c r="B77" s="45"/>
      <c r="C77" s="334" t="s">
        <v>1</v>
      </c>
      <c r="D77" s="334" t="s">
        <v>816</v>
      </c>
      <c r="E77" s="18" t="s">
        <v>1</v>
      </c>
      <c r="F77" s="335">
        <v>0</v>
      </c>
      <c r="G77" s="39"/>
      <c r="H77" s="45"/>
    </row>
    <row r="78" s="2" customFormat="1" ht="16.8" customHeight="1">
      <c r="A78" s="39"/>
      <c r="B78" s="45"/>
      <c r="C78" s="334" t="s">
        <v>1</v>
      </c>
      <c r="D78" s="334" t="s">
        <v>817</v>
      </c>
      <c r="E78" s="18" t="s">
        <v>1</v>
      </c>
      <c r="F78" s="335">
        <v>181</v>
      </c>
      <c r="G78" s="39"/>
      <c r="H78" s="45"/>
    </row>
    <row r="79" s="2" customFormat="1" ht="16.8" customHeight="1">
      <c r="A79" s="39"/>
      <c r="B79" s="45"/>
      <c r="C79" s="334" t="s">
        <v>1</v>
      </c>
      <c r="D79" s="334" t="s">
        <v>818</v>
      </c>
      <c r="E79" s="18" t="s">
        <v>1</v>
      </c>
      <c r="F79" s="335">
        <v>0</v>
      </c>
      <c r="G79" s="39"/>
      <c r="H79" s="45"/>
    </row>
    <row r="80" s="2" customFormat="1" ht="16.8" customHeight="1">
      <c r="A80" s="39"/>
      <c r="B80" s="45"/>
      <c r="C80" s="334" t="s">
        <v>1</v>
      </c>
      <c r="D80" s="334" t="s">
        <v>328</v>
      </c>
      <c r="E80" s="18" t="s">
        <v>1</v>
      </c>
      <c r="F80" s="335">
        <v>19</v>
      </c>
      <c r="G80" s="39"/>
      <c r="H80" s="45"/>
    </row>
    <row r="81" s="2" customFormat="1" ht="16.8" customHeight="1">
      <c r="A81" s="39"/>
      <c r="B81" s="45"/>
      <c r="C81" s="334" t="s">
        <v>1</v>
      </c>
      <c r="D81" s="334" t="s">
        <v>819</v>
      </c>
      <c r="E81" s="18" t="s">
        <v>1</v>
      </c>
      <c r="F81" s="335">
        <v>0</v>
      </c>
      <c r="G81" s="39"/>
      <c r="H81" s="45"/>
    </row>
    <row r="82" s="2" customFormat="1" ht="16.8" customHeight="1">
      <c r="A82" s="39"/>
      <c r="B82" s="45"/>
      <c r="C82" s="334" t="s">
        <v>1</v>
      </c>
      <c r="D82" s="334" t="s">
        <v>820</v>
      </c>
      <c r="E82" s="18" t="s">
        <v>1</v>
      </c>
      <c r="F82" s="335">
        <v>388</v>
      </c>
      <c r="G82" s="39"/>
      <c r="H82" s="45"/>
    </row>
    <row r="83" s="2" customFormat="1" ht="16.8" customHeight="1">
      <c r="A83" s="39"/>
      <c r="B83" s="45"/>
      <c r="C83" s="334" t="s">
        <v>1</v>
      </c>
      <c r="D83" s="334" t="s">
        <v>821</v>
      </c>
      <c r="E83" s="18" t="s">
        <v>1</v>
      </c>
      <c r="F83" s="335">
        <v>0</v>
      </c>
      <c r="G83" s="39"/>
      <c r="H83" s="45"/>
    </row>
    <row r="84" s="2" customFormat="1" ht="16.8" customHeight="1">
      <c r="A84" s="39"/>
      <c r="B84" s="45"/>
      <c r="C84" s="334" t="s">
        <v>1</v>
      </c>
      <c r="D84" s="334" t="s">
        <v>343</v>
      </c>
      <c r="E84" s="18" t="s">
        <v>1</v>
      </c>
      <c r="F84" s="335">
        <v>23</v>
      </c>
      <c r="G84" s="39"/>
      <c r="H84" s="45"/>
    </row>
    <row r="85" s="2" customFormat="1" ht="16.8" customHeight="1">
      <c r="A85" s="39"/>
      <c r="B85" s="45"/>
      <c r="C85" s="334" t="s">
        <v>530</v>
      </c>
      <c r="D85" s="334" t="s">
        <v>559</v>
      </c>
      <c r="E85" s="18" t="s">
        <v>1</v>
      </c>
      <c r="F85" s="335">
        <v>1460</v>
      </c>
      <c r="G85" s="39"/>
      <c r="H85" s="45"/>
    </row>
    <row r="86" s="2" customFormat="1" ht="16.8" customHeight="1">
      <c r="A86" s="39"/>
      <c r="B86" s="45"/>
      <c r="C86" s="336" t="s">
        <v>4651</v>
      </c>
      <c r="D86" s="39"/>
      <c r="E86" s="39"/>
      <c r="F86" s="39"/>
      <c r="G86" s="39"/>
      <c r="H86" s="45"/>
    </row>
    <row r="87" s="2" customFormat="1">
      <c r="A87" s="39"/>
      <c r="B87" s="45"/>
      <c r="C87" s="334" t="s">
        <v>551</v>
      </c>
      <c r="D87" s="334" t="s">
        <v>552</v>
      </c>
      <c r="E87" s="18" t="s">
        <v>282</v>
      </c>
      <c r="F87" s="335">
        <v>1460</v>
      </c>
      <c r="G87" s="39"/>
      <c r="H87" s="45"/>
    </row>
    <row r="88" s="2" customFormat="1">
      <c r="A88" s="39"/>
      <c r="B88" s="45"/>
      <c r="C88" s="334" t="s">
        <v>576</v>
      </c>
      <c r="D88" s="334" t="s">
        <v>577</v>
      </c>
      <c r="E88" s="18" t="s">
        <v>282</v>
      </c>
      <c r="F88" s="335">
        <v>7529</v>
      </c>
      <c r="G88" s="39"/>
      <c r="H88" s="45"/>
    </row>
    <row r="89" s="2" customFormat="1" ht="16.8" customHeight="1">
      <c r="A89" s="39"/>
      <c r="B89" s="45"/>
      <c r="C89" s="330" t="s">
        <v>533</v>
      </c>
      <c r="D89" s="331" t="s">
        <v>787</v>
      </c>
      <c r="E89" s="332" t="s">
        <v>1</v>
      </c>
      <c r="F89" s="333">
        <v>676</v>
      </c>
      <c r="G89" s="39"/>
      <c r="H89" s="45"/>
    </row>
    <row r="90" s="2" customFormat="1" ht="16.8" customHeight="1">
      <c r="A90" s="39"/>
      <c r="B90" s="45"/>
      <c r="C90" s="334" t="s">
        <v>1</v>
      </c>
      <c r="D90" s="334" t="s">
        <v>825</v>
      </c>
      <c r="E90" s="18" t="s">
        <v>1</v>
      </c>
      <c r="F90" s="335">
        <v>0</v>
      </c>
      <c r="G90" s="39"/>
      <c r="H90" s="45"/>
    </row>
    <row r="91" s="2" customFormat="1" ht="16.8" customHeight="1">
      <c r="A91" s="39"/>
      <c r="B91" s="45"/>
      <c r="C91" s="334" t="s">
        <v>1</v>
      </c>
      <c r="D91" s="334" t="s">
        <v>320</v>
      </c>
      <c r="E91" s="18" t="s">
        <v>1</v>
      </c>
      <c r="F91" s="335">
        <v>17</v>
      </c>
      <c r="G91" s="39"/>
      <c r="H91" s="45"/>
    </row>
    <row r="92" s="2" customFormat="1" ht="16.8" customHeight="1">
      <c r="A92" s="39"/>
      <c r="B92" s="45"/>
      <c r="C92" s="334" t="s">
        <v>1</v>
      </c>
      <c r="D92" s="334" t="s">
        <v>826</v>
      </c>
      <c r="E92" s="18" t="s">
        <v>1</v>
      </c>
      <c r="F92" s="335">
        <v>0</v>
      </c>
      <c r="G92" s="39"/>
      <c r="H92" s="45"/>
    </row>
    <row r="93" s="2" customFormat="1" ht="16.8" customHeight="1">
      <c r="A93" s="39"/>
      <c r="B93" s="45"/>
      <c r="C93" s="334" t="s">
        <v>1</v>
      </c>
      <c r="D93" s="334" t="s">
        <v>328</v>
      </c>
      <c r="E93" s="18" t="s">
        <v>1</v>
      </c>
      <c r="F93" s="335">
        <v>19</v>
      </c>
      <c r="G93" s="39"/>
      <c r="H93" s="45"/>
    </row>
    <row r="94" s="2" customFormat="1" ht="16.8" customHeight="1">
      <c r="A94" s="39"/>
      <c r="B94" s="45"/>
      <c r="C94" s="334" t="s">
        <v>1</v>
      </c>
      <c r="D94" s="334" t="s">
        <v>827</v>
      </c>
      <c r="E94" s="18" t="s">
        <v>1</v>
      </c>
      <c r="F94" s="335">
        <v>0</v>
      </c>
      <c r="G94" s="39"/>
      <c r="H94" s="45"/>
    </row>
    <row r="95" s="2" customFormat="1" ht="16.8" customHeight="1">
      <c r="A95" s="39"/>
      <c r="B95" s="45"/>
      <c r="C95" s="334" t="s">
        <v>1</v>
      </c>
      <c r="D95" s="334" t="s">
        <v>405</v>
      </c>
      <c r="E95" s="18" t="s">
        <v>1</v>
      </c>
      <c r="F95" s="335">
        <v>39</v>
      </c>
      <c r="G95" s="39"/>
      <c r="H95" s="45"/>
    </row>
    <row r="96" s="2" customFormat="1" ht="16.8" customHeight="1">
      <c r="A96" s="39"/>
      <c r="B96" s="45"/>
      <c r="C96" s="334" t="s">
        <v>1</v>
      </c>
      <c r="D96" s="334" t="s">
        <v>828</v>
      </c>
      <c r="E96" s="18" t="s">
        <v>1</v>
      </c>
      <c r="F96" s="335">
        <v>0</v>
      </c>
      <c r="G96" s="39"/>
      <c r="H96" s="45"/>
    </row>
    <row r="97" s="2" customFormat="1" ht="16.8" customHeight="1">
      <c r="A97" s="39"/>
      <c r="B97" s="45"/>
      <c r="C97" s="334" t="s">
        <v>1</v>
      </c>
      <c r="D97" s="334" t="s">
        <v>829</v>
      </c>
      <c r="E97" s="18" t="s">
        <v>1</v>
      </c>
      <c r="F97" s="335">
        <v>237</v>
      </c>
      <c r="G97" s="39"/>
      <c r="H97" s="45"/>
    </row>
    <row r="98" s="2" customFormat="1" ht="16.8" customHeight="1">
      <c r="A98" s="39"/>
      <c r="B98" s="45"/>
      <c r="C98" s="334" t="s">
        <v>1</v>
      </c>
      <c r="D98" s="334" t="s">
        <v>830</v>
      </c>
      <c r="E98" s="18" t="s">
        <v>1</v>
      </c>
      <c r="F98" s="335">
        <v>0</v>
      </c>
      <c r="G98" s="39"/>
      <c r="H98" s="45"/>
    </row>
    <row r="99" s="2" customFormat="1" ht="16.8" customHeight="1">
      <c r="A99" s="39"/>
      <c r="B99" s="45"/>
      <c r="C99" s="334" t="s">
        <v>1</v>
      </c>
      <c r="D99" s="334" t="s">
        <v>711</v>
      </c>
      <c r="E99" s="18" t="s">
        <v>1</v>
      </c>
      <c r="F99" s="335">
        <v>59</v>
      </c>
      <c r="G99" s="39"/>
      <c r="H99" s="45"/>
    </row>
    <row r="100" s="2" customFormat="1" ht="16.8" customHeight="1">
      <c r="A100" s="39"/>
      <c r="B100" s="45"/>
      <c r="C100" s="334" t="s">
        <v>1</v>
      </c>
      <c r="D100" s="334" t="s">
        <v>831</v>
      </c>
      <c r="E100" s="18" t="s">
        <v>1</v>
      </c>
      <c r="F100" s="335">
        <v>0</v>
      </c>
      <c r="G100" s="39"/>
      <c r="H100" s="45"/>
    </row>
    <row r="101" s="2" customFormat="1" ht="16.8" customHeight="1">
      <c r="A101" s="39"/>
      <c r="B101" s="45"/>
      <c r="C101" s="334" t="s">
        <v>1</v>
      </c>
      <c r="D101" s="334" t="s">
        <v>832</v>
      </c>
      <c r="E101" s="18" t="s">
        <v>1</v>
      </c>
      <c r="F101" s="335">
        <v>305</v>
      </c>
      <c r="G101" s="39"/>
      <c r="H101" s="45"/>
    </row>
    <row r="102" s="2" customFormat="1" ht="16.8" customHeight="1">
      <c r="A102" s="39"/>
      <c r="B102" s="45"/>
      <c r="C102" s="334" t="s">
        <v>533</v>
      </c>
      <c r="D102" s="334" t="s">
        <v>559</v>
      </c>
      <c r="E102" s="18" t="s">
        <v>1</v>
      </c>
      <c r="F102" s="335">
        <v>676</v>
      </c>
      <c r="G102" s="39"/>
      <c r="H102" s="45"/>
    </row>
    <row r="103" s="2" customFormat="1" ht="16.8" customHeight="1">
      <c r="A103" s="39"/>
      <c r="B103" s="45"/>
      <c r="C103" s="336" t="s">
        <v>4651</v>
      </c>
      <c r="D103" s="39"/>
      <c r="E103" s="39"/>
      <c r="F103" s="39"/>
      <c r="G103" s="39"/>
      <c r="H103" s="45"/>
    </row>
    <row r="104" s="2" customFormat="1">
      <c r="A104" s="39"/>
      <c r="B104" s="45"/>
      <c r="C104" s="334" t="s">
        <v>822</v>
      </c>
      <c r="D104" s="334" t="s">
        <v>823</v>
      </c>
      <c r="E104" s="18" t="s">
        <v>282</v>
      </c>
      <c r="F104" s="335">
        <v>676</v>
      </c>
      <c r="G104" s="39"/>
      <c r="H104" s="45"/>
    </row>
    <row r="105" s="2" customFormat="1">
      <c r="A105" s="39"/>
      <c r="B105" s="45"/>
      <c r="C105" s="334" t="s">
        <v>576</v>
      </c>
      <c r="D105" s="334" t="s">
        <v>577</v>
      </c>
      <c r="E105" s="18" t="s">
        <v>282</v>
      </c>
      <c r="F105" s="335">
        <v>7529</v>
      </c>
      <c r="G105" s="39"/>
      <c r="H105" s="45"/>
    </row>
    <row r="106" s="2" customFormat="1" ht="16.8" customHeight="1">
      <c r="A106" s="39"/>
      <c r="B106" s="45"/>
      <c r="C106" s="330" t="s">
        <v>536</v>
      </c>
      <c r="D106" s="331" t="s">
        <v>789</v>
      </c>
      <c r="E106" s="332" t="s">
        <v>1</v>
      </c>
      <c r="F106" s="333">
        <v>5368</v>
      </c>
      <c r="G106" s="39"/>
      <c r="H106" s="45"/>
    </row>
    <row r="107" s="2" customFormat="1" ht="16.8" customHeight="1">
      <c r="A107" s="39"/>
      <c r="B107" s="45"/>
      <c r="C107" s="334" t="s">
        <v>1</v>
      </c>
      <c r="D107" s="334" t="s">
        <v>834</v>
      </c>
      <c r="E107" s="18" t="s">
        <v>1</v>
      </c>
      <c r="F107" s="335">
        <v>0</v>
      </c>
      <c r="G107" s="39"/>
      <c r="H107" s="45"/>
    </row>
    <row r="108" s="2" customFormat="1" ht="16.8" customHeight="1">
      <c r="A108" s="39"/>
      <c r="B108" s="45"/>
      <c r="C108" s="334" t="s">
        <v>1</v>
      </c>
      <c r="D108" s="334" t="s">
        <v>835</v>
      </c>
      <c r="E108" s="18" t="s">
        <v>1</v>
      </c>
      <c r="F108" s="335">
        <v>361</v>
      </c>
      <c r="G108" s="39"/>
      <c r="H108" s="45"/>
    </row>
    <row r="109" s="2" customFormat="1" ht="16.8" customHeight="1">
      <c r="A109" s="39"/>
      <c r="B109" s="45"/>
      <c r="C109" s="334" t="s">
        <v>1</v>
      </c>
      <c r="D109" s="334" t="s">
        <v>836</v>
      </c>
      <c r="E109" s="18" t="s">
        <v>1</v>
      </c>
      <c r="F109" s="335">
        <v>0</v>
      </c>
      <c r="G109" s="39"/>
      <c r="H109" s="45"/>
    </row>
    <row r="110" s="2" customFormat="1" ht="16.8" customHeight="1">
      <c r="A110" s="39"/>
      <c r="B110" s="45"/>
      <c r="C110" s="334" t="s">
        <v>1</v>
      </c>
      <c r="D110" s="334" t="s">
        <v>837</v>
      </c>
      <c r="E110" s="18" t="s">
        <v>1</v>
      </c>
      <c r="F110" s="335">
        <v>715</v>
      </c>
      <c r="G110" s="39"/>
      <c r="H110" s="45"/>
    </row>
    <row r="111" s="2" customFormat="1" ht="16.8" customHeight="1">
      <c r="A111" s="39"/>
      <c r="B111" s="45"/>
      <c r="C111" s="334" t="s">
        <v>1</v>
      </c>
      <c r="D111" s="334" t="s">
        <v>838</v>
      </c>
      <c r="E111" s="18" t="s">
        <v>1</v>
      </c>
      <c r="F111" s="335">
        <v>0</v>
      </c>
      <c r="G111" s="39"/>
      <c r="H111" s="45"/>
    </row>
    <row r="112" s="2" customFormat="1" ht="16.8" customHeight="1">
      <c r="A112" s="39"/>
      <c r="B112" s="45"/>
      <c r="C112" s="334" t="s">
        <v>1</v>
      </c>
      <c r="D112" s="334" t="s">
        <v>839</v>
      </c>
      <c r="E112" s="18" t="s">
        <v>1</v>
      </c>
      <c r="F112" s="335">
        <v>380</v>
      </c>
      <c r="G112" s="39"/>
      <c r="H112" s="45"/>
    </row>
    <row r="113" s="2" customFormat="1" ht="16.8" customHeight="1">
      <c r="A113" s="39"/>
      <c r="B113" s="45"/>
      <c r="C113" s="334" t="s">
        <v>1</v>
      </c>
      <c r="D113" s="334" t="s">
        <v>840</v>
      </c>
      <c r="E113" s="18" t="s">
        <v>1</v>
      </c>
      <c r="F113" s="335">
        <v>0</v>
      </c>
      <c r="G113" s="39"/>
      <c r="H113" s="45"/>
    </row>
    <row r="114" s="2" customFormat="1" ht="16.8" customHeight="1">
      <c r="A114" s="39"/>
      <c r="B114" s="45"/>
      <c r="C114" s="334" t="s">
        <v>1</v>
      </c>
      <c r="D114" s="334" t="s">
        <v>841</v>
      </c>
      <c r="E114" s="18" t="s">
        <v>1</v>
      </c>
      <c r="F114" s="335">
        <v>66</v>
      </c>
      <c r="G114" s="39"/>
      <c r="H114" s="45"/>
    </row>
    <row r="115" s="2" customFormat="1" ht="16.8" customHeight="1">
      <c r="A115" s="39"/>
      <c r="B115" s="45"/>
      <c r="C115" s="334" t="s">
        <v>1</v>
      </c>
      <c r="D115" s="334" t="s">
        <v>842</v>
      </c>
      <c r="E115" s="18" t="s">
        <v>1</v>
      </c>
      <c r="F115" s="335">
        <v>0</v>
      </c>
      <c r="G115" s="39"/>
      <c r="H115" s="45"/>
    </row>
    <row r="116" s="2" customFormat="1" ht="16.8" customHeight="1">
      <c r="A116" s="39"/>
      <c r="B116" s="45"/>
      <c r="C116" s="334" t="s">
        <v>1</v>
      </c>
      <c r="D116" s="334" t="s">
        <v>843</v>
      </c>
      <c r="E116" s="18" t="s">
        <v>1</v>
      </c>
      <c r="F116" s="335">
        <v>191</v>
      </c>
      <c r="G116" s="39"/>
      <c r="H116" s="45"/>
    </row>
    <row r="117" s="2" customFormat="1" ht="16.8" customHeight="1">
      <c r="A117" s="39"/>
      <c r="B117" s="45"/>
      <c r="C117" s="334" t="s">
        <v>1</v>
      </c>
      <c r="D117" s="334" t="s">
        <v>563</v>
      </c>
      <c r="E117" s="18" t="s">
        <v>1</v>
      </c>
      <c r="F117" s="335">
        <v>0</v>
      </c>
      <c r="G117" s="39"/>
      <c r="H117" s="45"/>
    </row>
    <row r="118" s="2" customFormat="1" ht="16.8" customHeight="1">
      <c r="A118" s="39"/>
      <c r="B118" s="45"/>
      <c r="C118" s="334" t="s">
        <v>1</v>
      </c>
      <c r="D118" s="334" t="s">
        <v>844</v>
      </c>
      <c r="E118" s="18" t="s">
        <v>1</v>
      </c>
      <c r="F118" s="335">
        <v>633</v>
      </c>
      <c r="G118" s="39"/>
      <c r="H118" s="45"/>
    </row>
    <row r="119" s="2" customFormat="1" ht="16.8" customHeight="1">
      <c r="A119" s="39"/>
      <c r="B119" s="45"/>
      <c r="C119" s="334" t="s">
        <v>1</v>
      </c>
      <c r="D119" s="334" t="s">
        <v>845</v>
      </c>
      <c r="E119" s="18" t="s">
        <v>1</v>
      </c>
      <c r="F119" s="335">
        <v>0</v>
      </c>
      <c r="G119" s="39"/>
      <c r="H119" s="45"/>
    </row>
    <row r="120" s="2" customFormat="1" ht="16.8" customHeight="1">
      <c r="A120" s="39"/>
      <c r="B120" s="45"/>
      <c r="C120" s="334" t="s">
        <v>1</v>
      </c>
      <c r="D120" s="334" t="s">
        <v>837</v>
      </c>
      <c r="E120" s="18" t="s">
        <v>1</v>
      </c>
      <c r="F120" s="335">
        <v>715</v>
      </c>
      <c r="G120" s="39"/>
      <c r="H120" s="45"/>
    </row>
    <row r="121" s="2" customFormat="1" ht="16.8" customHeight="1">
      <c r="A121" s="39"/>
      <c r="B121" s="45"/>
      <c r="C121" s="334" t="s">
        <v>1</v>
      </c>
      <c r="D121" s="334" t="s">
        <v>846</v>
      </c>
      <c r="E121" s="18" t="s">
        <v>1</v>
      </c>
      <c r="F121" s="335">
        <v>0</v>
      </c>
      <c r="G121" s="39"/>
      <c r="H121" s="45"/>
    </row>
    <row r="122" s="2" customFormat="1" ht="16.8" customHeight="1">
      <c r="A122" s="39"/>
      <c r="B122" s="45"/>
      <c r="C122" s="334" t="s">
        <v>1</v>
      </c>
      <c r="D122" s="334" t="s">
        <v>847</v>
      </c>
      <c r="E122" s="18" t="s">
        <v>1</v>
      </c>
      <c r="F122" s="335">
        <v>234</v>
      </c>
      <c r="G122" s="39"/>
      <c r="H122" s="45"/>
    </row>
    <row r="123" s="2" customFormat="1" ht="16.8" customHeight="1">
      <c r="A123" s="39"/>
      <c r="B123" s="45"/>
      <c r="C123" s="334" t="s">
        <v>1</v>
      </c>
      <c r="D123" s="334" t="s">
        <v>848</v>
      </c>
      <c r="E123" s="18" t="s">
        <v>1</v>
      </c>
      <c r="F123" s="335">
        <v>0</v>
      </c>
      <c r="G123" s="39"/>
      <c r="H123" s="45"/>
    </row>
    <row r="124" s="2" customFormat="1" ht="16.8" customHeight="1">
      <c r="A124" s="39"/>
      <c r="B124" s="45"/>
      <c r="C124" s="334" t="s">
        <v>1</v>
      </c>
      <c r="D124" s="334" t="s">
        <v>849</v>
      </c>
      <c r="E124" s="18" t="s">
        <v>1</v>
      </c>
      <c r="F124" s="335">
        <v>310</v>
      </c>
      <c r="G124" s="39"/>
      <c r="H124" s="45"/>
    </row>
    <row r="125" s="2" customFormat="1" ht="16.8" customHeight="1">
      <c r="A125" s="39"/>
      <c r="B125" s="45"/>
      <c r="C125" s="334" t="s">
        <v>1</v>
      </c>
      <c r="D125" s="334" t="s">
        <v>850</v>
      </c>
      <c r="E125" s="18" t="s">
        <v>1</v>
      </c>
      <c r="F125" s="335">
        <v>0</v>
      </c>
      <c r="G125" s="39"/>
      <c r="H125" s="45"/>
    </row>
    <row r="126" s="2" customFormat="1" ht="16.8" customHeight="1">
      <c r="A126" s="39"/>
      <c r="B126" s="45"/>
      <c r="C126" s="334" t="s">
        <v>1</v>
      </c>
      <c r="D126" s="334" t="s">
        <v>851</v>
      </c>
      <c r="E126" s="18" t="s">
        <v>1</v>
      </c>
      <c r="F126" s="335">
        <v>120</v>
      </c>
      <c r="G126" s="39"/>
      <c r="H126" s="45"/>
    </row>
    <row r="127" s="2" customFormat="1" ht="16.8" customHeight="1">
      <c r="A127" s="39"/>
      <c r="B127" s="45"/>
      <c r="C127" s="334" t="s">
        <v>1</v>
      </c>
      <c r="D127" s="334" t="s">
        <v>852</v>
      </c>
      <c r="E127" s="18" t="s">
        <v>1</v>
      </c>
      <c r="F127" s="335">
        <v>0</v>
      </c>
      <c r="G127" s="39"/>
      <c r="H127" s="45"/>
    </row>
    <row r="128" s="2" customFormat="1" ht="16.8" customHeight="1">
      <c r="A128" s="39"/>
      <c r="B128" s="45"/>
      <c r="C128" s="334" t="s">
        <v>1</v>
      </c>
      <c r="D128" s="334" t="s">
        <v>853</v>
      </c>
      <c r="E128" s="18" t="s">
        <v>1</v>
      </c>
      <c r="F128" s="335">
        <v>136</v>
      </c>
      <c r="G128" s="39"/>
      <c r="H128" s="45"/>
    </row>
    <row r="129" s="2" customFormat="1" ht="16.8" customHeight="1">
      <c r="A129" s="39"/>
      <c r="B129" s="45"/>
      <c r="C129" s="334" t="s">
        <v>1</v>
      </c>
      <c r="D129" s="334" t="s">
        <v>854</v>
      </c>
      <c r="E129" s="18" t="s">
        <v>1</v>
      </c>
      <c r="F129" s="335">
        <v>0</v>
      </c>
      <c r="G129" s="39"/>
      <c r="H129" s="45"/>
    </row>
    <row r="130" s="2" customFormat="1" ht="16.8" customHeight="1">
      <c r="A130" s="39"/>
      <c r="B130" s="45"/>
      <c r="C130" s="334" t="s">
        <v>1</v>
      </c>
      <c r="D130" s="334" t="s">
        <v>855</v>
      </c>
      <c r="E130" s="18" t="s">
        <v>1</v>
      </c>
      <c r="F130" s="335">
        <v>222</v>
      </c>
      <c r="G130" s="39"/>
      <c r="H130" s="45"/>
    </row>
    <row r="131" s="2" customFormat="1" ht="16.8" customHeight="1">
      <c r="A131" s="39"/>
      <c r="B131" s="45"/>
      <c r="C131" s="334" t="s">
        <v>1</v>
      </c>
      <c r="D131" s="334" t="s">
        <v>856</v>
      </c>
      <c r="E131" s="18" t="s">
        <v>1</v>
      </c>
      <c r="F131" s="335">
        <v>0</v>
      </c>
      <c r="G131" s="39"/>
      <c r="H131" s="45"/>
    </row>
    <row r="132" s="2" customFormat="1" ht="16.8" customHeight="1">
      <c r="A132" s="39"/>
      <c r="B132" s="45"/>
      <c r="C132" s="334" t="s">
        <v>1</v>
      </c>
      <c r="D132" s="334" t="s">
        <v>857</v>
      </c>
      <c r="E132" s="18" t="s">
        <v>1</v>
      </c>
      <c r="F132" s="335">
        <v>296</v>
      </c>
      <c r="G132" s="39"/>
      <c r="H132" s="45"/>
    </row>
    <row r="133" s="2" customFormat="1" ht="16.8" customHeight="1">
      <c r="A133" s="39"/>
      <c r="B133" s="45"/>
      <c r="C133" s="334" t="s">
        <v>1</v>
      </c>
      <c r="D133" s="334" t="s">
        <v>858</v>
      </c>
      <c r="E133" s="18" t="s">
        <v>1</v>
      </c>
      <c r="F133" s="335">
        <v>0</v>
      </c>
      <c r="G133" s="39"/>
      <c r="H133" s="45"/>
    </row>
    <row r="134" s="2" customFormat="1" ht="16.8" customHeight="1">
      <c r="A134" s="39"/>
      <c r="B134" s="45"/>
      <c r="C134" s="334" t="s">
        <v>1</v>
      </c>
      <c r="D134" s="334" t="s">
        <v>303</v>
      </c>
      <c r="E134" s="18" t="s">
        <v>1</v>
      </c>
      <c r="F134" s="335">
        <v>13</v>
      </c>
      <c r="G134" s="39"/>
      <c r="H134" s="45"/>
    </row>
    <row r="135" s="2" customFormat="1" ht="16.8" customHeight="1">
      <c r="A135" s="39"/>
      <c r="B135" s="45"/>
      <c r="C135" s="334" t="s">
        <v>1</v>
      </c>
      <c r="D135" s="334" t="s">
        <v>859</v>
      </c>
      <c r="E135" s="18" t="s">
        <v>1</v>
      </c>
      <c r="F135" s="335">
        <v>0</v>
      </c>
      <c r="G135" s="39"/>
      <c r="H135" s="45"/>
    </row>
    <row r="136" s="2" customFormat="1" ht="16.8" customHeight="1">
      <c r="A136" s="39"/>
      <c r="B136" s="45"/>
      <c r="C136" s="334" t="s">
        <v>1</v>
      </c>
      <c r="D136" s="334" t="s">
        <v>347</v>
      </c>
      <c r="E136" s="18" t="s">
        <v>1</v>
      </c>
      <c r="F136" s="335">
        <v>24</v>
      </c>
      <c r="G136" s="39"/>
      <c r="H136" s="45"/>
    </row>
    <row r="137" s="2" customFormat="1" ht="16.8" customHeight="1">
      <c r="A137" s="39"/>
      <c r="B137" s="45"/>
      <c r="C137" s="334" t="s">
        <v>1</v>
      </c>
      <c r="D137" s="334" t="s">
        <v>860</v>
      </c>
      <c r="E137" s="18" t="s">
        <v>1</v>
      </c>
      <c r="F137" s="335">
        <v>0</v>
      </c>
      <c r="G137" s="39"/>
      <c r="H137" s="45"/>
    </row>
    <row r="138" s="2" customFormat="1" ht="16.8" customHeight="1">
      <c r="A138" s="39"/>
      <c r="B138" s="45"/>
      <c r="C138" s="334" t="s">
        <v>1</v>
      </c>
      <c r="D138" s="334" t="s">
        <v>861</v>
      </c>
      <c r="E138" s="18" t="s">
        <v>1</v>
      </c>
      <c r="F138" s="335">
        <v>206</v>
      </c>
      <c r="G138" s="39"/>
      <c r="H138" s="45"/>
    </row>
    <row r="139" s="2" customFormat="1" ht="16.8" customHeight="1">
      <c r="A139" s="39"/>
      <c r="B139" s="45"/>
      <c r="C139" s="334" t="s">
        <v>1</v>
      </c>
      <c r="D139" s="334" t="s">
        <v>862</v>
      </c>
      <c r="E139" s="18" t="s">
        <v>1</v>
      </c>
      <c r="F139" s="335">
        <v>0</v>
      </c>
      <c r="G139" s="39"/>
      <c r="H139" s="45"/>
    </row>
    <row r="140" s="2" customFormat="1" ht="16.8" customHeight="1">
      <c r="A140" s="39"/>
      <c r="B140" s="45"/>
      <c r="C140" s="334" t="s">
        <v>1</v>
      </c>
      <c r="D140" s="334" t="s">
        <v>275</v>
      </c>
      <c r="E140" s="18" t="s">
        <v>1</v>
      </c>
      <c r="F140" s="335">
        <v>6</v>
      </c>
      <c r="G140" s="39"/>
      <c r="H140" s="45"/>
    </row>
    <row r="141" s="2" customFormat="1" ht="16.8" customHeight="1">
      <c r="A141" s="39"/>
      <c r="B141" s="45"/>
      <c r="C141" s="334" t="s">
        <v>1</v>
      </c>
      <c r="D141" s="334" t="s">
        <v>863</v>
      </c>
      <c r="E141" s="18" t="s">
        <v>1</v>
      </c>
      <c r="F141" s="335">
        <v>0</v>
      </c>
      <c r="G141" s="39"/>
      <c r="H141" s="45"/>
    </row>
    <row r="142" s="2" customFormat="1" ht="16.8" customHeight="1">
      <c r="A142" s="39"/>
      <c r="B142" s="45"/>
      <c r="C142" s="334" t="s">
        <v>1</v>
      </c>
      <c r="D142" s="334" t="s">
        <v>303</v>
      </c>
      <c r="E142" s="18" t="s">
        <v>1</v>
      </c>
      <c r="F142" s="335">
        <v>13</v>
      </c>
      <c r="G142" s="39"/>
      <c r="H142" s="45"/>
    </row>
    <row r="143" s="2" customFormat="1" ht="16.8" customHeight="1">
      <c r="A143" s="39"/>
      <c r="B143" s="45"/>
      <c r="C143" s="334" t="s">
        <v>1</v>
      </c>
      <c r="D143" s="334" t="s">
        <v>864</v>
      </c>
      <c r="E143" s="18" t="s">
        <v>1</v>
      </c>
      <c r="F143" s="335">
        <v>0</v>
      </c>
      <c r="G143" s="39"/>
      <c r="H143" s="45"/>
    </row>
    <row r="144" s="2" customFormat="1" ht="16.8" customHeight="1">
      <c r="A144" s="39"/>
      <c r="B144" s="45"/>
      <c r="C144" s="334" t="s">
        <v>1</v>
      </c>
      <c r="D144" s="334" t="s">
        <v>8</v>
      </c>
      <c r="E144" s="18" t="s">
        <v>1</v>
      </c>
      <c r="F144" s="335">
        <v>12</v>
      </c>
      <c r="G144" s="39"/>
      <c r="H144" s="45"/>
    </row>
    <row r="145" s="2" customFormat="1" ht="16.8" customHeight="1">
      <c r="A145" s="39"/>
      <c r="B145" s="45"/>
      <c r="C145" s="334" t="s">
        <v>1</v>
      </c>
      <c r="D145" s="334" t="s">
        <v>865</v>
      </c>
      <c r="E145" s="18" t="s">
        <v>1</v>
      </c>
      <c r="F145" s="335">
        <v>0</v>
      </c>
      <c r="G145" s="39"/>
      <c r="H145" s="45"/>
    </row>
    <row r="146" s="2" customFormat="1" ht="16.8" customHeight="1">
      <c r="A146" s="39"/>
      <c r="B146" s="45"/>
      <c r="C146" s="334" t="s">
        <v>1</v>
      </c>
      <c r="D146" s="334" t="s">
        <v>837</v>
      </c>
      <c r="E146" s="18" t="s">
        <v>1</v>
      </c>
      <c r="F146" s="335">
        <v>715</v>
      </c>
      <c r="G146" s="39"/>
      <c r="H146" s="45"/>
    </row>
    <row r="147" s="2" customFormat="1" ht="16.8" customHeight="1">
      <c r="A147" s="39"/>
      <c r="B147" s="45"/>
      <c r="C147" s="334" t="s">
        <v>536</v>
      </c>
      <c r="D147" s="334" t="s">
        <v>559</v>
      </c>
      <c r="E147" s="18" t="s">
        <v>1</v>
      </c>
      <c r="F147" s="335">
        <v>5368</v>
      </c>
      <c r="G147" s="39"/>
      <c r="H147" s="45"/>
    </row>
    <row r="148" s="2" customFormat="1" ht="16.8" customHeight="1">
      <c r="A148" s="39"/>
      <c r="B148" s="45"/>
      <c r="C148" s="336" t="s">
        <v>4651</v>
      </c>
      <c r="D148" s="39"/>
      <c r="E148" s="39"/>
      <c r="F148" s="39"/>
      <c r="G148" s="39"/>
      <c r="H148" s="45"/>
    </row>
    <row r="149" s="2" customFormat="1">
      <c r="A149" s="39"/>
      <c r="B149" s="45"/>
      <c r="C149" s="334" t="s">
        <v>560</v>
      </c>
      <c r="D149" s="334" t="s">
        <v>561</v>
      </c>
      <c r="E149" s="18" t="s">
        <v>282</v>
      </c>
      <c r="F149" s="335">
        <v>5368</v>
      </c>
      <c r="G149" s="39"/>
      <c r="H149" s="45"/>
    </row>
    <row r="150" s="2" customFormat="1">
      <c r="A150" s="39"/>
      <c r="B150" s="45"/>
      <c r="C150" s="334" t="s">
        <v>576</v>
      </c>
      <c r="D150" s="334" t="s">
        <v>577</v>
      </c>
      <c r="E150" s="18" t="s">
        <v>282</v>
      </c>
      <c r="F150" s="335">
        <v>7529</v>
      </c>
      <c r="G150" s="39"/>
      <c r="H150" s="45"/>
    </row>
    <row r="151" s="2" customFormat="1" ht="16.8" customHeight="1">
      <c r="A151" s="39"/>
      <c r="B151" s="45"/>
      <c r="C151" s="330" t="s">
        <v>539</v>
      </c>
      <c r="D151" s="331" t="s">
        <v>791</v>
      </c>
      <c r="E151" s="332" t="s">
        <v>1</v>
      </c>
      <c r="F151" s="333">
        <v>2534</v>
      </c>
      <c r="G151" s="39"/>
      <c r="H151" s="45"/>
    </row>
    <row r="152" s="2" customFormat="1" ht="16.8" customHeight="1">
      <c r="A152" s="39"/>
      <c r="B152" s="45"/>
      <c r="C152" s="334" t="s">
        <v>1</v>
      </c>
      <c r="D152" s="334" t="s">
        <v>869</v>
      </c>
      <c r="E152" s="18" t="s">
        <v>1</v>
      </c>
      <c r="F152" s="335">
        <v>0</v>
      </c>
      <c r="G152" s="39"/>
      <c r="H152" s="45"/>
    </row>
    <row r="153" s="2" customFormat="1" ht="16.8" customHeight="1">
      <c r="A153" s="39"/>
      <c r="B153" s="45"/>
      <c r="C153" s="334" t="s">
        <v>1</v>
      </c>
      <c r="D153" s="334" t="s">
        <v>870</v>
      </c>
      <c r="E153" s="18" t="s">
        <v>1</v>
      </c>
      <c r="F153" s="335">
        <v>592</v>
      </c>
      <c r="G153" s="39"/>
      <c r="H153" s="45"/>
    </row>
    <row r="154" s="2" customFormat="1" ht="16.8" customHeight="1">
      <c r="A154" s="39"/>
      <c r="B154" s="45"/>
      <c r="C154" s="334" t="s">
        <v>1</v>
      </c>
      <c r="D154" s="334" t="s">
        <v>871</v>
      </c>
      <c r="E154" s="18" t="s">
        <v>1</v>
      </c>
      <c r="F154" s="335">
        <v>0</v>
      </c>
      <c r="G154" s="39"/>
      <c r="H154" s="45"/>
    </row>
    <row r="155" s="2" customFormat="1" ht="16.8" customHeight="1">
      <c r="A155" s="39"/>
      <c r="B155" s="45"/>
      <c r="C155" s="334" t="s">
        <v>1</v>
      </c>
      <c r="D155" s="334" t="s">
        <v>872</v>
      </c>
      <c r="E155" s="18" t="s">
        <v>1</v>
      </c>
      <c r="F155" s="335">
        <v>664</v>
      </c>
      <c r="G155" s="39"/>
      <c r="H155" s="45"/>
    </row>
    <row r="156" s="2" customFormat="1" ht="16.8" customHeight="1">
      <c r="A156" s="39"/>
      <c r="B156" s="45"/>
      <c r="C156" s="334" t="s">
        <v>1</v>
      </c>
      <c r="D156" s="334" t="s">
        <v>873</v>
      </c>
      <c r="E156" s="18" t="s">
        <v>1</v>
      </c>
      <c r="F156" s="335">
        <v>0</v>
      </c>
      <c r="G156" s="39"/>
      <c r="H156" s="45"/>
    </row>
    <row r="157" s="2" customFormat="1" ht="16.8" customHeight="1">
      <c r="A157" s="39"/>
      <c r="B157" s="45"/>
      <c r="C157" s="334" t="s">
        <v>1</v>
      </c>
      <c r="D157" s="334" t="s">
        <v>874</v>
      </c>
      <c r="E157" s="18" t="s">
        <v>1</v>
      </c>
      <c r="F157" s="335">
        <v>67</v>
      </c>
      <c r="G157" s="39"/>
      <c r="H157" s="45"/>
    </row>
    <row r="158" s="2" customFormat="1" ht="16.8" customHeight="1">
      <c r="A158" s="39"/>
      <c r="B158" s="45"/>
      <c r="C158" s="334" t="s">
        <v>1</v>
      </c>
      <c r="D158" s="334" t="s">
        <v>875</v>
      </c>
      <c r="E158" s="18" t="s">
        <v>1</v>
      </c>
      <c r="F158" s="335">
        <v>0</v>
      </c>
      <c r="G158" s="39"/>
      <c r="H158" s="45"/>
    </row>
    <row r="159" s="2" customFormat="1" ht="16.8" customHeight="1">
      <c r="A159" s="39"/>
      <c r="B159" s="45"/>
      <c r="C159" s="334" t="s">
        <v>1</v>
      </c>
      <c r="D159" s="334" t="s">
        <v>876</v>
      </c>
      <c r="E159" s="18" t="s">
        <v>1</v>
      </c>
      <c r="F159" s="335">
        <v>72</v>
      </c>
      <c r="G159" s="39"/>
      <c r="H159" s="45"/>
    </row>
    <row r="160" s="2" customFormat="1" ht="16.8" customHeight="1">
      <c r="A160" s="39"/>
      <c r="B160" s="45"/>
      <c r="C160" s="334" t="s">
        <v>1</v>
      </c>
      <c r="D160" s="334" t="s">
        <v>877</v>
      </c>
      <c r="E160" s="18" t="s">
        <v>1</v>
      </c>
      <c r="F160" s="335">
        <v>0</v>
      </c>
      <c r="G160" s="39"/>
      <c r="H160" s="45"/>
    </row>
    <row r="161" s="2" customFormat="1" ht="16.8" customHeight="1">
      <c r="A161" s="39"/>
      <c r="B161" s="45"/>
      <c r="C161" s="334" t="s">
        <v>1</v>
      </c>
      <c r="D161" s="334" t="s">
        <v>861</v>
      </c>
      <c r="E161" s="18" t="s">
        <v>1</v>
      </c>
      <c r="F161" s="335">
        <v>206</v>
      </c>
      <c r="G161" s="39"/>
      <c r="H161" s="45"/>
    </row>
    <row r="162" s="2" customFormat="1" ht="16.8" customHeight="1">
      <c r="A162" s="39"/>
      <c r="B162" s="45"/>
      <c r="C162" s="334" t="s">
        <v>1</v>
      </c>
      <c r="D162" s="334" t="s">
        <v>878</v>
      </c>
      <c r="E162" s="18" t="s">
        <v>1</v>
      </c>
      <c r="F162" s="335">
        <v>0</v>
      </c>
      <c r="G162" s="39"/>
      <c r="H162" s="45"/>
    </row>
    <row r="163" s="2" customFormat="1" ht="16.8" customHeight="1">
      <c r="A163" s="39"/>
      <c r="B163" s="45"/>
      <c r="C163" s="334" t="s">
        <v>1</v>
      </c>
      <c r="D163" s="334" t="s">
        <v>879</v>
      </c>
      <c r="E163" s="18" t="s">
        <v>1</v>
      </c>
      <c r="F163" s="335">
        <v>311</v>
      </c>
      <c r="G163" s="39"/>
      <c r="H163" s="45"/>
    </row>
    <row r="164" s="2" customFormat="1" ht="16.8" customHeight="1">
      <c r="A164" s="39"/>
      <c r="B164" s="45"/>
      <c r="C164" s="334" t="s">
        <v>1</v>
      </c>
      <c r="D164" s="334" t="s">
        <v>880</v>
      </c>
      <c r="E164" s="18" t="s">
        <v>1</v>
      </c>
      <c r="F164" s="335">
        <v>0</v>
      </c>
      <c r="G164" s="39"/>
      <c r="H164" s="45"/>
    </row>
    <row r="165" s="2" customFormat="1" ht="16.8" customHeight="1">
      <c r="A165" s="39"/>
      <c r="B165" s="45"/>
      <c r="C165" s="334" t="s">
        <v>1</v>
      </c>
      <c r="D165" s="334" t="s">
        <v>881</v>
      </c>
      <c r="E165" s="18" t="s">
        <v>1</v>
      </c>
      <c r="F165" s="335">
        <v>77</v>
      </c>
      <c r="G165" s="39"/>
      <c r="H165" s="45"/>
    </row>
    <row r="166" s="2" customFormat="1" ht="16.8" customHeight="1">
      <c r="A166" s="39"/>
      <c r="B166" s="45"/>
      <c r="C166" s="334" t="s">
        <v>1</v>
      </c>
      <c r="D166" s="334" t="s">
        <v>882</v>
      </c>
      <c r="E166" s="18" t="s">
        <v>1</v>
      </c>
      <c r="F166" s="335">
        <v>0</v>
      </c>
      <c r="G166" s="39"/>
      <c r="H166" s="45"/>
    </row>
    <row r="167" s="2" customFormat="1" ht="16.8" customHeight="1">
      <c r="A167" s="39"/>
      <c r="B167" s="45"/>
      <c r="C167" s="334" t="s">
        <v>1</v>
      </c>
      <c r="D167" s="334" t="s">
        <v>813</v>
      </c>
      <c r="E167" s="18" t="s">
        <v>1</v>
      </c>
      <c r="F167" s="335">
        <v>297</v>
      </c>
      <c r="G167" s="39"/>
      <c r="H167" s="45"/>
    </row>
    <row r="168" s="2" customFormat="1" ht="16.8" customHeight="1">
      <c r="A168" s="39"/>
      <c r="B168" s="45"/>
      <c r="C168" s="334" t="s">
        <v>1</v>
      </c>
      <c r="D168" s="334" t="s">
        <v>883</v>
      </c>
      <c r="E168" s="18" t="s">
        <v>1</v>
      </c>
      <c r="F168" s="335">
        <v>0</v>
      </c>
      <c r="G168" s="39"/>
      <c r="H168" s="45"/>
    </row>
    <row r="169" s="2" customFormat="1" ht="16.8" customHeight="1">
      <c r="A169" s="39"/>
      <c r="B169" s="45"/>
      <c r="C169" s="334" t="s">
        <v>1</v>
      </c>
      <c r="D169" s="334" t="s">
        <v>884</v>
      </c>
      <c r="E169" s="18" t="s">
        <v>1</v>
      </c>
      <c r="F169" s="335">
        <v>223</v>
      </c>
      <c r="G169" s="39"/>
      <c r="H169" s="45"/>
    </row>
    <row r="170" s="2" customFormat="1" ht="16.8" customHeight="1">
      <c r="A170" s="39"/>
      <c r="B170" s="45"/>
      <c r="C170" s="334" t="s">
        <v>1</v>
      </c>
      <c r="D170" s="334" t="s">
        <v>885</v>
      </c>
      <c r="E170" s="18" t="s">
        <v>1</v>
      </c>
      <c r="F170" s="335">
        <v>0</v>
      </c>
      <c r="G170" s="39"/>
      <c r="H170" s="45"/>
    </row>
    <row r="171" s="2" customFormat="1" ht="16.8" customHeight="1">
      <c r="A171" s="39"/>
      <c r="B171" s="45"/>
      <c r="C171" s="334" t="s">
        <v>1</v>
      </c>
      <c r="D171" s="334" t="s">
        <v>351</v>
      </c>
      <c r="E171" s="18" t="s">
        <v>1</v>
      </c>
      <c r="F171" s="335">
        <v>25</v>
      </c>
      <c r="G171" s="39"/>
      <c r="H171" s="45"/>
    </row>
    <row r="172" s="2" customFormat="1" ht="16.8" customHeight="1">
      <c r="A172" s="39"/>
      <c r="B172" s="45"/>
      <c r="C172" s="334" t="s">
        <v>539</v>
      </c>
      <c r="D172" s="334" t="s">
        <v>559</v>
      </c>
      <c r="E172" s="18" t="s">
        <v>1</v>
      </c>
      <c r="F172" s="335">
        <v>2534</v>
      </c>
      <c r="G172" s="39"/>
      <c r="H172" s="45"/>
    </row>
    <row r="173" s="2" customFormat="1" ht="16.8" customHeight="1">
      <c r="A173" s="39"/>
      <c r="B173" s="45"/>
      <c r="C173" s="336" t="s">
        <v>4651</v>
      </c>
      <c r="D173" s="39"/>
      <c r="E173" s="39"/>
      <c r="F173" s="39"/>
      <c r="G173" s="39"/>
      <c r="H173" s="45"/>
    </row>
    <row r="174" s="2" customFormat="1">
      <c r="A174" s="39"/>
      <c r="B174" s="45"/>
      <c r="C174" s="334" t="s">
        <v>866</v>
      </c>
      <c r="D174" s="334" t="s">
        <v>867</v>
      </c>
      <c r="E174" s="18" t="s">
        <v>282</v>
      </c>
      <c r="F174" s="335">
        <v>2534</v>
      </c>
      <c r="G174" s="39"/>
      <c r="H174" s="45"/>
    </row>
    <row r="175" s="2" customFormat="1">
      <c r="A175" s="39"/>
      <c r="B175" s="45"/>
      <c r="C175" s="334" t="s">
        <v>579</v>
      </c>
      <c r="D175" s="334" t="s">
        <v>580</v>
      </c>
      <c r="E175" s="18" t="s">
        <v>282</v>
      </c>
      <c r="F175" s="335">
        <v>3495</v>
      </c>
      <c r="G175" s="39"/>
      <c r="H175" s="45"/>
    </row>
    <row r="176" s="2" customFormat="1" ht="16.8" customHeight="1">
      <c r="A176" s="39"/>
      <c r="B176" s="45"/>
      <c r="C176" s="330" t="s">
        <v>793</v>
      </c>
      <c r="D176" s="331" t="s">
        <v>794</v>
      </c>
      <c r="E176" s="332" t="s">
        <v>1</v>
      </c>
      <c r="F176" s="333">
        <v>961</v>
      </c>
      <c r="G176" s="39"/>
      <c r="H176" s="45"/>
    </row>
    <row r="177" s="2" customFormat="1" ht="16.8" customHeight="1">
      <c r="A177" s="39"/>
      <c r="B177" s="45"/>
      <c r="C177" s="334" t="s">
        <v>1</v>
      </c>
      <c r="D177" s="334" t="s">
        <v>887</v>
      </c>
      <c r="E177" s="18" t="s">
        <v>1</v>
      </c>
      <c r="F177" s="335">
        <v>0</v>
      </c>
      <c r="G177" s="39"/>
      <c r="H177" s="45"/>
    </row>
    <row r="178" s="2" customFormat="1" ht="16.8" customHeight="1">
      <c r="A178" s="39"/>
      <c r="B178" s="45"/>
      <c r="C178" s="334" t="s">
        <v>1</v>
      </c>
      <c r="D178" s="334" t="s">
        <v>320</v>
      </c>
      <c r="E178" s="18" t="s">
        <v>1</v>
      </c>
      <c r="F178" s="335">
        <v>17</v>
      </c>
      <c r="G178" s="39"/>
      <c r="H178" s="45"/>
    </row>
    <row r="179" s="2" customFormat="1" ht="16.8" customHeight="1">
      <c r="A179" s="39"/>
      <c r="B179" s="45"/>
      <c r="C179" s="334" t="s">
        <v>1</v>
      </c>
      <c r="D179" s="334" t="s">
        <v>888</v>
      </c>
      <c r="E179" s="18" t="s">
        <v>1</v>
      </c>
      <c r="F179" s="335">
        <v>0</v>
      </c>
      <c r="G179" s="39"/>
      <c r="H179" s="45"/>
    </row>
    <row r="180" s="2" customFormat="1" ht="16.8" customHeight="1">
      <c r="A180" s="39"/>
      <c r="B180" s="45"/>
      <c r="C180" s="334" t="s">
        <v>1</v>
      </c>
      <c r="D180" s="334" t="s">
        <v>401</v>
      </c>
      <c r="E180" s="18" t="s">
        <v>1</v>
      </c>
      <c r="F180" s="335">
        <v>38</v>
      </c>
      <c r="G180" s="39"/>
      <c r="H180" s="45"/>
    </row>
    <row r="181" s="2" customFormat="1" ht="16.8" customHeight="1">
      <c r="A181" s="39"/>
      <c r="B181" s="45"/>
      <c r="C181" s="334" t="s">
        <v>1</v>
      </c>
      <c r="D181" s="334" t="s">
        <v>889</v>
      </c>
      <c r="E181" s="18" t="s">
        <v>1</v>
      </c>
      <c r="F181" s="335">
        <v>0</v>
      </c>
      <c r="G181" s="39"/>
      <c r="H181" s="45"/>
    </row>
    <row r="182" s="2" customFormat="1" ht="16.8" customHeight="1">
      <c r="A182" s="39"/>
      <c r="B182" s="45"/>
      <c r="C182" s="334" t="s">
        <v>1</v>
      </c>
      <c r="D182" s="334" t="s">
        <v>449</v>
      </c>
      <c r="E182" s="18" t="s">
        <v>1</v>
      </c>
      <c r="F182" s="335">
        <v>49</v>
      </c>
      <c r="G182" s="39"/>
      <c r="H182" s="45"/>
    </row>
    <row r="183" s="2" customFormat="1" ht="16.8" customHeight="1">
      <c r="A183" s="39"/>
      <c r="B183" s="45"/>
      <c r="C183" s="334" t="s">
        <v>1</v>
      </c>
      <c r="D183" s="334" t="s">
        <v>890</v>
      </c>
      <c r="E183" s="18" t="s">
        <v>1</v>
      </c>
      <c r="F183" s="335">
        <v>0</v>
      </c>
      <c r="G183" s="39"/>
      <c r="H183" s="45"/>
    </row>
    <row r="184" s="2" customFormat="1" ht="16.8" customHeight="1">
      <c r="A184" s="39"/>
      <c r="B184" s="45"/>
      <c r="C184" s="334" t="s">
        <v>1</v>
      </c>
      <c r="D184" s="334" t="s">
        <v>691</v>
      </c>
      <c r="E184" s="18" t="s">
        <v>1</v>
      </c>
      <c r="F184" s="335">
        <v>60</v>
      </c>
      <c r="G184" s="39"/>
      <c r="H184" s="45"/>
    </row>
    <row r="185" s="2" customFormat="1" ht="16.8" customHeight="1">
      <c r="A185" s="39"/>
      <c r="B185" s="45"/>
      <c r="C185" s="334" t="s">
        <v>1</v>
      </c>
      <c r="D185" s="334" t="s">
        <v>891</v>
      </c>
      <c r="E185" s="18" t="s">
        <v>1</v>
      </c>
      <c r="F185" s="335">
        <v>0</v>
      </c>
      <c r="G185" s="39"/>
      <c r="H185" s="45"/>
    </row>
    <row r="186" s="2" customFormat="1" ht="16.8" customHeight="1">
      <c r="A186" s="39"/>
      <c r="B186" s="45"/>
      <c r="C186" s="334" t="s">
        <v>1</v>
      </c>
      <c r="D186" s="334" t="s">
        <v>351</v>
      </c>
      <c r="E186" s="18" t="s">
        <v>1</v>
      </c>
      <c r="F186" s="335">
        <v>25</v>
      </c>
      <c r="G186" s="39"/>
      <c r="H186" s="45"/>
    </row>
    <row r="187" s="2" customFormat="1" ht="16.8" customHeight="1">
      <c r="A187" s="39"/>
      <c r="B187" s="45"/>
      <c r="C187" s="334" t="s">
        <v>1</v>
      </c>
      <c r="D187" s="334" t="s">
        <v>892</v>
      </c>
      <c r="E187" s="18" t="s">
        <v>1</v>
      </c>
      <c r="F187" s="335">
        <v>0</v>
      </c>
      <c r="G187" s="39"/>
      <c r="H187" s="45"/>
    </row>
    <row r="188" s="2" customFormat="1" ht="16.8" customHeight="1">
      <c r="A188" s="39"/>
      <c r="B188" s="45"/>
      <c r="C188" s="334" t="s">
        <v>1</v>
      </c>
      <c r="D188" s="334" t="s">
        <v>324</v>
      </c>
      <c r="E188" s="18" t="s">
        <v>1</v>
      </c>
      <c r="F188" s="335">
        <v>18</v>
      </c>
      <c r="G188" s="39"/>
      <c r="H188" s="45"/>
    </row>
    <row r="189" s="2" customFormat="1" ht="16.8" customHeight="1">
      <c r="A189" s="39"/>
      <c r="B189" s="45"/>
      <c r="C189" s="334" t="s">
        <v>1</v>
      </c>
      <c r="D189" s="334" t="s">
        <v>893</v>
      </c>
      <c r="E189" s="18" t="s">
        <v>1</v>
      </c>
      <c r="F189" s="335">
        <v>0</v>
      </c>
      <c r="G189" s="39"/>
      <c r="H189" s="45"/>
    </row>
    <row r="190" s="2" customFormat="1" ht="16.8" customHeight="1">
      <c r="A190" s="39"/>
      <c r="B190" s="45"/>
      <c r="C190" s="334" t="s">
        <v>1</v>
      </c>
      <c r="D190" s="334" t="s">
        <v>395</v>
      </c>
      <c r="E190" s="18" t="s">
        <v>1</v>
      </c>
      <c r="F190" s="335">
        <v>36</v>
      </c>
      <c r="G190" s="39"/>
      <c r="H190" s="45"/>
    </row>
    <row r="191" s="2" customFormat="1" ht="16.8" customHeight="1">
      <c r="A191" s="39"/>
      <c r="B191" s="45"/>
      <c r="C191" s="334" t="s">
        <v>1</v>
      </c>
      <c r="D191" s="334" t="s">
        <v>571</v>
      </c>
      <c r="E191" s="18" t="s">
        <v>1</v>
      </c>
      <c r="F191" s="335">
        <v>0</v>
      </c>
      <c r="G191" s="39"/>
      <c r="H191" s="45"/>
    </row>
    <row r="192" s="2" customFormat="1" ht="16.8" customHeight="1">
      <c r="A192" s="39"/>
      <c r="B192" s="45"/>
      <c r="C192" s="334" t="s">
        <v>1</v>
      </c>
      <c r="D192" s="334" t="s">
        <v>894</v>
      </c>
      <c r="E192" s="18" t="s">
        <v>1</v>
      </c>
      <c r="F192" s="335">
        <v>312</v>
      </c>
      <c r="G192" s="39"/>
      <c r="H192" s="45"/>
    </row>
    <row r="193" s="2" customFormat="1" ht="16.8" customHeight="1">
      <c r="A193" s="39"/>
      <c r="B193" s="45"/>
      <c r="C193" s="334" t="s">
        <v>1</v>
      </c>
      <c r="D193" s="334" t="s">
        <v>895</v>
      </c>
      <c r="E193" s="18" t="s">
        <v>1</v>
      </c>
      <c r="F193" s="335">
        <v>0</v>
      </c>
      <c r="G193" s="39"/>
      <c r="H193" s="45"/>
    </row>
    <row r="194" s="2" customFormat="1" ht="16.8" customHeight="1">
      <c r="A194" s="39"/>
      <c r="B194" s="45"/>
      <c r="C194" s="334" t="s">
        <v>1</v>
      </c>
      <c r="D194" s="334" t="s">
        <v>896</v>
      </c>
      <c r="E194" s="18" t="s">
        <v>1</v>
      </c>
      <c r="F194" s="335">
        <v>406</v>
      </c>
      <c r="G194" s="39"/>
      <c r="H194" s="45"/>
    </row>
    <row r="195" s="2" customFormat="1" ht="16.8" customHeight="1">
      <c r="A195" s="39"/>
      <c r="B195" s="45"/>
      <c r="C195" s="334" t="s">
        <v>793</v>
      </c>
      <c r="D195" s="334" t="s">
        <v>559</v>
      </c>
      <c r="E195" s="18" t="s">
        <v>1</v>
      </c>
      <c r="F195" s="335">
        <v>961</v>
      </c>
      <c r="G195" s="39"/>
      <c r="H195" s="45"/>
    </row>
    <row r="196" s="2" customFormat="1" ht="16.8" customHeight="1">
      <c r="A196" s="39"/>
      <c r="B196" s="45"/>
      <c r="C196" s="336" t="s">
        <v>4651</v>
      </c>
      <c r="D196" s="39"/>
      <c r="E196" s="39"/>
      <c r="F196" s="39"/>
      <c r="G196" s="39"/>
      <c r="H196" s="45"/>
    </row>
    <row r="197" s="2" customFormat="1">
      <c r="A197" s="39"/>
      <c r="B197" s="45"/>
      <c r="C197" s="334" t="s">
        <v>568</v>
      </c>
      <c r="D197" s="334" t="s">
        <v>569</v>
      </c>
      <c r="E197" s="18" t="s">
        <v>282</v>
      </c>
      <c r="F197" s="335">
        <v>961</v>
      </c>
      <c r="G197" s="39"/>
      <c r="H197" s="45"/>
    </row>
    <row r="198" s="2" customFormat="1">
      <c r="A198" s="39"/>
      <c r="B198" s="45"/>
      <c r="C198" s="334" t="s">
        <v>579</v>
      </c>
      <c r="D198" s="334" t="s">
        <v>580</v>
      </c>
      <c r="E198" s="18" t="s">
        <v>282</v>
      </c>
      <c r="F198" s="335">
        <v>3495</v>
      </c>
      <c r="G198" s="39"/>
      <c r="H198" s="45"/>
    </row>
    <row r="199" s="2" customFormat="1" ht="16.8" customHeight="1">
      <c r="A199" s="39"/>
      <c r="B199" s="45"/>
      <c r="C199" s="330" t="s">
        <v>796</v>
      </c>
      <c r="D199" s="331" t="s">
        <v>797</v>
      </c>
      <c r="E199" s="332" t="s">
        <v>1</v>
      </c>
      <c r="F199" s="333">
        <v>743</v>
      </c>
      <c r="G199" s="39"/>
      <c r="H199" s="45"/>
    </row>
    <row r="200" s="2" customFormat="1" ht="16.8" customHeight="1">
      <c r="A200" s="39"/>
      <c r="B200" s="45"/>
      <c r="C200" s="334" t="s">
        <v>1</v>
      </c>
      <c r="D200" s="334" t="s">
        <v>900</v>
      </c>
      <c r="E200" s="18" t="s">
        <v>1</v>
      </c>
      <c r="F200" s="335">
        <v>0</v>
      </c>
      <c r="G200" s="39"/>
      <c r="H200" s="45"/>
    </row>
    <row r="201" s="2" customFormat="1" ht="16.8" customHeight="1">
      <c r="A201" s="39"/>
      <c r="B201" s="45"/>
      <c r="C201" s="334" t="s">
        <v>1</v>
      </c>
      <c r="D201" s="334" t="s">
        <v>363</v>
      </c>
      <c r="E201" s="18" t="s">
        <v>1</v>
      </c>
      <c r="F201" s="335">
        <v>28</v>
      </c>
      <c r="G201" s="39"/>
      <c r="H201" s="45"/>
    </row>
    <row r="202" s="2" customFormat="1" ht="16.8" customHeight="1">
      <c r="A202" s="39"/>
      <c r="B202" s="45"/>
      <c r="C202" s="334" t="s">
        <v>1</v>
      </c>
      <c r="D202" s="334" t="s">
        <v>901</v>
      </c>
      <c r="E202" s="18" t="s">
        <v>1</v>
      </c>
      <c r="F202" s="335">
        <v>0</v>
      </c>
      <c r="G202" s="39"/>
      <c r="H202" s="45"/>
    </row>
    <row r="203" s="2" customFormat="1" ht="16.8" customHeight="1">
      <c r="A203" s="39"/>
      <c r="B203" s="45"/>
      <c r="C203" s="334" t="s">
        <v>1</v>
      </c>
      <c r="D203" s="334" t="s">
        <v>837</v>
      </c>
      <c r="E203" s="18" t="s">
        <v>1</v>
      </c>
      <c r="F203" s="335">
        <v>715</v>
      </c>
      <c r="G203" s="39"/>
      <c r="H203" s="45"/>
    </row>
    <row r="204" s="2" customFormat="1" ht="16.8" customHeight="1">
      <c r="A204" s="39"/>
      <c r="B204" s="45"/>
      <c r="C204" s="334" t="s">
        <v>796</v>
      </c>
      <c r="D204" s="334" t="s">
        <v>559</v>
      </c>
      <c r="E204" s="18" t="s">
        <v>1</v>
      </c>
      <c r="F204" s="335">
        <v>743</v>
      </c>
      <c r="G204" s="39"/>
      <c r="H204" s="45"/>
    </row>
    <row r="205" s="2" customFormat="1" ht="16.8" customHeight="1">
      <c r="A205" s="39"/>
      <c r="B205" s="45"/>
      <c r="C205" s="336" t="s">
        <v>4651</v>
      </c>
      <c r="D205" s="39"/>
      <c r="E205" s="39"/>
      <c r="F205" s="39"/>
      <c r="G205" s="39"/>
      <c r="H205" s="45"/>
    </row>
    <row r="206" s="2" customFormat="1">
      <c r="A206" s="39"/>
      <c r="B206" s="45"/>
      <c r="C206" s="334" t="s">
        <v>897</v>
      </c>
      <c r="D206" s="334" t="s">
        <v>898</v>
      </c>
      <c r="E206" s="18" t="s">
        <v>282</v>
      </c>
      <c r="F206" s="335">
        <v>743</v>
      </c>
      <c r="G206" s="39"/>
      <c r="H206" s="45"/>
    </row>
    <row r="207" s="2" customFormat="1">
      <c r="A207" s="39"/>
      <c r="B207" s="45"/>
      <c r="C207" s="334" t="s">
        <v>918</v>
      </c>
      <c r="D207" s="334" t="s">
        <v>919</v>
      </c>
      <c r="E207" s="18" t="s">
        <v>282</v>
      </c>
      <c r="F207" s="335">
        <v>1112</v>
      </c>
      <c r="G207" s="39"/>
      <c r="H207" s="45"/>
    </row>
    <row r="208" s="2" customFormat="1" ht="16.8" customHeight="1">
      <c r="A208" s="39"/>
      <c r="B208" s="45"/>
      <c r="C208" s="330" t="s">
        <v>799</v>
      </c>
      <c r="D208" s="331" t="s">
        <v>800</v>
      </c>
      <c r="E208" s="332" t="s">
        <v>1</v>
      </c>
      <c r="F208" s="333">
        <v>369</v>
      </c>
      <c r="G208" s="39"/>
      <c r="H208" s="45"/>
    </row>
    <row r="209" s="2" customFormat="1" ht="16.8" customHeight="1">
      <c r="A209" s="39"/>
      <c r="B209" s="45"/>
      <c r="C209" s="334" t="s">
        <v>1</v>
      </c>
      <c r="D209" s="334" t="s">
        <v>905</v>
      </c>
      <c r="E209" s="18" t="s">
        <v>1</v>
      </c>
      <c r="F209" s="335">
        <v>0</v>
      </c>
      <c r="G209" s="39"/>
      <c r="H209" s="45"/>
    </row>
    <row r="210" s="2" customFormat="1" ht="16.8" customHeight="1">
      <c r="A210" s="39"/>
      <c r="B210" s="45"/>
      <c r="C210" s="334" t="s">
        <v>1</v>
      </c>
      <c r="D210" s="334" t="s">
        <v>801</v>
      </c>
      <c r="E210" s="18" t="s">
        <v>1</v>
      </c>
      <c r="F210" s="335">
        <v>369</v>
      </c>
      <c r="G210" s="39"/>
      <c r="H210" s="45"/>
    </row>
    <row r="211" s="2" customFormat="1" ht="16.8" customHeight="1">
      <c r="A211" s="39"/>
      <c r="B211" s="45"/>
      <c r="C211" s="334" t="s">
        <v>799</v>
      </c>
      <c r="D211" s="334" t="s">
        <v>559</v>
      </c>
      <c r="E211" s="18" t="s">
        <v>1</v>
      </c>
      <c r="F211" s="335">
        <v>369</v>
      </c>
      <c r="G211" s="39"/>
      <c r="H211" s="45"/>
    </row>
    <row r="212" s="2" customFormat="1" ht="16.8" customHeight="1">
      <c r="A212" s="39"/>
      <c r="B212" s="45"/>
      <c r="C212" s="336" t="s">
        <v>4651</v>
      </c>
      <c r="D212" s="39"/>
      <c r="E212" s="39"/>
      <c r="F212" s="39"/>
      <c r="G212" s="39"/>
      <c r="H212" s="45"/>
    </row>
    <row r="213" s="2" customFormat="1">
      <c r="A213" s="39"/>
      <c r="B213" s="45"/>
      <c r="C213" s="334" t="s">
        <v>902</v>
      </c>
      <c r="D213" s="334" t="s">
        <v>903</v>
      </c>
      <c r="E213" s="18" t="s">
        <v>282</v>
      </c>
      <c r="F213" s="335">
        <v>369</v>
      </c>
      <c r="G213" s="39"/>
      <c r="H213" s="45"/>
    </row>
    <row r="214" s="2" customFormat="1">
      <c r="A214" s="39"/>
      <c r="B214" s="45"/>
      <c r="C214" s="334" t="s">
        <v>918</v>
      </c>
      <c r="D214" s="334" t="s">
        <v>919</v>
      </c>
      <c r="E214" s="18" t="s">
        <v>282</v>
      </c>
      <c r="F214" s="335">
        <v>1112</v>
      </c>
      <c r="G214" s="39"/>
      <c r="H214" s="45"/>
    </row>
    <row r="215" s="2" customFormat="1" ht="16.8" customHeight="1">
      <c r="A215" s="39"/>
      <c r="B215" s="45"/>
      <c r="C215" s="330" t="s">
        <v>803</v>
      </c>
      <c r="D215" s="331" t="s">
        <v>804</v>
      </c>
      <c r="E215" s="332" t="s">
        <v>1</v>
      </c>
      <c r="F215" s="333">
        <v>730</v>
      </c>
      <c r="G215" s="39"/>
      <c r="H215" s="45"/>
    </row>
    <row r="216" s="2" customFormat="1" ht="16.8" customHeight="1">
      <c r="A216" s="39"/>
      <c r="B216" s="45"/>
      <c r="C216" s="334" t="s">
        <v>1</v>
      </c>
      <c r="D216" s="334" t="s">
        <v>909</v>
      </c>
      <c r="E216" s="18" t="s">
        <v>1</v>
      </c>
      <c r="F216" s="335">
        <v>0</v>
      </c>
      <c r="G216" s="39"/>
      <c r="H216" s="45"/>
    </row>
    <row r="217" s="2" customFormat="1" ht="16.8" customHeight="1">
      <c r="A217" s="39"/>
      <c r="B217" s="45"/>
      <c r="C217" s="334" t="s">
        <v>1</v>
      </c>
      <c r="D217" s="334" t="s">
        <v>896</v>
      </c>
      <c r="E217" s="18" t="s">
        <v>1</v>
      </c>
      <c r="F217" s="335">
        <v>406</v>
      </c>
      <c r="G217" s="39"/>
      <c r="H217" s="45"/>
    </row>
    <row r="218" s="2" customFormat="1" ht="16.8" customHeight="1">
      <c r="A218" s="39"/>
      <c r="B218" s="45"/>
      <c r="C218" s="334" t="s">
        <v>1</v>
      </c>
      <c r="D218" s="334" t="s">
        <v>910</v>
      </c>
      <c r="E218" s="18" t="s">
        <v>1</v>
      </c>
      <c r="F218" s="335">
        <v>0</v>
      </c>
      <c r="G218" s="39"/>
      <c r="H218" s="45"/>
    </row>
    <row r="219" s="2" customFormat="1" ht="16.8" customHeight="1">
      <c r="A219" s="39"/>
      <c r="B219" s="45"/>
      <c r="C219" s="334" t="s">
        <v>1</v>
      </c>
      <c r="D219" s="334" t="s">
        <v>911</v>
      </c>
      <c r="E219" s="18" t="s">
        <v>1</v>
      </c>
      <c r="F219" s="335">
        <v>324</v>
      </c>
      <c r="G219" s="39"/>
      <c r="H219" s="45"/>
    </row>
    <row r="220" s="2" customFormat="1" ht="16.8" customHeight="1">
      <c r="A220" s="39"/>
      <c r="B220" s="45"/>
      <c r="C220" s="334" t="s">
        <v>803</v>
      </c>
      <c r="D220" s="334" t="s">
        <v>559</v>
      </c>
      <c r="E220" s="18" t="s">
        <v>1</v>
      </c>
      <c r="F220" s="335">
        <v>730</v>
      </c>
      <c r="G220" s="39"/>
      <c r="H220" s="45"/>
    </row>
    <row r="221" s="2" customFormat="1" ht="16.8" customHeight="1">
      <c r="A221" s="39"/>
      <c r="B221" s="45"/>
      <c r="C221" s="336" t="s">
        <v>4651</v>
      </c>
      <c r="D221" s="39"/>
      <c r="E221" s="39"/>
      <c r="F221" s="39"/>
      <c r="G221" s="39"/>
      <c r="H221" s="45"/>
    </row>
    <row r="222" s="2" customFormat="1">
      <c r="A222" s="39"/>
      <c r="B222" s="45"/>
      <c r="C222" s="334" t="s">
        <v>906</v>
      </c>
      <c r="D222" s="334" t="s">
        <v>907</v>
      </c>
      <c r="E222" s="18" t="s">
        <v>282</v>
      </c>
      <c r="F222" s="335">
        <v>730</v>
      </c>
      <c r="G222" s="39"/>
      <c r="H222" s="45"/>
    </row>
    <row r="223" s="2" customFormat="1">
      <c r="A223" s="39"/>
      <c r="B223" s="45"/>
      <c r="C223" s="334" t="s">
        <v>921</v>
      </c>
      <c r="D223" s="334" t="s">
        <v>922</v>
      </c>
      <c r="E223" s="18" t="s">
        <v>282</v>
      </c>
      <c r="F223" s="335">
        <v>730</v>
      </c>
      <c r="G223" s="39"/>
      <c r="H223" s="45"/>
    </row>
    <row r="224" s="2" customFormat="1" ht="26.4" customHeight="1">
      <c r="A224" s="39"/>
      <c r="B224" s="45"/>
      <c r="C224" s="329" t="s">
        <v>4654</v>
      </c>
      <c r="D224" s="329" t="s">
        <v>131</v>
      </c>
      <c r="E224" s="39"/>
      <c r="F224" s="39"/>
      <c r="G224" s="39"/>
      <c r="H224" s="45"/>
    </row>
    <row r="225" s="2" customFormat="1" ht="16.8" customHeight="1">
      <c r="A225" s="39"/>
      <c r="B225" s="45"/>
      <c r="C225" s="330" t="s">
        <v>755</v>
      </c>
      <c r="D225" s="331" t="s">
        <v>1672</v>
      </c>
      <c r="E225" s="332" t="s">
        <v>1</v>
      </c>
      <c r="F225" s="333">
        <v>54</v>
      </c>
      <c r="G225" s="39"/>
      <c r="H225" s="45"/>
    </row>
    <row r="226" s="2" customFormat="1" ht="16.8" customHeight="1">
      <c r="A226" s="39"/>
      <c r="B226" s="45"/>
      <c r="C226" s="334" t="s">
        <v>1</v>
      </c>
      <c r="D226" s="334" t="s">
        <v>773</v>
      </c>
      <c r="E226" s="18" t="s">
        <v>1</v>
      </c>
      <c r="F226" s="335">
        <v>0</v>
      </c>
      <c r="G226" s="39"/>
      <c r="H226" s="45"/>
    </row>
    <row r="227" s="2" customFormat="1" ht="16.8" customHeight="1">
      <c r="A227" s="39"/>
      <c r="B227" s="45"/>
      <c r="C227" s="334" t="s">
        <v>1</v>
      </c>
      <c r="D227" s="334" t="s">
        <v>1696</v>
      </c>
      <c r="E227" s="18" t="s">
        <v>1</v>
      </c>
      <c r="F227" s="335">
        <v>54</v>
      </c>
      <c r="G227" s="39"/>
      <c r="H227" s="45"/>
    </row>
    <row r="228" s="2" customFormat="1" ht="16.8" customHeight="1">
      <c r="A228" s="39"/>
      <c r="B228" s="45"/>
      <c r="C228" s="334" t="s">
        <v>755</v>
      </c>
      <c r="D228" s="334" t="s">
        <v>559</v>
      </c>
      <c r="E228" s="18" t="s">
        <v>1</v>
      </c>
      <c r="F228" s="335">
        <v>54</v>
      </c>
      <c r="G228" s="39"/>
      <c r="H228" s="45"/>
    </row>
    <row r="229" s="2" customFormat="1" ht="16.8" customHeight="1">
      <c r="A229" s="39"/>
      <c r="B229" s="45"/>
      <c r="C229" s="336" t="s">
        <v>4651</v>
      </c>
      <c r="D229" s="39"/>
      <c r="E229" s="39"/>
      <c r="F229" s="39"/>
      <c r="G229" s="39"/>
      <c r="H229" s="45"/>
    </row>
    <row r="230" s="2" customFormat="1" ht="16.8" customHeight="1">
      <c r="A230" s="39"/>
      <c r="B230" s="45"/>
      <c r="C230" s="334" t="s">
        <v>497</v>
      </c>
      <c r="D230" s="334" t="s">
        <v>498</v>
      </c>
      <c r="E230" s="18" t="s">
        <v>499</v>
      </c>
      <c r="F230" s="335">
        <v>54</v>
      </c>
      <c r="G230" s="39"/>
      <c r="H230" s="45"/>
    </row>
    <row r="231" s="2" customFormat="1" ht="16.8" customHeight="1">
      <c r="A231" s="39"/>
      <c r="B231" s="45"/>
      <c r="C231" s="334" t="s">
        <v>501</v>
      </c>
      <c r="D231" s="334" t="s">
        <v>502</v>
      </c>
      <c r="E231" s="18" t="s">
        <v>499</v>
      </c>
      <c r="F231" s="335">
        <v>54</v>
      </c>
      <c r="G231" s="39"/>
      <c r="H231" s="45"/>
    </row>
    <row r="232" s="2" customFormat="1" ht="16.8" customHeight="1">
      <c r="A232" s="39"/>
      <c r="B232" s="45"/>
      <c r="C232" s="330" t="s">
        <v>757</v>
      </c>
      <c r="D232" s="331" t="s">
        <v>1673</v>
      </c>
      <c r="E232" s="332" t="s">
        <v>1</v>
      </c>
      <c r="F232" s="333">
        <v>830</v>
      </c>
      <c r="G232" s="39"/>
      <c r="H232" s="45"/>
    </row>
    <row r="233" s="2" customFormat="1" ht="16.8" customHeight="1">
      <c r="A233" s="39"/>
      <c r="B233" s="45"/>
      <c r="C233" s="334" t="s">
        <v>1</v>
      </c>
      <c r="D233" s="334" t="s">
        <v>1000</v>
      </c>
      <c r="E233" s="18" t="s">
        <v>1</v>
      </c>
      <c r="F233" s="335">
        <v>0</v>
      </c>
      <c r="G233" s="39"/>
      <c r="H233" s="45"/>
    </row>
    <row r="234" s="2" customFormat="1" ht="16.8" customHeight="1">
      <c r="A234" s="39"/>
      <c r="B234" s="45"/>
      <c r="C234" s="334" t="s">
        <v>1</v>
      </c>
      <c r="D234" s="334" t="s">
        <v>1001</v>
      </c>
      <c r="E234" s="18" t="s">
        <v>1</v>
      </c>
      <c r="F234" s="335">
        <v>195</v>
      </c>
      <c r="G234" s="39"/>
      <c r="H234" s="45"/>
    </row>
    <row r="235" s="2" customFormat="1" ht="16.8" customHeight="1">
      <c r="A235" s="39"/>
      <c r="B235" s="45"/>
      <c r="C235" s="334" t="s">
        <v>1</v>
      </c>
      <c r="D235" s="334" t="s">
        <v>1010</v>
      </c>
      <c r="E235" s="18" t="s">
        <v>1</v>
      </c>
      <c r="F235" s="335">
        <v>0</v>
      </c>
      <c r="G235" s="39"/>
      <c r="H235" s="45"/>
    </row>
    <row r="236" s="2" customFormat="1" ht="16.8" customHeight="1">
      <c r="A236" s="39"/>
      <c r="B236" s="45"/>
      <c r="C236" s="334" t="s">
        <v>1</v>
      </c>
      <c r="D236" s="334" t="s">
        <v>1011</v>
      </c>
      <c r="E236" s="18" t="s">
        <v>1</v>
      </c>
      <c r="F236" s="335">
        <v>635</v>
      </c>
      <c r="G236" s="39"/>
      <c r="H236" s="45"/>
    </row>
    <row r="237" s="2" customFormat="1" ht="16.8" customHeight="1">
      <c r="A237" s="39"/>
      <c r="B237" s="45"/>
      <c r="C237" s="334" t="s">
        <v>757</v>
      </c>
      <c r="D237" s="334" t="s">
        <v>559</v>
      </c>
      <c r="E237" s="18" t="s">
        <v>1</v>
      </c>
      <c r="F237" s="335">
        <v>830</v>
      </c>
      <c r="G237" s="39"/>
      <c r="H237" s="45"/>
    </row>
    <row r="238" s="2" customFormat="1" ht="16.8" customHeight="1">
      <c r="A238" s="39"/>
      <c r="B238" s="45"/>
      <c r="C238" s="336" t="s">
        <v>4651</v>
      </c>
      <c r="D238" s="39"/>
      <c r="E238" s="39"/>
      <c r="F238" s="39"/>
      <c r="G238" s="39"/>
      <c r="H238" s="45"/>
    </row>
    <row r="239" s="2" customFormat="1" ht="16.8" customHeight="1">
      <c r="A239" s="39"/>
      <c r="B239" s="45"/>
      <c r="C239" s="334" t="s">
        <v>1697</v>
      </c>
      <c r="D239" s="334" t="s">
        <v>1698</v>
      </c>
      <c r="E239" s="18" t="s">
        <v>282</v>
      </c>
      <c r="F239" s="335">
        <v>830</v>
      </c>
      <c r="G239" s="39"/>
      <c r="H239" s="45"/>
    </row>
    <row r="240" s="2" customFormat="1" ht="16.8" customHeight="1">
      <c r="A240" s="39"/>
      <c r="B240" s="45"/>
      <c r="C240" s="334" t="s">
        <v>1706</v>
      </c>
      <c r="D240" s="334" t="s">
        <v>1707</v>
      </c>
      <c r="E240" s="18" t="s">
        <v>282</v>
      </c>
      <c r="F240" s="335">
        <v>830</v>
      </c>
      <c r="G240" s="39"/>
      <c r="H240" s="45"/>
    </row>
    <row r="241" s="2" customFormat="1" ht="16.8" customHeight="1">
      <c r="A241" s="39"/>
      <c r="B241" s="45"/>
      <c r="C241" s="330" t="s">
        <v>759</v>
      </c>
      <c r="D241" s="331" t="s">
        <v>1675</v>
      </c>
      <c r="E241" s="332" t="s">
        <v>1</v>
      </c>
      <c r="F241" s="333">
        <v>584</v>
      </c>
      <c r="G241" s="39"/>
      <c r="H241" s="45"/>
    </row>
    <row r="242" s="2" customFormat="1" ht="16.8" customHeight="1">
      <c r="A242" s="39"/>
      <c r="B242" s="45"/>
      <c r="C242" s="334" t="s">
        <v>1</v>
      </c>
      <c r="D242" s="334" t="s">
        <v>631</v>
      </c>
      <c r="E242" s="18" t="s">
        <v>1</v>
      </c>
      <c r="F242" s="335">
        <v>0</v>
      </c>
      <c r="G242" s="39"/>
      <c r="H242" s="45"/>
    </row>
    <row r="243" s="2" customFormat="1" ht="16.8" customHeight="1">
      <c r="A243" s="39"/>
      <c r="B243" s="45"/>
      <c r="C243" s="334" t="s">
        <v>1</v>
      </c>
      <c r="D243" s="334" t="s">
        <v>1016</v>
      </c>
      <c r="E243" s="18" t="s">
        <v>1</v>
      </c>
      <c r="F243" s="335">
        <v>584</v>
      </c>
      <c r="G243" s="39"/>
      <c r="H243" s="45"/>
    </row>
    <row r="244" s="2" customFormat="1" ht="16.8" customHeight="1">
      <c r="A244" s="39"/>
      <c r="B244" s="45"/>
      <c r="C244" s="334" t="s">
        <v>759</v>
      </c>
      <c r="D244" s="334" t="s">
        <v>559</v>
      </c>
      <c r="E244" s="18" t="s">
        <v>1</v>
      </c>
      <c r="F244" s="335">
        <v>584</v>
      </c>
      <c r="G244" s="39"/>
      <c r="H244" s="45"/>
    </row>
    <row r="245" s="2" customFormat="1" ht="16.8" customHeight="1">
      <c r="A245" s="39"/>
      <c r="B245" s="45"/>
      <c r="C245" s="336" t="s">
        <v>4651</v>
      </c>
      <c r="D245" s="39"/>
      <c r="E245" s="39"/>
      <c r="F245" s="39"/>
      <c r="G245" s="39"/>
      <c r="H245" s="45"/>
    </row>
    <row r="246" s="2" customFormat="1" ht="16.8" customHeight="1">
      <c r="A246" s="39"/>
      <c r="B246" s="45"/>
      <c r="C246" s="334" t="s">
        <v>507</v>
      </c>
      <c r="D246" s="334" t="s">
        <v>508</v>
      </c>
      <c r="E246" s="18" t="s">
        <v>282</v>
      </c>
      <c r="F246" s="335">
        <v>584</v>
      </c>
      <c r="G246" s="39"/>
      <c r="H246" s="45"/>
    </row>
    <row r="247" s="2" customFormat="1" ht="16.8" customHeight="1">
      <c r="A247" s="39"/>
      <c r="B247" s="45"/>
      <c r="C247" s="334" t="s">
        <v>511</v>
      </c>
      <c r="D247" s="334" t="s">
        <v>512</v>
      </c>
      <c r="E247" s="18" t="s">
        <v>282</v>
      </c>
      <c r="F247" s="335">
        <v>584</v>
      </c>
      <c r="G247" s="39"/>
      <c r="H247" s="45"/>
    </row>
    <row r="248" s="2" customFormat="1" ht="26.4" customHeight="1">
      <c r="A248" s="39"/>
      <c r="B248" s="45"/>
      <c r="C248" s="329" t="s">
        <v>4655</v>
      </c>
      <c r="D248" s="329" t="s">
        <v>134</v>
      </c>
      <c r="E248" s="39"/>
      <c r="F248" s="39"/>
      <c r="G248" s="39"/>
      <c r="H248" s="45"/>
    </row>
    <row r="249" s="2" customFormat="1" ht="16.8" customHeight="1">
      <c r="A249" s="39"/>
      <c r="B249" s="45"/>
      <c r="C249" s="330" t="s">
        <v>256</v>
      </c>
      <c r="D249" s="331" t="s">
        <v>1713</v>
      </c>
      <c r="E249" s="332" t="s">
        <v>1714</v>
      </c>
      <c r="F249" s="333">
        <v>19</v>
      </c>
      <c r="G249" s="39"/>
      <c r="H249" s="45"/>
    </row>
    <row r="250" s="2" customFormat="1" ht="16.8" customHeight="1">
      <c r="A250" s="39"/>
      <c r="B250" s="45"/>
      <c r="C250" s="334" t="s">
        <v>1</v>
      </c>
      <c r="D250" s="334" t="s">
        <v>1740</v>
      </c>
      <c r="E250" s="18" t="s">
        <v>1</v>
      </c>
      <c r="F250" s="335">
        <v>0</v>
      </c>
      <c r="G250" s="39"/>
      <c r="H250" s="45"/>
    </row>
    <row r="251" s="2" customFormat="1" ht="16.8" customHeight="1">
      <c r="A251" s="39"/>
      <c r="B251" s="45"/>
      <c r="C251" s="334" t="s">
        <v>1</v>
      </c>
      <c r="D251" s="334" t="s">
        <v>1754</v>
      </c>
      <c r="E251" s="18" t="s">
        <v>1</v>
      </c>
      <c r="F251" s="335">
        <v>0</v>
      </c>
      <c r="G251" s="39"/>
      <c r="H251" s="45"/>
    </row>
    <row r="252" s="2" customFormat="1" ht="16.8" customHeight="1">
      <c r="A252" s="39"/>
      <c r="B252" s="45"/>
      <c r="C252" s="334" t="s">
        <v>1</v>
      </c>
      <c r="D252" s="334" t="s">
        <v>271</v>
      </c>
      <c r="E252" s="18" t="s">
        <v>1</v>
      </c>
      <c r="F252" s="335">
        <v>5</v>
      </c>
      <c r="G252" s="39"/>
      <c r="H252" s="45"/>
    </row>
    <row r="253" s="2" customFormat="1" ht="16.8" customHeight="1">
      <c r="A253" s="39"/>
      <c r="B253" s="45"/>
      <c r="C253" s="334" t="s">
        <v>1</v>
      </c>
      <c r="D253" s="334" t="s">
        <v>1755</v>
      </c>
      <c r="E253" s="18" t="s">
        <v>1</v>
      </c>
      <c r="F253" s="335">
        <v>0</v>
      </c>
      <c r="G253" s="39"/>
      <c r="H253" s="45"/>
    </row>
    <row r="254" s="2" customFormat="1" ht="16.8" customHeight="1">
      <c r="A254" s="39"/>
      <c r="B254" s="45"/>
      <c r="C254" s="334" t="s">
        <v>1</v>
      </c>
      <c r="D254" s="334" t="s">
        <v>307</v>
      </c>
      <c r="E254" s="18" t="s">
        <v>1</v>
      </c>
      <c r="F254" s="335">
        <v>14</v>
      </c>
      <c r="G254" s="39"/>
      <c r="H254" s="45"/>
    </row>
    <row r="255" s="2" customFormat="1" ht="16.8" customHeight="1">
      <c r="A255" s="39"/>
      <c r="B255" s="45"/>
      <c r="C255" s="334" t="s">
        <v>256</v>
      </c>
      <c r="D255" s="334" t="s">
        <v>559</v>
      </c>
      <c r="E255" s="18" t="s">
        <v>1</v>
      </c>
      <c r="F255" s="335">
        <v>19</v>
      </c>
      <c r="G255" s="39"/>
      <c r="H255" s="45"/>
    </row>
    <row r="256" s="2" customFormat="1" ht="16.8" customHeight="1">
      <c r="A256" s="39"/>
      <c r="B256" s="45"/>
      <c r="C256" s="336" t="s">
        <v>4651</v>
      </c>
      <c r="D256" s="39"/>
      <c r="E256" s="39"/>
      <c r="F256" s="39"/>
      <c r="G256" s="39"/>
      <c r="H256" s="45"/>
    </row>
    <row r="257" s="2" customFormat="1" ht="16.8" customHeight="1">
      <c r="A257" s="39"/>
      <c r="B257" s="45"/>
      <c r="C257" s="334" t="s">
        <v>1751</v>
      </c>
      <c r="D257" s="334" t="s">
        <v>1752</v>
      </c>
      <c r="E257" s="18" t="s">
        <v>1714</v>
      </c>
      <c r="F257" s="335">
        <v>19</v>
      </c>
      <c r="G257" s="39"/>
      <c r="H257" s="45"/>
    </row>
    <row r="258" s="2" customFormat="1">
      <c r="A258" s="39"/>
      <c r="B258" s="45"/>
      <c r="C258" s="334" t="s">
        <v>1730</v>
      </c>
      <c r="D258" s="334" t="s">
        <v>1731</v>
      </c>
      <c r="E258" s="18" t="s">
        <v>1714</v>
      </c>
      <c r="F258" s="335">
        <v>19</v>
      </c>
      <c r="G258" s="39"/>
      <c r="H258" s="45"/>
    </row>
    <row r="259" s="2" customFormat="1">
      <c r="A259" s="39"/>
      <c r="B259" s="45"/>
      <c r="C259" s="334" t="s">
        <v>1733</v>
      </c>
      <c r="D259" s="334" t="s">
        <v>1734</v>
      </c>
      <c r="E259" s="18" t="s">
        <v>1714</v>
      </c>
      <c r="F259" s="335">
        <v>38</v>
      </c>
      <c r="G259" s="39"/>
      <c r="H259" s="45"/>
    </row>
    <row r="260" s="2" customFormat="1" ht="16.8" customHeight="1">
      <c r="A260" s="39"/>
      <c r="B260" s="45"/>
      <c r="C260" s="334" t="s">
        <v>1759</v>
      </c>
      <c r="D260" s="334" t="s">
        <v>1760</v>
      </c>
      <c r="E260" s="18" t="s">
        <v>1714</v>
      </c>
      <c r="F260" s="335">
        <v>19</v>
      </c>
      <c r="G260" s="39"/>
      <c r="H260" s="45"/>
    </row>
    <row r="261" s="2" customFormat="1" ht="16.8" customHeight="1">
      <c r="A261" s="39"/>
      <c r="B261" s="45"/>
      <c r="C261" s="330" t="s">
        <v>1715</v>
      </c>
      <c r="D261" s="331" t="s">
        <v>1716</v>
      </c>
      <c r="E261" s="332" t="s">
        <v>1714</v>
      </c>
      <c r="F261" s="333">
        <v>57.600000000000001</v>
      </c>
      <c r="G261" s="39"/>
      <c r="H261" s="45"/>
    </row>
    <row r="262" s="2" customFormat="1" ht="16.8" customHeight="1">
      <c r="A262" s="39"/>
      <c r="B262" s="45"/>
      <c r="C262" s="334" t="s">
        <v>1</v>
      </c>
      <c r="D262" s="334" t="s">
        <v>1740</v>
      </c>
      <c r="E262" s="18" t="s">
        <v>1</v>
      </c>
      <c r="F262" s="335">
        <v>0</v>
      </c>
      <c r="G262" s="39"/>
      <c r="H262" s="45"/>
    </row>
    <row r="263" s="2" customFormat="1" ht="16.8" customHeight="1">
      <c r="A263" s="39"/>
      <c r="B263" s="45"/>
      <c r="C263" s="334" t="s">
        <v>1</v>
      </c>
      <c r="D263" s="334" t="s">
        <v>1741</v>
      </c>
      <c r="E263" s="18" t="s">
        <v>1</v>
      </c>
      <c r="F263" s="335">
        <v>0</v>
      </c>
      <c r="G263" s="39"/>
      <c r="H263" s="45"/>
    </row>
    <row r="264" s="2" customFormat="1" ht="16.8" customHeight="1">
      <c r="A264" s="39"/>
      <c r="B264" s="45"/>
      <c r="C264" s="334" t="s">
        <v>1</v>
      </c>
      <c r="D264" s="334" t="s">
        <v>1742</v>
      </c>
      <c r="E264" s="18" t="s">
        <v>1</v>
      </c>
      <c r="F264" s="335">
        <v>0.20000000000000001</v>
      </c>
      <c r="G264" s="39"/>
      <c r="H264" s="45"/>
    </row>
    <row r="265" s="2" customFormat="1" ht="16.8" customHeight="1">
      <c r="A265" s="39"/>
      <c r="B265" s="45"/>
      <c r="C265" s="334" t="s">
        <v>1</v>
      </c>
      <c r="D265" s="334" t="s">
        <v>1743</v>
      </c>
      <c r="E265" s="18" t="s">
        <v>1</v>
      </c>
      <c r="F265" s="335">
        <v>0</v>
      </c>
      <c r="G265" s="39"/>
      <c r="H265" s="45"/>
    </row>
    <row r="266" s="2" customFormat="1" ht="16.8" customHeight="1">
      <c r="A266" s="39"/>
      <c r="B266" s="45"/>
      <c r="C266" s="334" t="s">
        <v>1</v>
      </c>
      <c r="D266" s="334" t="s">
        <v>1742</v>
      </c>
      <c r="E266" s="18" t="s">
        <v>1</v>
      </c>
      <c r="F266" s="335">
        <v>0.20000000000000001</v>
      </c>
      <c r="G266" s="39"/>
      <c r="H266" s="45"/>
    </row>
    <row r="267" s="2" customFormat="1" ht="16.8" customHeight="1">
      <c r="A267" s="39"/>
      <c r="B267" s="45"/>
      <c r="C267" s="334" t="s">
        <v>1</v>
      </c>
      <c r="D267" s="334" t="s">
        <v>1744</v>
      </c>
      <c r="E267" s="18" t="s">
        <v>1</v>
      </c>
      <c r="F267" s="335">
        <v>0</v>
      </c>
      <c r="G267" s="39"/>
      <c r="H267" s="45"/>
    </row>
    <row r="268" s="2" customFormat="1" ht="16.8" customHeight="1">
      <c r="A268" s="39"/>
      <c r="B268" s="45"/>
      <c r="C268" s="334" t="s">
        <v>1</v>
      </c>
      <c r="D268" s="334" t="s">
        <v>1745</v>
      </c>
      <c r="E268" s="18" t="s">
        <v>1</v>
      </c>
      <c r="F268" s="335">
        <v>0.59999999999999998</v>
      </c>
      <c r="G268" s="39"/>
      <c r="H268" s="45"/>
    </row>
    <row r="269" s="2" customFormat="1" ht="16.8" customHeight="1">
      <c r="A269" s="39"/>
      <c r="B269" s="45"/>
      <c r="C269" s="334" t="s">
        <v>1</v>
      </c>
      <c r="D269" s="334" t="s">
        <v>1746</v>
      </c>
      <c r="E269" s="18" t="s">
        <v>1</v>
      </c>
      <c r="F269" s="335">
        <v>0</v>
      </c>
      <c r="G269" s="39"/>
      <c r="H269" s="45"/>
    </row>
    <row r="270" s="2" customFormat="1" ht="16.8" customHeight="1">
      <c r="A270" s="39"/>
      <c r="B270" s="45"/>
      <c r="C270" s="334" t="s">
        <v>1</v>
      </c>
      <c r="D270" s="334" t="s">
        <v>1747</v>
      </c>
      <c r="E270" s="18" t="s">
        <v>1</v>
      </c>
      <c r="F270" s="335">
        <v>0.10000000000000001</v>
      </c>
      <c r="G270" s="39"/>
      <c r="H270" s="45"/>
    </row>
    <row r="271" s="2" customFormat="1" ht="16.8" customHeight="1">
      <c r="A271" s="39"/>
      <c r="B271" s="45"/>
      <c r="C271" s="334" t="s">
        <v>1</v>
      </c>
      <c r="D271" s="334" t="s">
        <v>1748</v>
      </c>
      <c r="E271" s="18" t="s">
        <v>1</v>
      </c>
      <c r="F271" s="335">
        <v>0</v>
      </c>
      <c r="G271" s="39"/>
      <c r="H271" s="45"/>
    </row>
    <row r="272" s="2" customFormat="1" ht="16.8" customHeight="1">
      <c r="A272" s="39"/>
      <c r="B272" s="45"/>
      <c r="C272" s="334" t="s">
        <v>1</v>
      </c>
      <c r="D272" s="334" t="s">
        <v>687</v>
      </c>
      <c r="E272" s="18" t="s">
        <v>1</v>
      </c>
      <c r="F272" s="335">
        <v>56</v>
      </c>
      <c r="G272" s="39"/>
      <c r="H272" s="45"/>
    </row>
    <row r="273" s="2" customFormat="1" ht="16.8" customHeight="1">
      <c r="A273" s="39"/>
      <c r="B273" s="45"/>
      <c r="C273" s="334" t="s">
        <v>1</v>
      </c>
      <c r="D273" s="334" t="s">
        <v>1749</v>
      </c>
      <c r="E273" s="18" t="s">
        <v>1</v>
      </c>
      <c r="F273" s="335">
        <v>0</v>
      </c>
      <c r="G273" s="39"/>
      <c r="H273" s="45"/>
    </row>
    <row r="274" s="2" customFormat="1" ht="16.8" customHeight="1">
      <c r="A274" s="39"/>
      <c r="B274" s="45"/>
      <c r="C274" s="334" t="s">
        <v>1</v>
      </c>
      <c r="D274" s="334" t="s">
        <v>1750</v>
      </c>
      <c r="E274" s="18" t="s">
        <v>1</v>
      </c>
      <c r="F274" s="335">
        <v>0.5</v>
      </c>
      <c r="G274" s="39"/>
      <c r="H274" s="45"/>
    </row>
    <row r="275" s="2" customFormat="1" ht="16.8" customHeight="1">
      <c r="A275" s="39"/>
      <c r="B275" s="45"/>
      <c r="C275" s="334" t="s">
        <v>1715</v>
      </c>
      <c r="D275" s="334" t="s">
        <v>559</v>
      </c>
      <c r="E275" s="18" t="s">
        <v>1</v>
      </c>
      <c r="F275" s="335">
        <v>57.600000000000001</v>
      </c>
      <c r="G275" s="39"/>
      <c r="H275" s="45"/>
    </row>
    <row r="276" s="2" customFormat="1" ht="16.8" customHeight="1">
      <c r="A276" s="39"/>
      <c r="B276" s="45"/>
      <c r="C276" s="336" t="s">
        <v>4651</v>
      </c>
      <c r="D276" s="39"/>
      <c r="E276" s="39"/>
      <c r="F276" s="39"/>
      <c r="G276" s="39"/>
      <c r="H276" s="45"/>
    </row>
    <row r="277" s="2" customFormat="1" ht="16.8" customHeight="1">
      <c r="A277" s="39"/>
      <c r="B277" s="45"/>
      <c r="C277" s="334" t="s">
        <v>1737</v>
      </c>
      <c r="D277" s="334" t="s">
        <v>1738</v>
      </c>
      <c r="E277" s="18" t="s">
        <v>1714</v>
      </c>
      <c r="F277" s="335">
        <v>57.600000000000001</v>
      </c>
      <c r="G277" s="39"/>
      <c r="H277" s="45"/>
    </row>
    <row r="278" s="2" customFormat="1">
      <c r="A278" s="39"/>
      <c r="B278" s="45"/>
      <c r="C278" s="334" t="s">
        <v>1722</v>
      </c>
      <c r="D278" s="334" t="s">
        <v>1723</v>
      </c>
      <c r="E278" s="18" t="s">
        <v>1714</v>
      </c>
      <c r="F278" s="335">
        <v>57.600000000000001</v>
      </c>
      <c r="G278" s="39"/>
      <c r="H278" s="45"/>
    </row>
    <row r="279" s="2" customFormat="1">
      <c r="A279" s="39"/>
      <c r="B279" s="45"/>
      <c r="C279" s="334" t="s">
        <v>1726</v>
      </c>
      <c r="D279" s="334" t="s">
        <v>1727</v>
      </c>
      <c r="E279" s="18" t="s">
        <v>1714</v>
      </c>
      <c r="F279" s="335">
        <v>115.2</v>
      </c>
      <c r="G279" s="39"/>
      <c r="H279" s="45"/>
    </row>
    <row r="280" s="2" customFormat="1" ht="16.8" customHeight="1">
      <c r="A280" s="39"/>
      <c r="B280" s="45"/>
      <c r="C280" s="334" t="s">
        <v>1756</v>
      </c>
      <c r="D280" s="334" t="s">
        <v>1757</v>
      </c>
      <c r="E280" s="18" t="s">
        <v>1714</v>
      </c>
      <c r="F280" s="335">
        <v>57.600000000000001</v>
      </c>
      <c r="G280" s="39"/>
      <c r="H280" s="45"/>
    </row>
    <row r="281" s="2" customFormat="1" ht="26.4" customHeight="1">
      <c r="A281" s="39"/>
      <c r="B281" s="45"/>
      <c r="C281" s="329" t="s">
        <v>4656</v>
      </c>
      <c r="D281" s="329" t="s">
        <v>140</v>
      </c>
      <c r="E281" s="39"/>
      <c r="F281" s="39"/>
      <c r="G281" s="39"/>
      <c r="H281" s="45"/>
    </row>
    <row r="282" s="2" customFormat="1" ht="16.8" customHeight="1">
      <c r="A282" s="39"/>
      <c r="B282" s="45"/>
      <c r="C282" s="330" t="s">
        <v>1715</v>
      </c>
      <c r="D282" s="331" t="s">
        <v>1716</v>
      </c>
      <c r="E282" s="332" t="s">
        <v>1714</v>
      </c>
      <c r="F282" s="333">
        <v>0.10000000000000001</v>
      </c>
      <c r="G282" s="39"/>
      <c r="H282" s="45"/>
    </row>
    <row r="283" s="2" customFormat="1" ht="16.8" customHeight="1">
      <c r="A283" s="39"/>
      <c r="B283" s="45"/>
      <c r="C283" s="334" t="s">
        <v>1</v>
      </c>
      <c r="D283" s="334" t="s">
        <v>1740</v>
      </c>
      <c r="E283" s="18" t="s">
        <v>1</v>
      </c>
      <c r="F283" s="335">
        <v>0</v>
      </c>
      <c r="G283" s="39"/>
      <c r="H283" s="45"/>
    </row>
    <row r="284" s="2" customFormat="1" ht="16.8" customHeight="1">
      <c r="A284" s="39"/>
      <c r="B284" s="45"/>
      <c r="C284" s="334" t="s">
        <v>1</v>
      </c>
      <c r="D284" s="334" t="s">
        <v>1746</v>
      </c>
      <c r="E284" s="18" t="s">
        <v>1</v>
      </c>
      <c r="F284" s="335">
        <v>0</v>
      </c>
      <c r="G284" s="39"/>
      <c r="H284" s="45"/>
    </row>
    <row r="285" s="2" customFormat="1" ht="16.8" customHeight="1">
      <c r="A285" s="39"/>
      <c r="B285" s="45"/>
      <c r="C285" s="334" t="s">
        <v>1</v>
      </c>
      <c r="D285" s="334" t="s">
        <v>1747</v>
      </c>
      <c r="E285" s="18" t="s">
        <v>1</v>
      </c>
      <c r="F285" s="335">
        <v>0.10000000000000001</v>
      </c>
      <c r="G285" s="39"/>
      <c r="H285" s="45"/>
    </row>
    <row r="286" s="2" customFormat="1" ht="16.8" customHeight="1">
      <c r="A286" s="39"/>
      <c r="B286" s="45"/>
      <c r="C286" s="334" t="s">
        <v>1715</v>
      </c>
      <c r="D286" s="334" t="s">
        <v>559</v>
      </c>
      <c r="E286" s="18" t="s">
        <v>1</v>
      </c>
      <c r="F286" s="335">
        <v>0.10000000000000001</v>
      </c>
      <c r="G286" s="39"/>
      <c r="H286" s="45"/>
    </row>
    <row r="287" s="2" customFormat="1" ht="16.8" customHeight="1">
      <c r="A287" s="39"/>
      <c r="B287" s="45"/>
      <c r="C287" s="336" t="s">
        <v>4651</v>
      </c>
      <c r="D287" s="39"/>
      <c r="E287" s="39"/>
      <c r="F287" s="39"/>
      <c r="G287" s="39"/>
      <c r="H287" s="45"/>
    </row>
    <row r="288" s="2" customFormat="1" ht="16.8" customHeight="1">
      <c r="A288" s="39"/>
      <c r="B288" s="45"/>
      <c r="C288" s="334" t="s">
        <v>1737</v>
      </c>
      <c r="D288" s="334" t="s">
        <v>1738</v>
      </c>
      <c r="E288" s="18" t="s">
        <v>1714</v>
      </c>
      <c r="F288" s="335">
        <v>0.10000000000000001</v>
      </c>
      <c r="G288" s="39"/>
      <c r="H288" s="45"/>
    </row>
    <row r="289" s="2" customFormat="1" ht="16.8" customHeight="1">
      <c r="A289" s="39"/>
      <c r="B289" s="45"/>
      <c r="C289" s="334" t="s">
        <v>1756</v>
      </c>
      <c r="D289" s="334" t="s">
        <v>1757</v>
      </c>
      <c r="E289" s="18" t="s">
        <v>1714</v>
      </c>
      <c r="F289" s="335">
        <v>0.10000000000000001</v>
      </c>
      <c r="G289" s="39"/>
      <c r="H289" s="45"/>
    </row>
    <row r="290" s="2" customFormat="1" ht="26.4" customHeight="1">
      <c r="A290" s="39"/>
      <c r="B290" s="45"/>
      <c r="C290" s="329" t="s">
        <v>4657</v>
      </c>
      <c r="D290" s="329" t="s">
        <v>97</v>
      </c>
      <c r="E290" s="39"/>
      <c r="F290" s="39"/>
      <c r="G290" s="39"/>
      <c r="H290" s="45"/>
    </row>
    <row r="291" s="2" customFormat="1" ht="16.8" customHeight="1">
      <c r="A291" s="39"/>
      <c r="B291" s="45"/>
      <c r="C291" s="330" t="s">
        <v>530</v>
      </c>
      <c r="D291" s="331" t="s">
        <v>531</v>
      </c>
      <c r="E291" s="332" t="s">
        <v>1</v>
      </c>
      <c r="F291" s="333">
        <v>1409</v>
      </c>
      <c r="G291" s="39"/>
      <c r="H291" s="45"/>
    </row>
    <row r="292" s="2" customFormat="1" ht="16.8" customHeight="1">
      <c r="A292" s="39"/>
      <c r="B292" s="45"/>
      <c r="C292" s="330" t="s">
        <v>533</v>
      </c>
      <c r="D292" s="331" t="s">
        <v>787</v>
      </c>
      <c r="E292" s="332" t="s">
        <v>1</v>
      </c>
      <c r="F292" s="333">
        <v>174</v>
      </c>
      <c r="G292" s="39"/>
      <c r="H292" s="45"/>
    </row>
    <row r="293" s="2" customFormat="1" ht="16.8" customHeight="1">
      <c r="A293" s="39"/>
      <c r="B293" s="45"/>
      <c r="C293" s="330" t="s">
        <v>536</v>
      </c>
      <c r="D293" s="331" t="s">
        <v>789</v>
      </c>
      <c r="E293" s="332" t="s">
        <v>1</v>
      </c>
      <c r="F293" s="333">
        <v>11118</v>
      </c>
      <c r="G293" s="39"/>
      <c r="H293" s="45"/>
    </row>
    <row r="294" s="2" customFormat="1" ht="16.8" customHeight="1">
      <c r="A294" s="39"/>
      <c r="B294" s="45"/>
      <c r="C294" s="330" t="s">
        <v>539</v>
      </c>
      <c r="D294" s="331" t="s">
        <v>4658</v>
      </c>
      <c r="E294" s="332" t="s">
        <v>1</v>
      </c>
      <c r="F294" s="333">
        <v>2253</v>
      </c>
      <c r="G294" s="39"/>
      <c r="H294" s="45"/>
    </row>
    <row r="295" s="2" customFormat="1" ht="26.4" customHeight="1">
      <c r="A295" s="39"/>
      <c r="B295" s="45"/>
      <c r="C295" s="329" t="s">
        <v>4659</v>
      </c>
      <c r="D295" s="329" t="s">
        <v>104</v>
      </c>
      <c r="E295" s="39"/>
      <c r="F295" s="39"/>
      <c r="G295" s="39"/>
      <c r="H295" s="45"/>
    </row>
    <row r="296" s="2" customFormat="1" ht="16.8" customHeight="1">
      <c r="A296" s="39"/>
      <c r="B296" s="45"/>
      <c r="C296" s="330" t="s">
        <v>755</v>
      </c>
      <c r="D296" s="331" t="s">
        <v>756</v>
      </c>
      <c r="E296" s="332" t="s">
        <v>1</v>
      </c>
      <c r="F296" s="333">
        <v>51</v>
      </c>
      <c r="G296" s="39"/>
      <c r="H296" s="45"/>
    </row>
    <row r="297" s="2" customFormat="1" ht="16.8" customHeight="1">
      <c r="A297" s="39"/>
      <c r="B297" s="45"/>
      <c r="C297" s="330" t="s">
        <v>757</v>
      </c>
      <c r="D297" s="331" t="s">
        <v>1673</v>
      </c>
      <c r="E297" s="332" t="s">
        <v>1</v>
      </c>
      <c r="F297" s="333">
        <v>297</v>
      </c>
      <c r="G297" s="39"/>
      <c r="H297" s="45"/>
    </row>
    <row r="298" s="2" customFormat="1" ht="16.8" customHeight="1">
      <c r="A298" s="39"/>
      <c r="B298" s="45"/>
      <c r="C298" s="330" t="s">
        <v>759</v>
      </c>
      <c r="D298" s="331" t="s">
        <v>1675</v>
      </c>
      <c r="E298" s="332" t="s">
        <v>1</v>
      </c>
      <c r="F298" s="333">
        <v>5924</v>
      </c>
      <c r="G298" s="39"/>
      <c r="H298" s="45"/>
    </row>
    <row r="299" s="2" customFormat="1" ht="16.8" customHeight="1">
      <c r="A299" s="39"/>
      <c r="B299" s="45"/>
      <c r="C299" s="330" t="s">
        <v>4660</v>
      </c>
      <c r="D299" s="331" t="s">
        <v>4661</v>
      </c>
      <c r="E299" s="332" t="s">
        <v>1</v>
      </c>
      <c r="F299" s="333">
        <v>25</v>
      </c>
      <c r="G299" s="39"/>
      <c r="H299" s="45"/>
    </row>
    <row r="300" s="2" customFormat="1" ht="26.4" customHeight="1">
      <c r="A300" s="39"/>
      <c r="B300" s="45"/>
      <c r="C300" s="329" t="s">
        <v>4662</v>
      </c>
      <c r="D300" s="329" t="s">
        <v>140</v>
      </c>
      <c r="E300" s="39"/>
      <c r="F300" s="39"/>
      <c r="G300" s="39"/>
      <c r="H300" s="45"/>
    </row>
    <row r="301" s="2" customFormat="1" ht="16.8" customHeight="1">
      <c r="A301" s="39"/>
      <c r="B301" s="45"/>
      <c r="C301" s="330" t="s">
        <v>3889</v>
      </c>
      <c r="D301" s="331" t="s">
        <v>3890</v>
      </c>
      <c r="E301" s="332" t="s">
        <v>1714</v>
      </c>
      <c r="F301" s="333">
        <v>0.01</v>
      </c>
      <c r="G301" s="39"/>
      <c r="H301" s="45"/>
    </row>
    <row r="302" s="2" customFormat="1" ht="16.8" customHeight="1">
      <c r="A302" s="39"/>
      <c r="B302" s="45"/>
      <c r="C302" s="336" t="s">
        <v>4651</v>
      </c>
      <c r="D302" s="39"/>
      <c r="E302" s="39"/>
      <c r="F302" s="39"/>
      <c r="G302" s="39"/>
      <c r="H302" s="45"/>
    </row>
    <row r="303" s="2" customFormat="1" ht="16.8" customHeight="1">
      <c r="A303" s="39"/>
      <c r="B303" s="45"/>
      <c r="C303" s="334" t="s">
        <v>1737</v>
      </c>
      <c r="D303" s="334" t="s">
        <v>1738</v>
      </c>
      <c r="E303" s="18" t="s">
        <v>1714</v>
      </c>
      <c r="F303" s="335">
        <v>0.01</v>
      </c>
      <c r="G303" s="39"/>
      <c r="H303" s="45"/>
    </row>
    <row r="304" s="2" customFormat="1" ht="16.8" customHeight="1">
      <c r="A304" s="39"/>
      <c r="B304" s="45"/>
      <c r="C304" s="334" t="s">
        <v>1756</v>
      </c>
      <c r="D304" s="334" t="s">
        <v>1757</v>
      </c>
      <c r="E304" s="18" t="s">
        <v>1714</v>
      </c>
      <c r="F304" s="335">
        <v>0.01</v>
      </c>
      <c r="G304" s="39"/>
      <c r="H304" s="45"/>
    </row>
    <row r="305" s="2" customFormat="1" ht="16.8" customHeight="1">
      <c r="A305" s="39"/>
      <c r="B305" s="45"/>
      <c r="C305" s="334" t="s">
        <v>1762</v>
      </c>
      <c r="D305" s="334" t="s">
        <v>1763</v>
      </c>
      <c r="E305" s="18" t="s">
        <v>1714</v>
      </c>
      <c r="F305" s="335">
        <v>0.01</v>
      </c>
      <c r="G305" s="39"/>
      <c r="H305" s="45"/>
    </row>
    <row r="306" s="2" customFormat="1" ht="26.4" customHeight="1">
      <c r="A306" s="39"/>
      <c r="B306" s="45"/>
      <c r="C306" s="329" t="s">
        <v>4663</v>
      </c>
      <c r="D306" s="329" t="s">
        <v>140</v>
      </c>
      <c r="E306" s="39"/>
      <c r="F306" s="39"/>
      <c r="G306" s="39"/>
      <c r="H306" s="45"/>
    </row>
    <row r="307" s="2" customFormat="1" ht="16.8" customHeight="1">
      <c r="A307" s="39"/>
      <c r="B307" s="45"/>
      <c r="C307" s="330" t="s">
        <v>3889</v>
      </c>
      <c r="D307" s="331" t="s">
        <v>3890</v>
      </c>
      <c r="E307" s="332" t="s">
        <v>1714</v>
      </c>
      <c r="F307" s="333">
        <v>0.01</v>
      </c>
      <c r="G307" s="39"/>
      <c r="H307" s="45"/>
    </row>
    <row r="308" s="2" customFormat="1" ht="16.8" customHeight="1">
      <c r="A308" s="39"/>
      <c r="B308" s="45"/>
      <c r="C308" s="336" t="s">
        <v>4651</v>
      </c>
      <c r="D308" s="39"/>
      <c r="E308" s="39"/>
      <c r="F308" s="39"/>
      <c r="G308" s="39"/>
      <c r="H308" s="45"/>
    </row>
    <row r="309" s="2" customFormat="1" ht="16.8" customHeight="1">
      <c r="A309" s="39"/>
      <c r="B309" s="45"/>
      <c r="C309" s="334" t="s">
        <v>1737</v>
      </c>
      <c r="D309" s="334" t="s">
        <v>1738</v>
      </c>
      <c r="E309" s="18" t="s">
        <v>1714</v>
      </c>
      <c r="F309" s="335">
        <v>0.01</v>
      </c>
      <c r="G309" s="39"/>
      <c r="H309" s="45"/>
    </row>
    <row r="310" s="2" customFormat="1" ht="16.8" customHeight="1">
      <c r="A310" s="39"/>
      <c r="B310" s="45"/>
      <c r="C310" s="334" t="s">
        <v>1756</v>
      </c>
      <c r="D310" s="334" t="s">
        <v>1757</v>
      </c>
      <c r="E310" s="18" t="s">
        <v>1714</v>
      </c>
      <c r="F310" s="335">
        <v>0.01</v>
      </c>
      <c r="G310" s="39"/>
      <c r="H310" s="45"/>
    </row>
    <row r="311" s="2" customFormat="1" ht="16.8" customHeight="1">
      <c r="A311" s="39"/>
      <c r="B311" s="45"/>
      <c r="C311" s="334" t="s">
        <v>1762</v>
      </c>
      <c r="D311" s="334" t="s">
        <v>1763</v>
      </c>
      <c r="E311" s="18" t="s">
        <v>1714</v>
      </c>
      <c r="F311" s="335">
        <v>0.059999999999999998</v>
      </c>
      <c r="G311" s="39"/>
      <c r="H311" s="45"/>
    </row>
    <row r="312" s="2" customFormat="1" ht="16.8" customHeight="1">
      <c r="A312" s="39"/>
      <c r="B312" s="45"/>
      <c r="C312" s="330" t="s">
        <v>4007</v>
      </c>
      <c r="D312" s="331" t="s">
        <v>4008</v>
      </c>
      <c r="E312" s="332" t="s">
        <v>1714</v>
      </c>
      <c r="F312" s="333">
        <v>0.050000000000000003</v>
      </c>
      <c r="G312" s="39"/>
      <c r="H312" s="45"/>
    </row>
    <row r="313" s="2" customFormat="1" ht="16.8" customHeight="1">
      <c r="A313" s="39"/>
      <c r="B313" s="45"/>
      <c r="C313" s="336" t="s">
        <v>4651</v>
      </c>
      <c r="D313" s="39"/>
      <c r="E313" s="39"/>
      <c r="F313" s="39"/>
      <c r="G313" s="39"/>
      <c r="H313" s="45"/>
    </row>
    <row r="314" s="2" customFormat="1" ht="16.8" customHeight="1">
      <c r="A314" s="39"/>
      <c r="B314" s="45"/>
      <c r="C314" s="334" t="s">
        <v>1751</v>
      </c>
      <c r="D314" s="334" t="s">
        <v>1752</v>
      </c>
      <c r="E314" s="18" t="s">
        <v>1714</v>
      </c>
      <c r="F314" s="335">
        <v>0.050000000000000003</v>
      </c>
      <c r="G314" s="39"/>
      <c r="H314" s="45"/>
    </row>
    <row r="315" s="2" customFormat="1" ht="16.8" customHeight="1">
      <c r="A315" s="39"/>
      <c r="B315" s="45"/>
      <c r="C315" s="334" t="s">
        <v>1759</v>
      </c>
      <c r="D315" s="334" t="s">
        <v>1760</v>
      </c>
      <c r="E315" s="18" t="s">
        <v>1714</v>
      </c>
      <c r="F315" s="335">
        <v>0.050000000000000003</v>
      </c>
      <c r="G315" s="39"/>
      <c r="H315" s="45"/>
    </row>
    <row r="316" s="2" customFormat="1" ht="16.8" customHeight="1">
      <c r="A316" s="39"/>
      <c r="B316" s="45"/>
      <c r="C316" s="334" t="s">
        <v>1762</v>
      </c>
      <c r="D316" s="334" t="s">
        <v>1763</v>
      </c>
      <c r="E316" s="18" t="s">
        <v>1714</v>
      </c>
      <c r="F316" s="335">
        <v>0.059999999999999998</v>
      </c>
      <c r="G316" s="39"/>
      <c r="H316" s="45"/>
    </row>
    <row r="317" s="2" customFormat="1" ht="26.4" customHeight="1">
      <c r="A317" s="39"/>
      <c r="B317" s="45"/>
      <c r="C317" s="329" t="s">
        <v>4664</v>
      </c>
      <c r="D317" s="329" t="s">
        <v>140</v>
      </c>
      <c r="E317" s="39"/>
      <c r="F317" s="39"/>
      <c r="G317" s="39"/>
      <c r="H317" s="45"/>
    </row>
    <row r="318" s="2" customFormat="1" ht="16.8" customHeight="1">
      <c r="A318" s="39"/>
      <c r="B318" s="45"/>
      <c r="C318" s="330" t="s">
        <v>3889</v>
      </c>
      <c r="D318" s="331" t="s">
        <v>3890</v>
      </c>
      <c r="E318" s="332" t="s">
        <v>1714</v>
      </c>
      <c r="F318" s="333">
        <v>0.01</v>
      </c>
      <c r="G318" s="39"/>
      <c r="H318" s="45"/>
    </row>
    <row r="319" s="2" customFormat="1" ht="16.8" customHeight="1">
      <c r="A319" s="39"/>
      <c r="B319" s="45"/>
      <c r="C319" s="336" t="s">
        <v>4651</v>
      </c>
      <c r="D319" s="39"/>
      <c r="E319" s="39"/>
      <c r="F319" s="39"/>
      <c r="G319" s="39"/>
      <c r="H319" s="45"/>
    </row>
    <row r="320" s="2" customFormat="1" ht="16.8" customHeight="1">
      <c r="A320" s="39"/>
      <c r="B320" s="45"/>
      <c r="C320" s="334" t="s">
        <v>1737</v>
      </c>
      <c r="D320" s="334" t="s">
        <v>1738</v>
      </c>
      <c r="E320" s="18" t="s">
        <v>1714</v>
      </c>
      <c r="F320" s="335">
        <v>0.01</v>
      </c>
      <c r="G320" s="39"/>
      <c r="H320" s="45"/>
    </row>
    <row r="321" s="2" customFormat="1" ht="16.8" customHeight="1">
      <c r="A321" s="39"/>
      <c r="B321" s="45"/>
      <c r="C321" s="334" t="s">
        <v>1756</v>
      </c>
      <c r="D321" s="334" t="s">
        <v>1757</v>
      </c>
      <c r="E321" s="18" t="s">
        <v>1714</v>
      </c>
      <c r="F321" s="335">
        <v>0.01</v>
      </c>
      <c r="G321" s="39"/>
      <c r="H321" s="45"/>
    </row>
    <row r="322" s="2" customFormat="1" ht="16.8" customHeight="1">
      <c r="A322" s="39"/>
      <c r="B322" s="45"/>
      <c r="C322" s="334" t="s">
        <v>1762</v>
      </c>
      <c r="D322" s="334" t="s">
        <v>1763</v>
      </c>
      <c r="E322" s="18" t="s">
        <v>1714</v>
      </c>
      <c r="F322" s="335">
        <v>0.20999999999999999</v>
      </c>
      <c r="G322" s="39"/>
      <c r="H322" s="45"/>
    </row>
    <row r="323" s="2" customFormat="1" ht="16.8" customHeight="1">
      <c r="A323" s="39"/>
      <c r="B323" s="45"/>
      <c r="C323" s="330" t="s">
        <v>4007</v>
      </c>
      <c r="D323" s="331" t="s">
        <v>4008</v>
      </c>
      <c r="E323" s="332" t="s">
        <v>1714</v>
      </c>
      <c r="F323" s="333">
        <v>0.20000000000000001</v>
      </c>
      <c r="G323" s="39"/>
      <c r="H323" s="45"/>
    </row>
    <row r="324" s="2" customFormat="1" ht="16.8" customHeight="1">
      <c r="A324" s="39"/>
      <c r="B324" s="45"/>
      <c r="C324" s="336" t="s">
        <v>4651</v>
      </c>
      <c r="D324" s="39"/>
      <c r="E324" s="39"/>
      <c r="F324" s="39"/>
      <c r="G324" s="39"/>
      <c r="H324" s="45"/>
    </row>
    <row r="325" s="2" customFormat="1" ht="16.8" customHeight="1">
      <c r="A325" s="39"/>
      <c r="B325" s="45"/>
      <c r="C325" s="334" t="s">
        <v>1751</v>
      </c>
      <c r="D325" s="334" t="s">
        <v>1752</v>
      </c>
      <c r="E325" s="18" t="s">
        <v>1714</v>
      </c>
      <c r="F325" s="335">
        <v>0.20000000000000001</v>
      </c>
      <c r="G325" s="39"/>
      <c r="H325" s="45"/>
    </row>
    <row r="326" s="2" customFormat="1" ht="16.8" customHeight="1">
      <c r="A326" s="39"/>
      <c r="B326" s="45"/>
      <c r="C326" s="334" t="s">
        <v>1759</v>
      </c>
      <c r="D326" s="334" t="s">
        <v>1760</v>
      </c>
      <c r="E326" s="18" t="s">
        <v>1714</v>
      </c>
      <c r="F326" s="335">
        <v>0.20000000000000001</v>
      </c>
      <c r="G326" s="39"/>
      <c r="H326" s="45"/>
    </row>
    <row r="327" s="2" customFormat="1" ht="16.8" customHeight="1">
      <c r="A327" s="39"/>
      <c r="B327" s="45"/>
      <c r="C327" s="334" t="s">
        <v>1762</v>
      </c>
      <c r="D327" s="334" t="s">
        <v>1763</v>
      </c>
      <c r="E327" s="18" t="s">
        <v>1714</v>
      </c>
      <c r="F327" s="335">
        <v>0.20999999999999999</v>
      </c>
      <c r="G327" s="39"/>
      <c r="H327" s="45"/>
    </row>
    <row r="328" s="2" customFormat="1" ht="26.4" customHeight="1">
      <c r="A328" s="39"/>
      <c r="B328" s="45"/>
      <c r="C328" s="329" t="s">
        <v>4665</v>
      </c>
      <c r="D328" s="329" t="s">
        <v>140</v>
      </c>
      <c r="E328" s="39"/>
      <c r="F328" s="39"/>
      <c r="G328" s="39"/>
      <c r="H328" s="45"/>
    </row>
    <row r="329" s="2" customFormat="1" ht="16.8" customHeight="1">
      <c r="A329" s="39"/>
      <c r="B329" s="45"/>
      <c r="C329" s="330" t="s">
        <v>256</v>
      </c>
      <c r="D329" s="331" t="s">
        <v>4219</v>
      </c>
      <c r="E329" s="332" t="s">
        <v>1714</v>
      </c>
      <c r="F329" s="333">
        <v>9.3499999999999996</v>
      </c>
      <c r="G329" s="39"/>
      <c r="H329" s="45"/>
    </row>
    <row r="330" s="2" customFormat="1" ht="16.8" customHeight="1">
      <c r="A330" s="39"/>
      <c r="B330" s="45"/>
      <c r="C330" s="336" t="s">
        <v>4651</v>
      </c>
      <c r="D330" s="39"/>
      <c r="E330" s="39"/>
      <c r="F330" s="39"/>
      <c r="G330" s="39"/>
      <c r="H330" s="45"/>
    </row>
    <row r="331" s="2" customFormat="1" ht="16.8" customHeight="1">
      <c r="A331" s="39"/>
      <c r="B331" s="45"/>
      <c r="C331" s="334" t="s">
        <v>1751</v>
      </c>
      <c r="D331" s="334" t="s">
        <v>1752</v>
      </c>
      <c r="E331" s="18" t="s">
        <v>1714</v>
      </c>
      <c r="F331" s="335">
        <v>9.3499999999999996</v>
      </c>
      <c r="G331" s="39"/>
      <c r="H331" s="45"/>
    </row>
    <row r="332" s="2" customFormat="1" ht="16.8" customHeight="1">
      <c r="A332" s="39"/>
      <c r="B332" s="45"/>
      <c r="C332" s="334" t="s">
        <v>1759</v>
      </c>
      <c r="D332" s="334" t="s">
        <v>1760</v>
      </c>
      <c r="E332" s="18" t="s">
        <v>1714</v>
      </c>
      <c r="F332" s="335">
        <v>9.3499999999999996</v>
      </c>
      <c r="G332" s="39"/>
      <c r="H332" s="45"/>
    </row>
    <row r="333" s="2" customFormat="1" ht="16.8" customHeight="1">
      <c r="A333" s="39"/>
      <c r="B333" s="45"/>
      <c r="C333" s="330" t="s">
        <v>1715</v>
      </c>
      <c r="D333" s="331" t="s">
        <v>4217</v>
      </c>
      <c r="E333" s="332" t="s">
        <v>1714</v>
      </c>
      <c r="F333" s="333">
        <v>70.069999999999993</v>
      </c>
      <c r="G333" s="39"/>
      <c r="H333" s="45"/>
    </row>
    <row r="334" s="2" customFormat="1" ht="16.8" customHeight="1">
      <c r="A334" s="39"/>
      <c r="B334" s="45"/>
      <c r="C334" s="336" t="s">
        <v>4651</v>
      </c>
      <c r="D334" s="39"/>
      <c r="E334" s="39"/>
      <c r="F334" s="39"/>
      <c r="G334" s="39"/>
      <c r="H334" s="45"/>
    </row>
    <row r="335" s="2" customFormat="1" ht="16.8" customHeight="1">
      <c r="A335" s="39"/>
      <c r="B335" s="45"/>
      <c r="C335" s="334" t="s">
        <v>1737</v>
      </c>
      <c r="D335" s="334" t="s">
        <v>1738</v>
      </c>
      <c r="E335" s="18" t="s">
        <v>1714</v>
      </c>
      <c r="F335" s="335">
        <v>70.069999999999993</v>
      </c>
      <c r="G335" s="39"/>
      <c r="H335" s="45"/>
    </row>
    <row r="336" s="2" customFormat="1" ht="16.8" customHeight="1">
      <c r="A336" s="39"/>
      <c r="B336" s="45"/>
      <c r="C336" s="334" t="s">
        <v>1756</v>
      </c>
      <c r="D336" s="334" t="s">
        <v>1757</v>
      </c>
      <c r="E336" s="18" t="s">
        <v>1714</v>
      </c>
      <c r="F336" s="335">
        <v>70.069999999999993</v>
      </c>
      <c r="G336" s="39"/>
      <c r="H336" s="45"/>
    </row>
    <row r="337" s="2" customFormat="1" ht="26.4" customHeight="1">
      <c r="A337" s="39"/>
      <c r="B337" s="45"/>
      <c r="C337" s="329" t="s">
        <v>4666</v>
      </c>
      <c r="D337" s="329" t="s">
        <v>140</v>
      </c>
      <c r="E337" s="39"/>
      <c r="F337" s="39"/>
      <c r="G337" s="39"/>
      <c r="H337" s="45"/>
    </row>
    <row r="338" s="2" customFormat="1" ht="16.8" customHeight="1">
      <c r="A338" s="39"/>
      <c r="B338" s="45"/>
      <c r="C338" s="330" t="s">
        <v>3889</v>
      </c>
      <c r="D338" s="331" t="s">
        <v>3890</v>
      </c>
      <c r="E338" s="332" t="s">
        <v>1714</v>
      </c>
      <c r="F338" s="333">
        <v>0.01</v>
      </c>
      <c r="G338" s="39"/>
      <c r="H338" s="45"/>
    </row>
    <row r="339" s="2" customFormat="1" ht="16.8" customHeight="1">
      <c r="A339" s="39"/>
      <c r="B339" s="45"/>
      <c r="C339" s="336" t="s">
        <v>4651</v>
      </c>
      <c r="D339" s="39"/>
      <c r="E339" s="39"/>
      <c r="F339" s="39"/>
      <c r="G339" s="39"/>
      <c r="H339" s="45"/>
    </row>
    <row r="340" s="2" customFormat="1" ht="16.8" customHeight="1">
      <c r="A340" s="39"/>
      <c r="B340" s="45"/>
      <c r="C340" s="334" t="s">
        <v>1737</v>
      </c>
      <c r="D340" s="334" t="s">
        <v>1738</v>
      </c>
      <c r="E340" s="18" t="s">
        <v>1714</v>
      </c>
      <c r="F340" s="335">
        <v>0.01</v>
      </c>
      <c r="G340" s="39"/>
      <c r="H340" s="45"/>
    </row>
    <row r="341" s="2" customFormat="1" ht="16.8" customHeight="1">
      <c r="A341" s="39"/>
      <c r="B341" s="45"/>
      <c r="C341" s="334" t="s">
        <v>1756</v>
      </c>
      <c r="D341" s="334" t="s">
        <v>1757</v>
      </c>
      <c r="E341" s="18" t="s">
        <v>1714</v>
      </c>
      <c r="F341" s="335">
        <v>0.01</v>
      </c>
      <c r="G341" s="39"/>
      <c r="H341" s="45"/>
    </row>
    <row r="342" s="2" customFormat="1" ht="16.8" customHeight="1">
      <c r="A342" s="39"/>
      <c r="B342" s="45"/>
      <c r="C342" s="334" t="s">
        <v>1762</v>
      </c>
      <c r="D342" s="334" t="s">
        <v>1763</v>
      </c>
      <c r="E342" s="18" t="s">
        <v>1714</v>
      </c>
      <c r="F342" s="335">
        <v>0.059999999999999998</v>
      </c>
      <c r="G342" s="39"/>
      <c r="H342" s="45"/>
    </row>
    <row r="343" s="2" customFormat="1" ht="16.8" customHeight="1">
      <c r="A343" s="39"/>
      <c r="B343" s="45"/>
      <c r="C343" s="330" t="s">
        <v>4007</v>
      </c>
      <c r="D343" s="331" t="s">
        <v>4008</v>
      </c>
      <c r="E343" s="332" t="s">
        <v>1714</v>
      </c>
      <c r="F343" s="333">
        <v>0.050000000000000003</v>
      </c>
      <c r="G343" s="39"/>
      <c r="H343" s="45"/>
    </row>
    <row r="344" s="2" customFormat="1" ht="16.8" customHeight="1">
      <c r="A344" s="39"/>
      <c r="B344" s="45"/>
      <c r="C344" s="336" t="s">
        <v>4651</v>
      </c>
      <c r="D344" s="39"/>
      <c r="E344" s="39"/>
      <c r="F344" s="39"/>
      <c r="G344" s="39"/>
      <c r="H344" s="45"/>
    </row>
    <row r="345" s="2" customFormat="1" ht="16.8" customHeight="1">
      <c r="A345" s="39"/>
      <c r="B345" s="45"/>
      <c r="C345" s="334" t="s">
        <v>1751</v>
      </c>
      <c r="D345" s="334" t="s">
        <v>1752</v>
      </c>
      <c r="E345" s="18" t="s">
        <v>1714</v>
      </c>
      <c r="F345" s="335">
        <v>0.050000000000000003</v>
      </c>
      <c r="G345" s="39"/>
      <c r="H345" s="45"/>
    </row>
    <row r="346" s="2" customFormat="1" ht="16.8" customHeight="1">
      <c r="A346" s="39"/>
      <c r="B346" s="45"/>
      <c r="C346" s="334" t="s">
        <v>1759</v>
      </c>
      <c r="D346" s="334" t="s">
        <v>1760</v>
      </c>
      <c r="E346" s="18" t="s">
        <v>1714</v>
      </c>
      <c r="F346" s="335">
        <v>0.050000000000000003</v>
      </c>
      <c r="G346" s="39"/>
      <c r="H346" s="45"/>
    </row>
    <row r="347" s="2" customFormat="1" ht="16.8" customHeight="1">
      <c r="A347" s="39"/>
      <c r="B347" s="45"/>
      <c r="C347" s="334" t="s">
        <v>1762</v>
      </c>
      <c r="D347" s="334" t="s">
        <v>1763</v>
      </c>
      <c r="E347" s="18" t="s">
        <v>1714</v>
      </c>
      <c r="F347" s="335">
        <v>0.059999999999999998</v>
      </c>
      <c r="G347" s="39"/>
      <c r="H347" s="45"/>
    </row>
    <row r="348" s="2" customFormat="1" ht="26.4" customHeight="1">
      <c r="A348" s="39"/>
      <c r="B348" s="45"/>
      <c r="C348" s="329" t="s">
        <v>4667</v>
      </c>
      <c r="D348" s="329" t="s">
        <v>140</v>
      </c>
      <c r="E348" s="39"/>
      <c r="F348" s="39"/>
      <c r="G348" s="39"/>
      <c r="H348" s="45"/>
    </row>
    <row r="349" s="2" customFormat="1" ht="16.8" customHeight="1">
      <c r="A349" s="39"/>
      <c r="B349" s="45"/>
      <c r="C349" s="330" t="s">
        <v>3889</v>
      </c>
      <c r="D349" s="331" t="s">
        <v>3890</v>
      </c>
      <c r="E349" s="332" t="s">
        <v>1714</v>
      </c>
      <c r="F349" s="333">
        <v>0.01</v>
      </c>
      <c r="G349" s="39"/>
      <c r="H349" s="45"/>
    </row>
    <row r="350" s="2" customFormat="1" ht="16.8" customHeight="1">
      <c r="A350" s="39"/>
      <c r="B350" s="45"/>
      <c r="C350" s="336" t="s">
        <v>4651</v>
      </c>
      <c r="D350" s="39"/>
      <c r="E350" s="39"/>
      <c r="F350" s="39"/>
      <c r="G350" s="39"/>
      <c r="H350" s="45"/>
    </row>
    <row r="351" s="2" customFormat="1" ht="16.8" customHeight="1">
      <c r="A351" s="39"/>
      <c r="B351" s="45"/>
      <c r="C351" s="334" t="s">
        <v>1737</v>
      </c>
      <c r="D351" s="334" t="s">
        <v>1738</v>
      </c>
      <c r="E351" s="18" t="s">
        <v>1714</v>
      </c>
      <c r="F351" s="335">
        <v>0.01</v>
      </c>
      <c r="G351" s="39"/>
      <c r="H351" s="45"/>
    </row>
    <row r="352" s="2" customFormat="1" ht="16.8" customHeight="1">
      <c r="A352" s="39"/>
      <c r="B352" s="45"/>
      <c r="C352" s="334" t="s">
        <v>1756</v>
      </c>
      <c r="D352" s="334" t="s">
        <v>1757</v>
      </c>
      <c r="E352" s="18" t="s">
        <v>1714</v>
      </c>
      <c r="F352" s="335">
        <v>0.01</v>
      </c>
      <c r="G352" s="39"/>
      <c r="H352" s="45"/>
    </row>
    <row r="353" s="2" customFormat="1" ht="16.8" customHeight="1">
      <c r="A353" s="39"/>
      <c r="B353" s="45"/>
      <c r="C353" s="334" t="s">
        <v>1762</v>
      </c>
      <c r="D353" s="334" t="s">
        <v>1763</v>
      </c>
      <c r="E353" s="18" t="s">
        <v>1714</v>
      </c>
      <c r="F353" s="335">
        <v>0.01</v>
      </c>
      <c r="G353" s="39"/>
      <c r="H353" s="45"/>
    </row>
    <row r="354" s="2" customFormat="1" ht="7.44" customHeight="1">
      <c r="A354" s="39"/>
      <c r="B354" s="181"/>
      <c r="C354" s="182"/>
      <c r="D354" s="182"/>
      <c r="E354" s="182"/>
      <c r="F354" s="182"/>
      <c r="G354" s="182"/>
      <c r="H354" s="45"/>
    </row>
    <row r="355" s="2" customFormat="1">
      <c r="A355" s="39"/>
      <c r="B355" s="39"/>
      <c r="C355" s="39"/>
      <c r="D355" s="39"/>
      <c r="E355" s="39"/>
      <c r="F355" s="39"/>
      <c r="G355" s="39"/>
      <c r="H355" s="39"/>
    </row>
  </sheetData>
  <sheetProtection sheet="1" formatColumns="0" formatRows="0" objects="1" scenarios="1" spinCount="100000" saltValue="vG6TXdt+T38tnkf3XOkn9PX3r5djmnFhnDCTUxd+Rmi29XREd+i/ghyRag9IvsOhfffILbR6zV5UPI+bTSB5fA==" hashValue="xN4+QsB76fkVJe3ypz9nM42mh0BwfIFeoKkc34ZcbxNMkSfN9w8LVNVqghs0OBO5U4vVkd7SCa1xkHnTZVLuiQ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Chromý Marek, Ing.</dc:creator>
  <cp:lastModifiedBy>Chromý Marek, Ing.</cp:lastModifiedBy>
  <dcterms:created xsi:type="dcterms:W3CDTF">2024-01-17T12:03:05Z</dcterms:created>
  <dcterms:modified xsi:type="dcterms:W3CDTF">2024-01-17T12:03:42Z</dcterms:modified>
</cp:coreProperties>
</file>