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105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Položky!$A$1:$K$59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G58" i="3"/>
  <c r="BE58" i="3"/>
  <c r="BD58" i="3"/>
  <c r="BC58" i="3"/>
  <c r="K58" i="3"/>
  <c r="I58" i="3"/>
  <c r="G58" i="3"/>
  <c r="BF58" i="3" s="1"/>
  <c r="BG57" i="3"/>
  <c r="BE57" i="3"/>
  <c r="BD57" i="3"/>
  <c r="BC57" i="3"/>
  <c r="K57" i="3"/>
  <c r="I57" i="3"/>
  <c r="G57" i="3"/>
  <c r="BF57" i="3" s="1"/>
  <c r="BG56" i="3"/>
  <c r="BE56" i="3"/>
  <c r="BD56" i="3"/>
  <c r="BC56" i="3"/>
  <c r="K56" i="3"/>
  <c r="I56" i="3"/>
  <c r="G56" i="3"/>
  <c r="BF56" i="3" s="1"/>
  <c r="BG55" i="3"/>
  <c r="BE55" i="3"/>
  <c r="BD55" i="3"/>
  <c r="BC55" i="3"/>
  <c r="BC59" i="3" s="1"/>
  <c r="E11" i="2" s="1"/>
  <c r="K55" i="3"/>
  <c r="I55" i="3"/>
  <c r="G55" i="3"/>
  <c r="BF55" i="3" s="1"/>
  <c r="B11" i="2"/>
  <c r="A11" i="2"/>
  <c r="K59" i="3"/>
  <c r="G59" i="3"/>
  <c r="C59" i="3"/>
  <c r="BG52" i="3"/>
  <c r="BF52" i="3"/>
  <c r="BF53" i="3" s="1"/>
  <c r="H10" i="2" s="1"/>
  <c r="BE52" i="3"/>
  <c r="BE53" i="3" s="1"/>
  <c r="G10" i="2" s="1"/>
  <c r="BD52" i="3"/>
  <c r="BD53" i="3" s="1"/>
  <c r="F10" i="2" s="1"/>
  <c r="K52" i="3"/>
  <c r="K53" i="3" s="1"/>
  <c r="I52" i="3"/>
  <c r="I53" i="3" s="1"/>
  <c r="G52" i="3"/>
  <c r="BC52" i="3" s="1"/>
  <c r="BC53" i="3" s="1"/>
  <c r="E10" i="2" s="1"/>
  <c r="B10" i="2"/>
  <c r="A10" i="2"/>
  <c r="BG53" i="3"/>
  <c r="I10" i="2" s="1"/>
  <c r="C53" i="3"/>
  <c r="BG49" i="3"/>
  <c r="BG50" i="3" s="1"/>
  <c r="I9" i="2" s="1"/>
  <c r="BF49" i="3"/>
  <c r="BE49" i="3"/>
  <c r="BD49" i="3"/>
  <c r="K49" i="3"/>
  <c r="I49" i="3"/>
  <c r="G49" i="3"/>
  <c r="BC49" i="3" s="1"/>
  <c r="BG48" i="3"/>
  <c r="BF48" i="3"/>
  <c r="BE48" i="3"/>
  <c r="BD48" i="3"/>
  <c r="K48" i="3"/>
  <c r="I48" i="3"/>
  <c r="G48" i="3"/>
  <c r="BC48" i="3" s="1"/>
  <c r="BG47" i="3"/>
  <c r="BF47" i="3"/>
  <c r="BE47" i="3"/>
  <c r="BD47" i="3"/>
  <c r="K47" i="3"/>
  <c r="I47" i="3"/>
  <c r="I50" i="3" s="1"/>
  <c r="G47" i="3"/>
  <c r="BC47" i="3" s="1"/>
  <c r="B9" i="2"/>
  <c r="A9" i="2"/>
  <c r="K50" i="3"/>
  <c r="C50" i="3"/>
  <c r="BG44" i="3"/>
  <c r="BF44" i="3"/>
  <c r="BE44" i="3"/>
  <c r="BD44" i="3"/>
  <c r="K44" i="3"/>
  <c r="I44" i="3"/>
  <c r="G44" i="3"/>
  <c r="BC44" i="3" s="1"/>
  <c r="BG43" i="3"/>
  <c r="BF43" i="3"/>
  <c r="BE43" i="3"/>
  <c r="BD43" i="3"/>
  <c r="BD45" i="3" s="1"/>
  <c r="F8" i="2" s="1"/>
  <c r="K43" i="3"/>
  <c r="I43" i="3"/>
  <c r="G43" i="3"/>
  <c r="BC43" i="3" s="1"/>
  <c r="BG41" i="3"/>
  <c r="BF41" i="3"/>
  <c r="BE41" i="3"/>
  <c r="BD41" i="3"/>
  <c r="K41" i="3"/>
  <c r="I41" i="3"/>
  <c r="G41" i="3"/>
  <c r="BC41" i="3" s="1"/>
  <c r="B8" i="2"/>
  <c r="A8" i="2"/>
  <c r="BG45" i="3"/>
  <c r="I8" i="2" s="1"/>
  <c r="K45" i="3"/>
  <c r="C45" i="3"/>
  <c r="BG37" i="3"/>
  <c r="BF37" i="3"/>
  <c r="BE37" i="3"/>
  <c r="BD37" i="3"/>
  <c r="K37" i="3"/>
  <c r="I37" i="3"/>
  <c r="G37" i="3"/>
  <c r="BC37" i="3" s="1"/>
  <c r="BG36" i="3"/>
  <c r="BF36" i="3"/>
  <c r="BE36" i="3"/>
  <c r="BD36" i="3"/>
  <c r="K36" i="3"/>
  <c r="I36" i="3"/>
  <c r="G36" i="3"/>
  <c r="BC36" i="3" s="1"/>
  <c r="BG35" i="3"/>
  <c r="BF35" i="3"/>
  <c r="BE35" i="3"/>
  <c r="BD35" i="3"/>
  <c r="K35" i="3"/>
  <c r="I35" i="3"/>
  <c r="G35" i="3"/>
  <c r="BC35" i="3" s="1"/>
  <c r="BG33" i="3"/>
  <c r="BF33" i="3"/>
  <c r="BE33" i="3"/>
  <c r="BD33" i="3"/>
  <c r="K33" i="3"/>
  <c r="I33" i="3"/>
  <c r="G33" i="3"/>
  <c r="BC33" i="3" s="1"/>
  <c r="BG31" i="3"/>
  <c r="BF31" i="3"/>
  <c r="BE31" i="3"/>
  <c r="BD31" i="3"/>
  <c r="K31" i="3"/>
  <c r="I31" i="3"/>
  <c r="G31" i="3"/>
  <c r="BC31" i="3" s="1"/>
  <c r="BG30" i="3"/>
  <c r="BF30" i="3"/>
  <c r="BE30" i="3"/>
  <c r="BD30" i="3"/>
  <c r="K30" i="3"/>
  <c r="I30" i="3"/>
  <c r="G30" i="3"/>
  <c r="BC30" i="3" s="1"/>
  <c r="BG28" i="3"/>
  <c r="BF28" i="3"/>
  <c r="BE28" i="3"/>
  <c r="BD28" i="3"/>
  <c r="K28" i="3"/>
  <c r="I28" i="3"/>
  <c r="G28" i="3"/>
  <c r="BC28" i="3" s="1"/>
  <c r="BG26" i="3"/>
  <c r="BF26" i="3"/>
  <c r="BE26" i="3"/>
  <c r="BD26" i="3"/>
  <c r="K26" i="3"/>
  <c r="I26" i="3"/>
  <c r="G26" i="3"/>
  <c r="BC26" i="3" s="1"/>
  <c r="BG25" i="3"/>
  <c r="BF25" i="3"/>
  <c r="BE25" i="3"/>
  <c r="BD25" i="3"/>
  <c r="K25" i="3"/>
  <c r="I25" i="3"/>
  <c r="G25" i="3"/>
  <c r="BC25" i="3" s="1"/>
  <c r="BG23" i="3"/>
  <c r="BF23" i="3"/>
  <c r="BE23" i="3"/>
  <c r="BD23" i="3"/>
  <c r="K23" i="3"/>
  <c r="I23" i="3"/>
  <c r="G23" i="3"/>
  <c r="BC23" i="3" s="1"/>
  <c r="BG21" i="3"/>
  <c r="BF21" i="3"/>
  <c r="BE21" i="3"/>
  <c r="BD21" i="3"/>
  <c r="K21" i="3"/>
  <c r="I21" i="3"/>
  <c r="G21" i="3"/>
  <c r="BC21" i="3" s="1"/>
  <c r="BG20" i="3"/>
  <c r="BF20" i="3"/>
  <c r="BE20" i="3"/>
  <c r="BD20" i="3"/>
  <c r="K20" i="3"/>
  <c r="I20" i="3"/>
  <c r="G20" i="3"/>
  <c r="BC20" i="3" s="1"/>
  <c r="BG19" i="3"/>
  <c r="BF19" i="3"/>
  <c r="BE19" i="3"/>
  <c r="BD19" i="3"/>
  <c r="K19" i="3"/>
  <c r="I19" i="3"/>
  <c r="G19" i="3"/>
  <c r="BC19" i="3" s="1"/>
  <c r="BG18" i="3"/>
  <c r="BF18" i="3"/>
  <c r="BE18" i="3"/>
  <c r="BD18" i="3"/>
  <c r="K18" i="3"/>
  <c r="I18" i="3"/>
  <c r="G18" i="3"/>
  <c r="BC18" i="3" s="1"/>
  <c r="BG17" i="3"/>
  <c r="BF17" i="3"/>
  <c r="BE17" i="3"/>
  <c r="BD17" i="3"/>
  <c r="K17" i="3"/>
  <c r="I17" i="3"/>
  <c r="G17" i="3"/>
  <c r="BC17" i="3" s="1"/>
  <c r="BG16" i="3"/>
  <c r="BF16" i="3"/>
  <c r="BE16" i="3"/>
  <c r="BD16" i="3"/>
  <c r="K16" i="3"/>
  <c r="I16" i="3"/>
  <c r="G16" i="3"/>
  <c r="BC16" i="3" s="1"/>
  <c r="BG15" i="3"/>
  <c r="BF15" i="3"/>
  <c r="BE15" i="3"/>
  <c r="BD15" i="3"/>
  <c r="K15" i="3"/>
  <c r="I15" i="3"/>
  <c r="G15" i="3"/>
  <c r="BC15" i="3" s="1"/>
  <c r="BG14" i="3"/>
  <c r="BF14" i="3"/>
  <c r="BE14" i="3"/>
  <c r="BD14" i="3"/>
  <c r="BC14" i="3"/>
  <c r="K14" i="3"/>
  <c r="I14" i="3"/>
  <c r="G14" i="3"/>
  <c r="BG13" i="3"/>
  <c r="BF13" i="3"/>
  <c r="BE13" i="3"/>
  <c r="BD13" i="3"/>
  <c r="BC13" i="3"/>
  <c r="K13" i="3"/>
  <c r="I13" i="3"/>
  <c r="G13" i="3"/>
  <c r="BG12" i="3"/>
  <c r="BF12" i="3"/>
  <c r="BE12" i="3"/>
  <c r="BD12" i="3"/>
  <c r="BC12" i="3"/>
  <c r="K12" i="3"/>
  <c r="K39" i="3" s="1"/>
  <c r="I12" i="3"/>
  <c r="G12" i="3"/>
  <c r="BG10" i="3"/>
  <c r="BF10" i="3"/>
  <c r="BE10" i="3"/>
  <c r="BD10" i="3"/>
  <c r="K10" i="3"/>
  <c r="I10" i="3"/>
  <c r="G10" i="3"/>
  <c r="BC10" i="3" s="1"/>
  <c r="BG8" i="3"/>
  <c r="BF8" i="3"/>
  <c r="BE8" i="3"/>
  <c r="BD8" i="3"/>
  <c r="K8" i="3"/>
  <c r="I8" i="3"/>
  <c r="G8" i="3"/>
  <c r="BC8" i="3" s="1"/>
  <c r="B7" i="2"/>
  <c r="A7" i="2"/>
  <c r="C3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I39" i="3" l="1"/>
  <c r="BD59" i="3"/>
  <c r="F11" i="2" s="1"/>
  <c r="BF50" i="3"/>
  <c r="H9" i="2" s="1"/>
  <c r="BD50" i="3"/>
  <c r="F9" i="2" s="1"/>
  <c r="BF45" i="3"/>
  <c r="H8" i="2" s="1"/>
  <c r="G39" i="3"/>
  <c r="BD39" i="3"/>
  <c r="F7" i="2" s="1"/>
  <c r="BF39" i="3"/>
  <c r="H7" i="2" s="1"/>
  <c r="BG39" i="3"/>
  <c r="I7" i="2" s="1"/>
  <c r="G45" i="3"/>
  <c r="I45" i="3"/>
  <c r="BE50" i="3"/>
  <c r="G9" i="2" s="1"/>
  <c r="BE59" i="3"/>
  <c r="G11" i="2" s="1"/>
  <c r="BE39" i="3"/>
  <c r="G7" i="2" s="1"/>
  <c r="BE45" i="3"/>
  <c r="G8" i="2" s="1"/>
  <c r="BC50" i="3"/>
  <c r="E9" i="2" s="1"/>
  <c r="I59" i="3"/>
  <c r="BG59" i="3"/>
  <c r="I11" i="2" s="1"/>
  <c r="G50" i="3"/>
  <c r="G53" i="3"/>
  <c r="BC39" i="3"/>
  <c r="E7" i="2" s="1"/>
  <c r="BF59" i="3"/>
  <c r="H11" i="2" s="1"/>
  <c r="BC45" i="3"/>
  <c r="E8" i="2" s="1"/>
  <c r="I12" i="2" l="1"/>
  <c r="C21" i="1" s="1"/>
  <c r="F12" i="2"/>
  <c r="C16" i="1" s="1"/>
  <c r="G12" i="2"/>
  <c r="C18" i="1" s="1"/>
  <c r="H12" i="2"/>
  <c r="C17" i="1" s="1"/>
  <c r="E12" i="2"/>
  <c r="G23" i="2" l="1"/>
  <c r="I23" i="2" s="1"/>
  <c r="G21" i="1" s="1"/>
  <c r="G21" i="2"/>
  <c r="I21" i="2" s="1"/>
  <c r="G19" i="1" s="1"/>
  <c r="G18" i="2"/>
  <c r="I18" i="2" s="1"/>
  <c r="G16" i="1" s="1"/>
  <c r="C15" i="1"/>
  <c r="C19" i="1" s="1"/>
  <c r="C22" i="1" s="1"/>
  <c r="G22" i="2"/>
  <c r="I22" i="2" s="1"/>
  <c r="G20" i="1" s="1"/>
  <c r="G19" i="2"/>
  <c r="I19" i="2" s="1"/>
  <c r="G17" i="1" s="1"/>
  <c r="G17" i="2"/>
  <c r="I17" i="2" s="1"/>
  <c r="G24" i="2"/>
  <c r="I24" i="2" s="1"/>
  <c r="G20" i="2"/>
  <c r="I20" i="2" s="1"/>
  <c r="G18" i="1" s="1"/>
  <c r="H25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<sst xmlns="http://schemas.openxmlformats.org/spreadsheetml/2006/main" count="254" uniqueCount="188">
  <si>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</si>
  <si>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</si>
  <si>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</si>
  <si>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</si>
  <si>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</si>
  <si>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</si>
  <si>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</si>
  <si>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</si>
  <si>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</si>
  <si>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</si>
  <si>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</si>
  <si>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</si>
  <si>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</si>
  <si>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</si>
  <si>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</si>
  <si>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</si>
  <si>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</si>
  <si>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</si>
  <si>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</si>
  <si>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</si>
  <si>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</si>
  <si>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</si>
  <si>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</si>
  <si>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</si>
  <si>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</si>
  <si>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</si>
  <si>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</si>
  <si>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</si>
  <si>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</si>
  <si>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</si>
  <si>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</si>
  <si>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</si>
  <si>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</si>
  <si>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</si>
  <si>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</si>
  <si>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</si>
  <si>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</si>
  <si>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</si>
  <si>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</si>
  <si>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</si>
  <si>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</si>
  <si>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</si>
  <si>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</si>
  <si>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</si>
  <si>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</si>
  <si>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</si>
  <si>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</si>
  <si>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</si>
  <si>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</si>
  <si>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</si>
  <si>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</si>
  <si>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</si>
  <si>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</si>
  <si>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</si>
  <si>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</si>
  <si>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</si>
  <si>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</si>
  <si>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</si>
  <si>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</si>
  <si>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</si>
  <si>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</si>
  <si>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</si>
  <si>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</si>
  <si>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</si>
  <si>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</si>
  <si>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</si>
  <si>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</si>
  <si>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</si>
  <si>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</si>
  <si>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</si>
  <si>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</si>
  <si>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</si>
  <si>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</si>
  <si>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</si>
  <si>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</si>
  <si>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</si>
  <si>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</si>
  <si>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</si>
  <si>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</si>
  <si>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1</t>
  </si>
  <si>
    <t>Zemní práce</t>
  </si>
  <si>
    <t>Celkem za</t>
  </si>
  <si>
    <t>17243208</t>
  </si>
  <si>
    <t>REKONSTRUKCE žst LETOHRAD</t>
  </si>
  <si>
    <t>01-75-01.2</t>
  </si>
  <si>
    <t>PŘELOŽKY A OCHRANY VODOVODŮ</t>
  </si>
  <si>
    <t>Žst LETOHRAD PŘELOŽKY A OCHRANY VODOVODŮ</t>
  </si>
  <si>
    <t>113106221</t>
  </si>
  <si>
    <t>Rozebrání dlažeb z drobných kostek v kam. těženém</t>
  </si>
  <si>
    <t>m2</t>
  </si>
  <si>
    <t>10,*1,5</t>
  </si>
  <si>
    <t>113107112</t>
  </si>
  <si>
    <t>Odstranění podkladu pl. 200 m2,kam.těžené tl.20 cm</t>
  </si>
  <si>
    <t>46,65*1,2</t>
  </si>
  <si>
    <t>113107122</t>
  </si>
  <si>
    <t>Odstranění podkladu pl. 200 m2,kam.drcené tl.20 cm</t>
  </si>
  <si>
    <t>113107143</t>
  </si>
  <si>
    <t>Odstranění podkladu pl.do 200 m2, živice tl. 15 cm</t>
  </si>
  <si>
    <t>115101204</t>
  </si>
  <si>
    <t>Čerpání vody do výšky 10 m, přítok 2000-4000 l/min</t>
  </si>
  <si>
    <t>h</t>
  </si>
  <si>
    <t>115101304</t>
  </si>
  <si>
    <t>Pohotovost čerp.soupravy, výška 10 m,příok 4000 l</t>
  </si>
  <si>
    <t>den</t>
  </si>
  <si>
    <t>119001401</t>
  </si>
  <si>
    <t>Dočasné zajištění ocelového potrubí do DN 200 mm</t>
  </si>
  <si>
    <t>m</t>
  </si>
  <si>
    <t>119001402</t>
  </si>
  <si>
    <t>Dočasné zajištění ocelového potrubí DN 200-500 mm</t>
  </si>
  <si>
    <t>119001411</t>
  </si>
  <si>
    <t>Dočasné zajištění betonového potrubí do DN 200 mm</t>
  </si>
  <si>
    <t>119001422</t>
  </si>
  <si>
    <t>Dočasné zajištění kabelů - v počtu 3 - 6 kabelů</t>
  </si>
  <si>
    <t>120001101</t>
  </si>
  <si>
    <t>Příplatek za ztížení vykopávky v blízkosti vedení</t>
  </si>
  <si>
    <t>m3</t>
  </si>
  <si>
    <t>132201210</t>
  </si>
  <si>
    <t>Hloubení rýh š.do 200 cm hor.3 do 50 m3,STROJNĚ</t>
  </si>
  <si>
    <t>46,65*1,1*1,55</t>
  </si>
  <si>
    <t>151101101</t>
  </si>
  <si>
    <t>Pažení a rozepření stěn rýh - příložné - hl.do 2 m</t>
  </si>
  <si>
    <t>2*46,65*1,55</t>
  </si>
  <si>
    <t>151101111</t>
  </si>
  <si>
    <t>Odstranění pažení stěn rýh - příložné - hl. do 2 m</t>
  </si>
  <si>
    <t>161101102</t>
  </si>
  <si>
    <t>Svislé přemístění výkopku z hor.1-4 do 4,0 m</t>
  </si>
  <si>
    <t>79,54</t>
  </si>
  <si>
    <t>162701105</t>
  </si>
  <si>
    <t>Vodorovné přemístění výkopku z hor.1-4 do 10000 m</t>
  </si>
  <si>
    <t>0,21+16,421</t>
  </si>
  <si>
    <t>171201201</t>
  </si>
  <si>
    <t>Uložení sypaniny na skládku</t>
  </si>
  <si>
    <t>174101101</t>
  </si>
  <si>
    <t>Zásyp jam, rýh, šachet se zhutněním</t>
  </si>
  <si>
    <t>79,53825-16,631</t>
  </si>
  <si>
    <t>175101101</t>
  </si>
  <si>
    <t>Obsyp potrubí bez prohození sypaniny</t>
  </si>
  <si>
    <t>0,352*46,65</t>
  </si>
  <si>
    <t>175101109</t>
  </si>
  <si>
    <t>Příplatek za prohození sypaniny pro zásyp potrubí</t>
  </si>
  <si>
    <t>199000002</t>
  </si>
  <si>
    <t>58337306</t>
  </si>
  <si>
    <t>Štěrkopísek frakce 0-8 tř.B</t>
  </si>
  <si>
    <t>T</t>
  </si>
  <si>
    <t>16,421*1,23*1,67</t>
  </si>
  <si>
    <t>4</t>
  </si>
  <si>
    <t>Vodorovné konstrukce</t>
  </si>
  <si>
    <t>451573111</t>
  </si>
  <si>
    <t>Lože pod potrubí ze štěrkopísku 8mm</t>
  </si>
  <si>
    <t>0,15*1*46,65</t>
  </si>
  <si>
    <t>452313131</t>
  </si>
  <si>
    <t>Bloky pro potrubí z betonu C 12/15</t>
  </si>
  <si>
    <t>452353101</t>
  </si>
  <si>
    <t>Bednění bloků pod potrubí</t>
  </si>
  <si>
    <t>8</t>
  </si>
  <si>
    <t>Trubní vedení</t>
  </si>
  <si>
    <t>892233111</t>
  </si>
  <si>
    <t>Desinfekce vodovodního potrubí DN 70</t>
  </si>
  <si>
    <t>892241111</t>
  </si>
  <si>
    <t>Tlaková zkouška vodovodního potrubí DN 80</t>
  </si>
  <si>
    <t>892372111</t>
  </si>
  <si>
    <t>Zabezpečení konců vodovod. potrubí DN 300</t>
  </si>
  <si>
    <t>úsek</t>
  </si>
  <si>
    <t>99</t>
  </si>
  <si>
    <t>Staveništní přesun hmot</t>
  </si>
  <si>
    <t>998272201</t>
  </si>
  <si>
    <t>Přesun hmot, trubní vedení ocelové, otevřený výkop</t>
  </si>
  <si>
    <t>t</t>
  </si>
  <si>
    <t>M23</t>
  </si>
  <si>
    <t>Montáže potrubí</t>
  </si>
  <si>
    <t>R 230 25-07</t>
  </si>
  <si>
    <t>Signalizační vodič D+M</t>
  </si>
  <si>
    <t>R 28613782</t>
  </si>
  <si>
    <t>Trubka tlaková PE 00 RC  d 50 x 4,6 mm PN 16 dodávka a montáž včeně tvarovek</t>
  </si>
  <si>
    <t>R 28613783</t>
  </si>
  <si>
    <t>Chránička  Pe160 dodávka a montáž včeně sedel a zapěnění konců</t>
  </si>
  <si>
    <t>R 302 53-08</t>
  </si>
  <si>
    <t>FOLIE D+M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</si>
  <si>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</si>
  <si>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</si>
  <si>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</si>
  <si>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</si>
  <si>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</si>
  <si>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</si>
  <si>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</si>
  <si>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</si>
  <si>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ing. Bohdan Plch </t>
  </si>
  <si>
    <t>Poplatek za skládku horniny 1- 4 (16,63*1,9=31,597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</si>
</sst>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#,##0.00000"/>
  </numFmts>
  <fonts count="2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K16" sqref="K16"/>
    </sheetView>
  </sheetViews>
  <sheetFormatPr defaultColWidth="9.140625"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1</v>
      </c>
      <c r="B2" s="5"/>
      <c r="C2" s="6" t="str">
        <f>Rekapitulace!H1</f>
        <v>01-75-01.2</v>
      </c>
      <c r="D2" s="6" t="str">
        <f>Rekapitulace!G2</f>
        <v>Žst LETOHRAD PŘELOŽKY A OCHRANY VODOVODŮ</v>
      </c>
      <c r="E2" s="5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0"/>
      <c r="F3" s="12"/>
      <c r="G3" s="13"/>
    </row>
    <row r="4" spans="1:57" ht="12" customHeight="1" x14ac:dyDescent="0.2">
      <c r="A4" s="14" t="s">
        <v>3</v>
      </c>
      <c r="B4" s="10"/>
      <c r="C4" s="11" t="s">
        <v>4</v>
      </c>
      <c r="D4" s="11"/>
      <c r="E4" s="10"/>
      <c r="F4" s="12" t="s">
        <v>5</v>
      </c>
      <c r="G4" s="15"/>
    </row>
    <row r="5" spans="1:57" ht="12.95" customHeight="1" x14ac:dyDescent="0.2">
      <c r="A5" s="16" t="s">
        <v>84</v>
      </c>
      <c r="B5" s="17"/>
      <c r="C5" s="18" t="s">
        <v>85</v>
      </c>
      <c r="D5" s="19"/>
      <c r="E5" s="20"/>
      <c r="F5" s="12" t="s">
        <v>7</v>
      </c>
      <c r="G5" s="13"/>
    </row>
    <row r="6" spans="1:57" ht="12.95" customHeight="1" x14ac:dyDescent="0.2">
      <c r="A6" s="14" t="s">
        <v>8</v>
      </c>
      <c r="B6" s="10"/>
      <c r="C6" s="11" t="s">
        <v>9</v>
      </c>
      <c r="D6" s="11"/>
      <c r="E6" s="10"/>
      <c r="F6" s="21" t="s">
        <v>10</v>
      </c>
      <c r="G6" s="22">
        <v>0</v>
      </c>
      <c r="O6" s="23"/>
    </row>
    <row r="7" spans="1:57" ht="12.95" customHeight="1" x14ac:dyDescent="0.2">
      <c r="A7" s="24" t="s">
        <v>82</v>
      </c>
      <c r="B7" s="25"/>
      <c r="C7" s="26" t="s">
        <v>83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2"/>
      <c r="C8" s="204" t="s">
        <v>186</v>
      </c>
      <c r="D8" s="204"/>
      <c r="E8" s="205"/>
      <c r="F8" s="30" t="s">
        <v>13</v>
      </c>
      <c r="G8" s="31"/>
      <c r="H8" s="32"/>
      <c r="I8" s="33"/>
    </row>
    <row r="9" spans="1:57" x14ac:dyDescent="0.2">
      <c r="A9" s="29" t="s">
        <v>14</v>
      </c>
      <c r="B9" s="12"/>
      <c r="C9" s="204" t="str">
        <f>Projektant</f>
        <v xml:space="preserve">ing. Bohdan Plch </v>
      </c>
      <c r="D9" s="204"/>
      <c r="E9" s="205"/>
      <c r="F9" s="12"/>
      <c r="G9" s="34"/>
      <c r="H9" s="35"/>
    </row>
    <row r="10" spans="1:57" x14ac:dyDescent="0.2">
      <c r="A10" s="29" t="s">
        <v>15</v>
      </c>
      <c r="B10" s="12"/>
      <c r="C10" s="204"/>
      <c r="D10" s="204"/>
      <c r="E10" s="204"/>
      <c r="F10" s="36"/>
      <c r="G10" s="37"/>
      <c r="H10" s="38"/>
    </row>
    <row r="11" spans="1:57" ht="13.5" customHeight="1" x14ac:dyDescent="0.2">
      <c r="A11" s="29" t="s">
        <v>16</v>
      </c>
      <c r="B11" s="12"/>
      <c r="C11" s="204"/>
      <c r="D11" s="204"/>
      <c r="E11" s="204"/>
      <c r="F11" s="39" t="s">
        <v>17</v>
      </c>
      <c r="G11" s="40">
        <v>17243208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6"/>
      <c r="D12" s="206"/>
      <c r="E12" s="206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0</v>
      </c>
      <c r="D15" s="57" t="str">
        <f>Rekapitulace!A17</f>
        <v>Ztížené výrobní podmínky</v>
      </c>
      <c r="E15" s="58"/>
      <c r="F15" s="59"/>
      <c r="G15" s="56">
        <f>Rekapitulace!I17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0</v>
      </c>
      <c r="D16" s="9" t="str">
        <f>Rekapitulace!A18</f>
        <v>Oborová přirážka</v>
      </c>
      <c r="E16" s="60"/>
      <c r="F16" s="61"/>
      <c r="G16" s="56">
        <f>Rekapitulace!I18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0</v>
      </c>
      <c r="D17" s="9" t="str">
        <f>Rekapitulace!A19</f>
        <v>Přesun stavebních kapacit</v>
      </c>
      <c r="E17" s="60"/>
      <c r="F17" s="61"/>
      <c r="G17" s="56">
        <f>Rekapitulace!I19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Rekapitulace!A20</f>
        <v>Mimostaveništní doprava</v>
      </c>
      <c r="E18" s="60"/>
      <c r="F18" s="61"/>
      <c r="G18" s="56">
        <f>Rekapitulace!I20</f>
        <v>0</v>
      </c>
    </row>
    <row r="19" spans="1:7" ht="15.95" customHeight="1" x14ac:dyDescent="0.2">
      <c r="A19" s="64" t="s">
        <v>30</v>
      </c>
      <c r="B19" s="55"/>
      <c r="C19" s="56">
        <f>SUM(C15:C18)</f>
        <v>0</v>
      </c>
      <c r="D19" s="9" t="str">
        <f>Rekapitulace!A21</f>
        <v>Zařízení staveniště</v>
      </c>
      <c r="E19" s="60"/>
      <c r="F19" s="61"/>
      <c r="G19" s="56">
        <f>Rekapitulace!I21</f>
        <v>0</v>
      </c>
    </row>
    <row r="20" spans="1:7" ht="15.95" customHeight="1" x14ac:dyDescent="0.2">
      <c r="A20" s="64"/>
      <c r="B20" s="55"/>
      <c r="C20" s="56"/>
      <c r="D20" s="9" t="str">
        <f>Rekapitulace!A22</f>
        <v>Provoz investora</v>
      </c>
      <c r="E20" s="60"/>
      <c r="F20" s="61"/>
      <c r="G20" s="56">
        <f>Rekapitulace!I22</f>
        <v>0</v>
      </c>
    </row>
    <row r="21" spans="1:7" ht="15.95" customHeight="1" x14ac:dyDescent="0.2">
      <c r="A21" s="64" t="s">
        <v>31</v>
      </c>
      <c r="B21" s="55"/>
      <c r="C21" s="56">
        <f>HZS</f>
        <v>0</v>
      </c>
      <c r="D21" s="9" t="str">
        <f>Rekapitulace!A23</f>
        <v>Kompletační činnost (IČD)</v>
      </c>
      <c r="E21" s="60"/>
      <c r="F21" s="61"/>
      <c r="G21" s="56">
        <f>Rekapitulace!I23</f>
        <v>0</v>
      </c>
    </row>
    <row r="22" spans="1:7" ht="15.95" customHeight="1" x14ac:dyDescent="0.2">
      <c r="A22" s="65" t="s">
        <v>32</v>
      </c>
      <c r="B22" s="35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7" t="s">
        <v>34</v>
      </c>
      <c r="B23" s="208"/>
      <c r="C23" s="66">
        <f>C22+G23</f>
        <v>0</v>
      </c>
      <c r="D23" s="67" t="s">
        <v>35</v>
      </c>
      <c r="E23" s="68"/>
      <c r="F23" s="69"/>
      <c r="G23" s="56">
        <f>VRN</f>
        <v>0</v>
      </c>
    </row>
    <row r="24" spans="1:7" x14ac:dyDescent="0.2">
      <c r="A24" s="70" t="s">
        <v>36</v>
      </c>
      <c r="B24" s="71"/>
      <c r="C24" s="72"/>
      <c r="D24" s="71" t="s">
        <v>37</v>
      </c>
      <c r="E24" s="71"/>
      <c r="F24" s="73" t="s">
        <v>38</v>
      </c>
      <c r="G24" s="74"/>
    </row>
    <row r="25" spans="1:7" x14ac:dyDescent="0.2">
      <c r="A25" s="65" t="s">
        <v>39</v>
      </c>
      <c r="B25" s="35"/>
      <c r="C25" s="75"/>
      <c r="D25" s="35" t="s">
        <v>39</v>
      </c>
      <c r="F25" s="76" t="s">
        <v>39</v>
      </c>
      <c r="G25" s="77"/>
    </row>
    <row r="26" spans="1:7" ht="37.5" customHeight="1" x14ac:dyDescent="0.2">
      <c r="A26" s="65" t="s">
        <v>40</v>
      </c>
      <c r="B26" s="78"/>
      <c r="C26" s="75"/>
      <c r="D26" s="35" t="s">
        <v>40</v>
      </c>
      <c r="F26" s="76" t="s">
        <v>40</v>
      </c>
      <c r="G26" s="77"/>
    </row>
    <row r="27" spans="1:7" x14ac:dyDescent="0.2">
      <c r="A27" s="65"/>
      <c r="B27" s="79"/>
      <c r="C27" s="75"/>
      <c r="D27" s="35"/>
      <c r="F27" s="76"/>
      <c r="G27" s="77"/>
    </row>
    <row r="28" spans="1:7" x14ac:dyDescent="0.2">
      <c r="A28" s="65" t="s">
        <v>41</v>
      </c>
      <c r="B28" s="35"/>
      <c r="C28" s="75"/>
      <c r="D28" s="76" t="s">
        <v>42</v>
      </c>
      <c r="E28" s="75"/>
      <c r="F28" s="80" t="s">
        <v>42</v>
      </c>
      <c r="G28" s="77"/>
    </row>
    <row r="29" spans="1:7" ht="69" customHeight="1" x14ac:dyDescent="0.2">
      <c r="A29" s="65"/>
      <c r="B29" s="35"/>
      <c r="C29" s="81"/>
      <c r="D29" s="82"/>
      <c r="E29" s="81"/>
      <c r="F29" s="35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09">
        <f>C23-F32</f>
        <v>0</v>
      </c>
      <c r="G30" s="210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09">
        <f>ROUND(PRODUCT(F30,C31/100),0)</f>
        <v>0</v>
      </c>
      <c r="G31" s="210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09">
        <v>0</v>
      </c>
      <c r="G32" s="210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61"/>
      <c r="F33" s="209">
        <f>ROUND(PRODUCT(F32,C33/100),0)</f>
        <v>0</v>
      </c>
      <c r="G33" s="210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1">
        <f>ROUND(SUM(F30:F33),0)</f>
        <v>0</v>
      </c>
      <c r="G34" s="212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s="3" t="s">
        <v>6</v>
      </c>
    </row>
    <row r="37" spans="1:8" ht="14.25" customHeight="1" x14ac:dyDescent="0.2">
      <c r="A37" s="93"/>
      <c r="B37" s="203"/>
      <c r="C37" s="203"/>
      <c r="D37" s="203"/>
      <c r="E37" s="203"/>
      <c r="F37" s="203"/>
      <c r="G37" s="203"/>
      <c r="H37" s="3" t="s">
        <v>6</v>
      </c>
    </row>
    <row r="38" spans="1:8" ht="12.75" customHeight="1" x14ac:dyDescent="0.2">
      <c r="A38" s="94"/>
      <c r="B38" s="203"/>
      <c r="C38" s="203"/>
      <c r="D38" s="203"/>
      <c r="E38" s="203"/>
      <c r="F38" s="203"/>
      <c r="G38" s="203"/>
      <c r="H38" s="3" t="s">
        <v>6</v>
      </c>
    </row>
    <row r="39" spans="1:8" x14ac:dyDescent="0.2">
      <c r="A39" s="94"/>
      <c r="B39" s="203"/>
      <c r="C39" s="203"/>
      <c r="D39" s="203"/>
      <c r="E39" s="203"/>
      <c r="F39" s="203"/>
      <c r="G39" s="203"/>
      <c r="H39" s="3" t="s">
        <v>6</v>
      </c>
    </row>
    <row r="40" spans="1:8" x14ac:dyDescent="0.2">
      <c r="A40" s="94"/>
      <c r="B40" s="203"/>
      <c r="C40" s="203"/>
      <c r="D40" s="203"/>
      <c r="E40" s="203"/>
      <c r="F40" s="203"/>
      <c r="G40" s="203"/>
      <c r="H40" s="3" t="s">
        <v>6</v>
      </c>
    </row>
    <row r="41" spans="1:8" x14ac:dyDescent="0.2">
      <c r="A41" s="94"/>
      <c r="B41" s="203"/>
      <c r="C41" s="203"/>
      <c r="D41" s="203"/>
      <c r="E41" s="203"/>
      <c r="F41" s="203"/>
      <c r="G41" s="203"/>
      <c r="H41" s="3" t="s">
        <v>6</v>
      </c>
    </row>
    <row r="42" spans="1:8" x14ac:dyDescent="0.2">
      <c r="A42" s="94"/>
      <c r="B42" s="203"/>
      <c r="C42" s="203"/>
      <c r="D42" s="203"/>
      <c r="E42" s="203"/>
      <c r="F42" s="203"/>
      <c r="G42" s="203"/>
      <c r="H42" s="3" t="s">
        <v>6</v>
      </c>
    </row>
    <row r="43" spans="1:8" x14ac:dyDescent="0.2">
      <c r="A43" s="94"/>
      <c r="B43" s="203"/>
      <c r="C43" s="203"/>
      <c r="D43" s="203"/>
      <c r="E43" s="203"/>
      <c r="F43" s="203"/>
      <c r="G43" s="203"/>
      <c r="H43" s="3" t="s">
        <v>6</v>
      </c>
    </row>
    <row r="44" spans="1:8" x14ac:dyDescent="0.2">
      <c r="A44" s="94"/>
      <c r="B44" s="203"/>
      <c r="C44" s="203"/>
      <c r="D44" s="203"/>
      <c r="E44" s="203"/>
      <c r="F44" s="203"/>
      <c r="G44" s="203"/>
      <c r="H44" s="3" t="s">
        <v>6</v>
      </c>
    </row>
    <row r="45" spans="1:8" ht="0.75" customHeight="1" x14ac:dyDescent="0.2">
      <c r="A45" s="94"/>
      <c r="B45" s="203"/>
      <c r="C45" s="203"/>
      <c r="D45" s="203"/>
      <c r="E45" s="203"/>
      <c r="F45" s="203"/>
      <c r="G45" s="203"/>
      <c r="H45" s="3" t="s">
        <v>6</v>
      </c>
    </row>
    <row r="46" spans="1:8" x14ac:dyDescent="0.2">
      <c r="B46" s="213"/>
      <c r="C46" s="213"/>
      <c r="D46" s="213"/>
      <c r="E46" s="213"/>
      <c r="F46" s="213"/>
      <c r="G46" s="213"/>
    </row>
    <row r="47" spans="1:8" x14ac:dyDescent="0.2">
      <c r="B47" s="213"/>
      <c r="C47" s="213"/>
      <c r="D47" s="213"/>
      <c r="E47" s="213"/>
      <c r="F47" s="213"/>
      <c r="G47" s="213"/>
    </row>
    <row r="48" spans="1:8" x14ac:dyDescent="0.2">
      <c r="B48" s="213"/>
      <c r="C48" s="213"/>
      <c r="D48" s="213"/>
      <c r="E48" s="213"/>
      <c r="F48" s="213"/>
      <c r="G48" s="213"/>
    </row>
    <row r="49" spans="2:7" x14ac:dyDescent="0.2">
      <c r="B49" s="213"/>
      <c r="C49" s="213"/>
      <c r="D49" s="213"/>
      <c r="E49" s="213"/>
      <c r="F49" s="213"/>
      <c r="G49" s="213"/>
    </row>
    <row r="50" spans="2:7" x14ac:dyDescent="0.2">
      <c r="B50" s="213"/>
      <c r="C50" s="213"/>
      <c r="D50" s="213"/>
      <c r="E50" s="213"/>
      <c r="F50" s="213"/>
      <c r="G50" s="213"/>
    </row>
    <row r="51" spans="2:7" x14ac:dyDescent="0.2">
      <c r="B51" s="213"/>
      <c r="C51" s="213"/>
      <c r="D51" s="213"/>
      <c r="E51" s="213"/>
      <c r="F51" s="213"/>
      <c r="G51" s="213"/>
    </row>
    <row r="52" spans="2:7" x14ac:dyDescent="0.2">
      <c r="B52" s="213"/>
      <c r="C52" s="213"/>
      <c r="D52" s="213"/>
      <c r="E52" s="213"/>
      <c r="F52" s="213"/>
      <c r="G52" s="213"/>
    </row>
    <row r="53" spans="2:7" x14ac:dyDescent="0.2">
      <c r="B53" s="213"/>
      <c r="C53" s="213"/>
      <c r="D53" s="213"/>
      <c r="E53" s="213"/>
      <c r="F53" s="213"/>
      <c r="G53" s="213"/>
    </row>
    <row r="54" spans="2:7" x14ac:dyDescent="0.2">
      <c r="B54" s="213"/>
      <c r="C54" s="213"/>
      <c r="D54" s="213"/>
      <c r="E54" s="213"/>
      <c r="F54" s="213"/>
      <c r="G54" s="213"/>
    </row>
    <row r="55" spans="2:7" x14ac:dyDescent="0.2">
      <c r="B55" s="213"/>
      <c r="C55" s="213"/>
      <c r="D55" s="213"/>
      <c r="E55" s="213"/>
      <c r="F55" s="213"/>
      <c r="G55" s="21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6"/>
  <sheetViews>
    <sheetView workbookViewId="0">
      <selection activeCell="H25" sqref="H25:I25"/>
    </sheetView>
  </sheetViews>
  <sheetFormatPr defaultColWidth="9.140625"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 x14ac:dyDescent="0.2">
      <c r="A1" s="214" t="s">
        <v>49</v>
      </c>
      <c r="B1" s="215"/>
      <c r="C1" s="95" t="str">
        <f>CONCATENATE(cislostavby," ",nazevstavby)</f>
        <v>17243208 REKONSTRUKCE žst LETOHRAD</v>
      </c>
      <c r="D1" s="96"/>
      <c r="E1" s="97"/>
      <c r="F1" s="96"/>
      <c r="G1" s="98" t="s">
        <v>50</v>
      </c>
      <c r="H1" s="99" t="s">
        <v>84</v>
      </c>
      <c r="I1" s="100"/>
    </row>
    <row r="2" spans="1:57" ht="13.5" thickBot="1" x14ac:dyDescent="0.25">
      <c r="A2" s="216" t="s">
        <v>51</v>
      </c>
      <c r="B2" s="217"/>
      <c r="C2" s="101" t="str">
        <f>CONCATENATE(cisloobjektu," ",nazevobjektu)</f>
        <v>01-75-01.2 PŘELOŽKY A OCHRANY VODOVODŮ</v>
      </c>
      <c r="D2" s="102"/>
      <c r="E2" s="103"/>
      <c r="F2" s="102"/>
      <c r="G2" s="218" t="s">
        <v>86</v>
      </c>
      <c r="H2" s="219"/>
      <c r="I2" s="220"/>
    </row>
    <row r="3" spans="1:57" ht="13.5" thickTop="1" x14ac:dyDescent="0.2">
      <c r="F3" s="35"/>
    </row>
    <row r="4" spans="1:57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 x14ac:dyDescent="0.25"/>
    <row r="6" spans="1:57" s="35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57" s="35" customFormat="1" x14ac:dyDescent="0.2">
      <c r="A7" s="199" t="str">
        <f>Položky!B7</f>
        <v>1</v>
      </c>
      <c r="B7" s="113" t="str">
        <f>Položky!C7</f>
        <v>Zemní práce</v>
      </c>
      <c r="D7" s="114"/>
      <c r="E7" s="200">
        <f>Položky!BC39</f>
        <v>0</v>
      </c>
      <c r="F7" s="201">
        <f>Položky!BD39</f>
        <v>0</v>
      </c>
      <c r="G7" s="201">
        <f>Položky!BE39</f>
        <v>0</v>
      </c>
      <c r="H7" s="201">
        <f>Položky!BF39</f>
        <v>0</v>
      </c>
      <c r="I7" s="202">
        <f>Položky!BG39</f>
        <v>0</v>
      </c>
    </row>
    <row r="8" spans="1:57" s="35" customFormat="1" x14ac:dyDescent="0.2">
      <c r="A8" s="199" t="str">
        <f>Položky!B40</f>
        <v>4</v>
      </c>
      <c r="B8" s="113" t="str">
        <f>Položky!C40</f>
        <v>Vodorovné konstrukce</v>
      </c>
      <c r="D8" s="114"/>
      <c r="E8" s="200">
        <f>Položky!BC45</f>
        <v>0</v>
      </c>
      <c r="F8" s="201">
        <f>Položky!BD45</f>
        <v>0</v>
      </c>
      <c r="G8" s="201">
        <f>Položky!BE45</f>
        <v>0</v>
      </c>
      <c r="H8" s="201">
        <f>Položky!BF45</f>
        <v>0</v>
      </c>
      <c r="I8" s="202">
        <f>Položky!BG45</f>
        <v>0</v>
      </c>
    </row>
    <row r="9" spans="1:57" s="35" customFormat="1" x14ac:dyDescent="0.2">
      <c r="A9" s="199" t="str">
        <f>Položky!B46</f>
        <v>8</v>
      </c>
      <c r="B9" s="113" t="str">
        <f>Položky!C46</f>
        <v>Trubní vedení</v>
      </c>
      <c r="D9" s="114"/>
      <c r="E9" s="200">
        <f>Položky!BC50</f>
        <v>0</v>
      </c>
      <c r="F9" s="201">
        <f>Položky!BD50</f>
        <v>0</v>
      </c>
      <c r="G9" s="201">
        <f>Položky!BE50</f>
        <v>0</v>
      </c>
      <c r="H9" s="201">
        <f>Položky!BF50</f>
        <v>0</v>
      </c>
      <c r="I9" s="202">
        <f>Položky!BG50</f>
        <v>0</v>
      </c>
    </row>
    <row r="10" spans="1:57" s="35" customFormat="1" x14ac:dyDescent="0.2">
      <c r="A10" s="199" t="str">
        <f>Položky!B51</f>
        <v>99</v>
      </c>
      <c r="B10" s="113" t="str">
        <f>Položky!C51</f>
        <v>Staveništní přesun hmot</v>
      </c>
      <c r="D10" s="114"/>
      <c r="E10" s="200">
        <f>Položky!BC53</f>
        <v>0</v>
      </c>
      <c r="F10" s="201">
        <f>Položky!BD53</f>
        <v>0</v>
      </c>
      <c r="G10" s="201">
        <f>Položky!BE53</f>
        <v>0</v>
      </c>
      <c r="H10" s="201">
        <f>Položky!BF53</f>
        <v>0</v>
      </c>
      <c r="I10" s="202">
        <f>Položky!BG53</f>
        <v>0</v>
      </c>
    </row>
    <row r="11" spans="1:57" s="35" customFormat="1" ht="13.5" thickBot="1" x14ac:dyDescent="0.25">
      <c r="A11" s="199" t="str">
        <f>Položky!B54</f>
        <v>M23</v>
      </c>
      <c r="B11" s="113" t="str">
        <f>Položky!C54</f>
        <v>Montáže potrubí</v>
      </c>
      <c r="D11" s="114"/>
      <c r="E11" s="200">
        <f>Položky!BC59</f>
        <v>0</v>
      </c>
      <c r="F11" s="201">
        <f>Položky!BD59</f>
        <v>0</v>
      </c>
      <c r="G11" s="201">
        <f>Položky!BE59</f>
        <v>0</v>
      </c>
      <c r="H11" s="201">
        <f>Položky!BF59</f>
        <v>0</v>
      </c>
      <c r="I11" s="202">
        <f>Položky!BG59</f>
        <v>0</v>
      </c>
    </row>
    <row r="12" spans="1:57" s="121" customFormat="1" ht="13.5" thickBot="1" x14ac:dyDescent="0.25">
      <c r="A12" s="115"/>
      <c r="B12" s="116" t="s">
        <v>58</v>
      </c>
      <c r="C12" s="116"/>
      <c r="D12" s="117"/>
      <c r="E12" s="118">
        <f>SUM(E7:E11)</f>
        <v>0</v>
      </c>
      <c r="F12" s="119">
        <f>SUM(F7:F11)</f>
        <v>0</v>
      </c>
      <c r="G12" s="119">
        <f>SUM(G7:G11)</f>
        <v>0</v>
      </c>
      <c r="H12" s="119">
        <f>SUM(H7:H11)</f>
        <v>0</v>
      </c>
      <c r="I12" s="120">
        <f>SUM(I7:I11)</f>
        <v>0</v>
      </c>
    </row>
    <row r="13" spans="1:57" x14ac:dyDescent="0.2">
      <c r="A13" s="35"/>
      <c r="B13" s="35"/>
      <c r="C13" s="35"/>
      <c r="D13" s="35"/>
      <c r="E13" s="35"/>
      <c r="F13" s="35"/>
      <c r="G13" s="35"/>
      <c r="H13" s="35"/>
      <c r="I13" s="35"/>
    </row>
    <row r="14" spans="1:57" ht="19.5" customHeight="1" x14ac:dyDescent="0.25">
      <c r="A14" s="105" t="s">
        <v>59</v>
      </c>
      <c r="B14" s="105"/>
      <c r="C14" s="105"/>
      <c r="D14" s="105"/>
      <c r="E14" s="105"/>
      <c r="F14" s="105"/>
      <c r="G14" s="122"/>
      <c r="H14" s="105"/>
      <c r="I14" s="105"/>
      <c r="BA14" s="41"/>
      <c r="BB14" s="41"/>
      <c r="BC14" s="41"/>
      <c r="BD14" s="41"/>
      <c r="BE14" s="41"/>
    </row>
    <row r="15" spans="1:57" ht="13.5" thickBot="1" x14ac:dyDescent="0.25"/>
    <row r="16" spans="1:57" x14ac:dyDescent="0.2">
      <c r="A16" s="70" t="s">
        <v>60</v>
      </c>
      <c r="B16" s="71"/>
      <c r="C16" s="71"/>
      <c r="D16" s="123"/>
      <c r="E16" s="124" t="s">
        <v>61</v>
      </c>
      <c r="F16" s="125" t="s">
        <v>62</v>
      </c>
      <c r="G16" s="126" t="s">
        <v>63</v>
      </c>
      <c r="H16" s="127"/>
      <c r="I16" s="128" t="s">
        <v>61</v>
      </c>
    </row>
    <row r="17" spans="1:53" x14ac:dyDescent="0.2">
      <c r="A17" s="64" t="s">
        <v>178</v>
      </c>
      <c r="B17" s="55"/>
      <c r="C17" s="55"/>
      <c r="D17" s="129"/>
      <c r="E17" s="130">
        <v>0</v>
      </c>
      <c r="F17" s="131">
        <v>0</v>
      </c>
      <c r="G17" s="132">
        <f t="shared" ref="G17:G24" si="0">CHOOSE(BA17+1,HSV+PSV,HSV+PSV+Mont,HSV+PSV+Dodavka+Mont,HSV,PSV,Mont,Dodavka,Mont+Dodavka,0)</f>
        <v>0</v>
      </c>
      <c r="H17" s="133"/>
      <c r="I17" s="134">
        <f t="shared" ref="I17:I24" si="1">E17+F17*G17/100</f>
        <v>0</v>
      </c>
      <c r="BA17" s="3">
        <v>0</v>
      </c>
    </row>
    <row r="18" spans="1:53" x14ac:dyDescent="0.2">
      <c r="A18" s="64" t="s">
        <v>179</v>
      </c>
      <c r="B18" s="55"/>
      <c r="C18" s="55"/>
      <c r="D18" s="129"/>
      <c r="E18" s="130">
        <v>0</v>
      </c>
      <c r="F18" s="131">
        <v>0</v>
      </c>
      <c r="G18" s="132">
        <f t="shared" si="0"/>
        <v>0</v>
      </c>
      <c r="H18" s="133"/>
      <c r="I18" s="134">
        <f t="shared" si="1"/>
        <v>0</v>
      </c>
      <c r="BA18" s="3">
        <v>0</v>
      </c>
    </row>
    <row r="19" spans="1:53" x14ac:dyDescent="0.2">
      <c r="A19" s="64" t="s">
        <v>180</v>
      </c>
      <c r="B19" s="55"/>
      <c r="C19" s="55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 s="3">
        <v>0</v>
      </c>
    </row>
    <row r="20" spans="1:53" x14ac:dyDescent="0.2">
      <c r="A20" s="64" t="s">
        <v>181</v>
      </c>
      <c r="B20" s="55"/>
      <c r="C20" s="55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 s="3">
        <v>0</v>
      </c>
    </row>
    <row r="21" spans="1:53" x14ac:dyDescent="0.2">
      <c r="A21" s="64" t="s">
        <v>182</v>
      </c>
      <c r="B21" s="55"/>
      <c r="C21" s="55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 s="3">
        <v>1</v>
      </c>
    </row>
    <row r="22" spans="1:53" x14ac:dyDescent="0.2">
      <c r="A22" s="64" t="s">
        <v>183</v>
      </c>
      <c r="B22" s="55"/>
      <c r="C22" s="55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 s="3">
        <v>1</v>
      </c>
    </row>
    <row r="23" spans="1:53" x14ac:dyDescent="0.2">
      <c r="A23" s="64" t="s">
        <v>184</v>
      </c>
      <c r="B23" s="55"/>
      <c r="C23" s="55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 s="3">
        <v>2</v>
      </c>
    </row>
    <row r="24" spans="1:53" x14ac:dyDescent="0.2">
      <c r="A24" s="64" t="s">
        <v>185</v>
      </c>
      <c r="B24" s="55"/>
      <c r="C24" s="55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 s="3">
        <v>2</v>
      </c>
    </row>
    <row r="25" spans="1:53" ht="13.5" thickBot="1" x14ac:dyDescent="0.25">
      <c r="A25" s="135"/>
      <c r="B25" s="136" t="s">
        <v>64</v>
      </c>
      <c r="C25" s="137"/>
      <c r="D25" s="138"/>
      <c r="E25" s="139"/>
      <c r="F25" s="140"/>
      <c r="G25" s="140"/>
      <c r="H25" s="221">
        <f>SUM(I17:I24)</f>
        <v>0</v>
      </c>
      <c r="I25" s="222"/>
    </row>
    <row r="27" spans="1:53" x14ac:dyDescent="0.2">
      <c r="B27" s="121"/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D132"/>
  <sheetViews>
    <sheetView showGridLines="0" showZeros="0" tabSelected="1" zoomScaleNormal="100" workbookViewId="0">
      <selection activeCell="E37" sqref="E37"/>
    </sheetView>
  </sheetViews>
  <sheetFormatPr defaultColWidth="9.140625"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 x14ac:dyDescent="0.25">
      <c r="A1" s="225" t="s">
        <v>65</v>
      </c>
      <c r="B1" s="225"/>
      <c r="C1" s="225"/>
      <c r="D1" s="225"/>
      <c r="E1" s="225"/>
      <c r="F1" s="225"/>
      <c r="G1" s="225"/>
    </row>
    <row r="2" spans="1:82" ht="14.25" customHeight="1" thickBot="1" x14ac:dyDescent="0.25">
      <c r="B2" s="145"/>
      <c r="C2" s="146"/>
      <c r="D2" s="146"/>
      <c r="E2" s="147"/>
      <c r="F2" s="146"/>
      <c r="G2" s="146"/>
    </row>
    <row r="3" spans="1:82" ht="13.5" thickTop="1" x14ac:dyDescent="0.2">
      <c r="A3" s="214" t="s">
        <v>49</v>
      </c>
      <c r="B3" s="215"/>
      <c r="C3" s="95" t="str">
        <f>CONCATENATE(cislostavby," ",nazevstavby)</f>
        <v>17243208 REKONSTRUKCE žst LETOHRAD</v>
      </c>
      <c r="D3" s="96"/>
      <c r="E3" s="148" t="s">
        <v>66</v>
      </c>
      <c r="F3" s="149" t="str">
        <f>Rekapitulace!H1</f>
        <v>01-75-01.2</v>
      </c>
      <c r="G3" s="150"/>
    </row>
    <row r="4" spans="1:82" ht="13.5" thickBot="1" x14ac:dyDescent="0.25">
      <c r="A4" s="226" t="s">
        <v>51</v>
      </c>
      <c r="B4" s="217"/>
      <c r="C4" s="101" t="str">
        <f>CONCATENATE(cisloobjektu," ",nazevobjektu)</f>
        <v>01-75-01.2 PŘELOŽKY A OCHRANY VODOVODŮ</v>
      </c>
      <c r="D4" s="102"/>
      <c r="E4" s="227" t="str">
        <f>Rekapitulace!G2</f>
        <v>Žst LETOHRAD PŘELOŽKY A OCHRANY VODOVODŮ</v>
      </c>
      <c r="F4" s="228"/>
      <c r="G4" s="229"/>
    </row>
    <row r="5" spans="1:82" ht="13.5" thickTop="1" x14ac:dyDescent="0.2">
      <c r="A5" s="151"/>
      <c r="G5" s="153"/>
    </row>
    <row r="6" spans="1:82" ht="22.5" x14ac:dyDescent="0.2">
      <c r="A6" s="154" t="s">
        <v>67</v>
      </c>
      <c r="B6" s="155" t="s">
        <v>68</v>
      </c>
      <c r="C6" s="155" t="s">
        <v>69</v>
      </c>
      <c r="D6" s="155" t="s">
        <v>70</v>
      </c>
      <c r="E6" s="156" t="s">
        <v>71</v>
      </c>
      <c r="F6" s="155" t="s">
        <v>72</v>
      </c>
      <c r="G6" s="157" t="s">
        <v>73</v>
      </c>
      <c r="H6" s="158" t="s">
        <v>74</v>
      </c>
      <c r="I6" s="158" t="s">
        <v>75</v>
      </c>
      <c r="J6" s="158" t="s">
        <v>76</v>
      </c>
      <c r="K6" s="158" t="s">
        <v>77</v>
      </c>
    </row>
    <row r="7" spans="1:82" x14ac:dyDescent="0.2">
      <c r="A7" s="159" t="s">
        <v>78</v>
      </c>
      <c r="B7" s="160" t="s">
        <v>79</v>
      </c>
      <c r="C7" s="161" t="s">
        <v>80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 x14ac:dyDescent="0.2">
      <c r="A8" s="168">
        <v>1</v>
      </c>
      <c r="B8" s="169" t="s">
        <v>87</v>
      </c>
      <c r="C8" s="170" t="s">
        <v>88</v>
      </c>
      <c r="D8" s="171" t="s">
        <v>89</v>
      </c>
      <c r="E8" s="172">
        <v>15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-0.2</v>
      </c>
      <c r="K8" s="174">
        <f>E8*J8</f>
        <v>-3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x14ac:dyDescent="0.2">
      <c r="A9" s="175"/>
      <c r="B9" s="176"/>
      <c r="C9" s="223" t="s">
        <v>90</v>
      </c>
      <c r="D9" s="224"/>
      <c r="E9" s="178">
        <v>15</v>
      </c>
      <c r="F9" s="179"/>
      <c r="G9" s="180"/>
      <c r="H9" s="181"/>
      <c r="I9" s="182"/>
      <c r="J9" s="181"/>
      <c r="K9" s="182"/>
      <c r="M9" s="177" t="s">
        <v>90</v>
      </c>
      <c r="O9" s="177"/>
      <c r="Q9" s="167"/>
    </row>
    <row r="10" spans="1:82" x14ac:dyDescent="0.2">
      <c r="A10" s="168">
        <v>2</v>
      </c>
      <c r="B10" s="169" t="s">
        <v>91</v>
      </c>
      <c r="C10" s="170" t="s">
        <v>92</v>
      </c>
      <c r="D10" s="171" t="s">
        <v>89</v>
      </c>
      <c r="E10" s="172">
        <v>55.98</v>
      </c>
      <c r="F10" s="172">
        <v>0</v>
      </c>
      <c r="G10" s="173">
        <f>E10*F10</f>
        <v>0</v>
      </c>
      <c r="H10" s="174">
        <v>0</v>
      </c>
      <c r="I10" s="174">
        <f>E10*H10</f>
        <v>0</v>
      </c>
      <c r="J10" s="174">
        <v>-0.24</v>
      </c>
      <c r="K10" s="174">
        <f>E10*J10</f>
        <v>-13.435199999999998</v>
      </c>
      <c r="Q10" s="167">
        <v>2</v>
      </c>
      <c r="AA10" s="144">
        <v>1</v>
      </c>
      <c r="AB10" s="144">
        <v>1</v>
      </c>
      <c r="AC10" s="144">
        <v>1</v>
      </c>
      <c r="BB10" s="144">
        <v>1</v>
      </c>
      <c r="BC10" s="144">
        <f>IF(BB10=1,G10,0)</f>
        <v>0</v>
      </c>
      <c r="BD10" s="144">
        <f>IF(BB10=2,G10,0)</f>
        <v>0</v>
      </c>
      <c r="BE10" s="144">
        <f>IF(BB10=3,G10,0)</f>
        <v>0</v>
      </c>
      <c r="BF10" s="144">
        <f>IF(BB10=4,G10,0)</f>
        <v>0</v>
      </c>
      <c r="BG10" s="144">
        <f>IF(BB10=5,G10,0)</f>
        <v>0</v>
      </c>
      <c r="CA10" s="144">
        <v>1</v>
      </c>
      <c r="CB10" s="144">
        <v>1</v>
      </c>
      <c r="CC10" s="167"/>
      <c r="CD10" s="167"/>
    </row>
    <row r="11" spans="1:82" x14ac:dyDescent="0.2">
      <c r="A11" s="175"/>
      <c r="B11" s="176"/>
      <c r="C11" s="223" t="s">
        <v>93</v>
      </c>
      <c r="D11" s="224"/>
      <c r="E11" s="178">
        <v>55.98</v>
      </c>
      <c r="F11" s="179"/>
      <c r="G11" s="180"/>
      <c r="H11" s="181"/>
      <c r="I11" s="182"/>
      <c r="J11" s="181"/>
      <c r="K11" s="182"/>
      <c r="M11" s="177" t="s">
        <v>93</v>
      </c>
      <c r="O11" s="177"/>
      <c r="Q11" s="167"/>
    </row>
    <row r="12" spans="1:82" x14ac:dyDescent="0.2">
      <c r="A12" s="168">
        <v>3</v>
      </c>
      <c r="B12" s="169" t="s">
        <v>94</v>
      </c>
      <c r="C12" s="170" t="s">
        <v>95</v>
      </c>
      <c r="D12" s="171" t="s">
        <v>89</v>
      </c>
      <c r="E12" s="172">
        <v>55.98</v>
      </c>
      <c r="F12" s="172">
        <v>0</v>
      </c>
      <c r="G12" s="173">
        <f t="shared" ref="G12:G21" si="0">E12*F12</f>
        <v>0</v>
      </c>
      <c r="H12" s="174">
        <v>0</v>
      </c>
      <c r="I12" s="174">
        <f t="shared" ref="I12:I21" si="1">E12*H12</f>
        <v>0</v>
      </c>
      <c r="J12" s="174">
        <v>-0.23499999999999999</v>
      </c>
      <c r="K12" s="174">
        <f t="shared" ref="K12:K21" si="2">E12*J12</f>
        <v>-13.155299999999999</v>
      </c>
      <c r="Q12" s="167">
        <v>2</v>
      </c>
      <c r="AA12" s="144">
        <v>1</v>
      </c>
      <c r="AB12" s="144">
        <v>1</v>
      </c>
      <c r="AC12" s="144">
        <v>1</v>
      </c>
      <c r="BB12" s="144">
        <v>1</v>
      </c>
      <c r="BC12" s="144">
        <f t="shared" ref="BC12:BC21" si="3">IF(BB12=1,G12,0)</f>
        <v>0</v>
      </c>
      <c r="BD12" s="144">
        <f t="shared" ref="BD12:BD21" si="4">IF(BB12=2,G12,0)</f>
        <v>0</v>
      </c>
      <c r="BE12" s="144">
        <f t="shared" ref="BE12:BE21" si="5">IF(BB12=3,G12,0)</f>
        <v>0</v>
      </c>
      <c r="BF12" s="144">
        <f t="shared" ref="BF12:BF21" si="6">IF(BB12=4,G12,0)</f>
        <v>0</v>
      </c>
      <c r="BG12" s="144">
        <f t="shared" ref="BG12:BG21" si="7">IF(BB12=5,G12,0)</f>
        <v>0</v>
      </c>
      <c r="CA12" s="144">
        <v>1</v>
      </c>
      <c r="CB12" s="144">
        <v>1</v>
      </c>
      <c r="CC12" s="167"/>
      <c r="CD12" s="167"/>
    </row>
    <row r="13" spans="1:82" x14ac:dyDescent="0.2">
      <c r="A13" s="168">
        <v>4</v>
      </c>
      <c r="B13" s="169" t="s">
        <v>96</v>
      </c>
      <c r="C13" s="170" t="s">
        <v>97</v>
      </c>
      <c r="D13" s="171" t="s">
        <v>89</v>
      </c>
      <c r="E13" s="172">
        <v>10</v>
      </c>
      <c r="F13" s="172">
        <v>0</v>
      </c>
      <c r="G13" s="173">
        <f t="shared" si="0"/>
        <v>0</v>
      </c>
      <c r="H13" s="174">
        <v>0</v>
      </c>
      <c r="I13" s="174">
        <f t="shared" si="1"/>
        <v>0</v>
      </c>
      <c r="J13" s="174">
        <v>-0.316</v>
      </c>
      <c r="K13" s="174">
        <f t="shared" si="2"/>
        <v>-3.16</v>
      </c>
      <c r="Q13" s="167">
        <v>2</v>
      </c>
      <c r="AA13" s="144">
        <v>1</v>
      </c>
      <c r="AB13" s="144">
        <v>1</v>
      </c>
      <c r="AC13" s="144">
        <v>1</v>
      </c>
      <c r="BB13" s="144">
        <v>1</v>
      </c>
      <c r="BC13" s="144">
        <f t="shared" si="3"/>
        <v>0</v>
      </c>
      <c r="BD13" s="144">
        <f t="shared" si="4"/>
        <v>0</v>
      </c>
      <c r="BE13" s="144">
        <f t="shared" si="5"/>
        <v>0</v>
      </c>
      <c r="BF13" s="144">
        <f t="shared" si="6"/>
        <v>0</v>
      </c>
      <c r="BG13" s="144">
        <f t="shared" si="7"/>
        <v>0</v>
      </c>
      <c r="CA13" s="144">
        <v>1</v>
      </c>
      <c r="CB13" s="144">
        <v>1</v>
      </c>
      <c r="CC13" s="167"/>
      <c r="CD13" s="167"/>
    </row>
    <row r="14" spans="1:82" x14ac:dyDescent="0.2">
      <c r="A14" s="168">
        <v>5</v>
      </c>
      <c r="B14" s="169" t="s">
        <v>98</v>
      </c>
      <c r="C14" s="170" t="s">
        <v>99</v>
      </c>
      <c r="D14" s="171" t="s">
        <v>100</v>
      </c>
      <c r="E14" s="172">
        <v>80</v>
      </c>
      <c r="F14" s="172">
        <v>0</v>
      </c>
      <c r="G14" s="173">
        <f t="shared" si="0"/>
        <v>0</v>
      </c>
      <c r="H14" s="174">
        <v>0</v>
      </c>
      <c r="I14" s="174">
        <f t="shared" si="1"/>
        <v>0</v>
      </c>
      <c r="J14" s="174">
        <v>0</v>
      </c>
      <c r="K14" s="174">
        <f t="shared" si="2"/>
        <v>0</v>
      </c>
      <c r="Q14" s="167">
        <v>2</v>
      </c>
      <c r="AA14" s="144">
        <v>1</v>
      </c>
      <c r="AB14" s="144">
        <v>1</v>
      </c>
      <c r="AC14" s="144">
        <v>1</v>
      </c>
      <c r="BB14" s="144">
        <v>1</v>
      </c>
      <c r="BC14" s="144">
        <f t="shared" si="3"/>
        <v>0</v>
      </c>
      <c r="BD14" s="144">
        <f t="shared" si="4"/>
        <v>0</v>
      </c>
      <c r="BE14" s="144">
        <f t="shared" si="5"/>
        <v>0</v>
      </c>
      <c r="BF14" s="144">
        <f t="shared" si="6"/>
        <v>0</v>
      </c>
      <c r="BG14" s="144">
        <f t="shared" si="7"/>
        <v>0</v>
      </c>
      <c r="CA14" s="144">
        <v>1</v>
      </c>
      <c r="CB14" s="144">
        <v>1</v>
      </c>
      <c r="CC14" s="167"/>
      <c r="CD14" s="167"/>
    </row>
    <row r="15" spans="1:82" x14ac:dyDescent="0.2">
      <c r="A15" s="168">
        <v>6</v>
      </c>
      <c r="B15" s="169" t="s">
        <v>101</v>
      </c>
      <c r="C15" s="170" t="s">
        <v>102</v>
      </c>
      <c r="D15" s="171" t="s">
        <v>103</v>
      </c>
      <c r="E15" s="172">
        <v>10</v>
      </c>
      <c r="F15" s="172">
        <v>0</v>
      </c>
      <c r="G15" s="173">
        <f t="shared" si="0"/>
        <v>0</v>
      </c>
      <c r="H15" s="174">
        <v>0</v>
      </c>
      <c r="I15" s="174">
        <f t="shared" si="1"/>
        <v>0</v>
      </c>
      <c r="J15" s="174">
        <v>0</v>
      </c>
      <c r="K15" s="174">
        <f t="shared" si="2"/>
        <v>0</v>
      </c>
      <c r="Q15" s="167">
        <v>2</v>
      </c>
      <c r="AA15" s="144">
        <v>1</v>
      </c>
      <c r="AB15" s="144">
        <v>1</v>
      </c>
      <c r="AC15" s="144">
        <v>1</v>
      </c>
      <c r="BB15" s="144">
        <v>1</v>
      </c>
      <c r="BC15" s="144">
        <f t="shared" si="3"/>
        <v>0</v>
      </c>
      <c r="BD15" s="144">
        <f t="shared" si="4"/>
        <v>0</v>
      </c>
      <c r="BE15" s="144">
        <f t="shared" si="5"/>
        <v>0</v>
      </c>
      <c r="BF15" s="144">
        <f t="shared" si="6"/>
        <v>0</v>
      </c>
      <c r="BG15" s="144">
        <f t="shared" si="7"/>
        <v>0</v>
      </c>
      <c r="CA15" s="144">
        <v>1</v>
      </c>
      <c r="CB15" s="144">
        <v>1</v>
      </c>
      <c r="CC15" s="167"/>
      <c r="CD15" s="167"/>
    </row>
    <row r="16" spans="1:82" x14ac:dyDescent="0.2">
      <c r="A16" s="168">
        <v>7</v>
      </c>
      <c r="B16" s="169" t="s">
        <v>104</v>
      </c>
      <c r="C16" s="170" t="s">
        <v>105</v>
      </c>
      <c r="D16" s="171" t="s">
        <v>106</v>
      </c>
      <c r="E16" s="172">
        <v>6</v>
      </c>
      <c r="F16" s="172">
        <v>0</v>
      </c>
      <c r="G16" s="173">
        <f t="shared" si="0"/>
        <v>0</v>
      </c>
      <c r="H16" s="174">
        <v>8.6899999999999998E-3</v>
      </c>
      <c r="I16" s="174">
        <f t="shared" si="1"/>
        <v>5.2139999999999999E-2</v>
      </c>
      <c r="J16" s="174">
        <v>0</v>
      </c>
      <c r="K16" s="174">
        <f t="shared" si="2"/>
        <v>0</v>
      </c>
      <c r="Q16" s="167">
        <v>2</v>
      </c>
      <c r="AA16" s="144">
        <v>1</v>
      </c>
      <c r="AB16" s="144">
        <v>1</v>
      </c>
      <c r="AC16" s="144">
        <v>1</v>
      </c>
      <c r="BB16" s="144">
        <v>1</v>
      </c>
      <c r="BC16" s="144">
        <f t="shared" si="3"/>
        <v>0</v>
      </c>
      <c r="BD16" s="144">
        <f t="shared" si="4"/>
        <v>0</v>
      </c>
      <c r="BE16" s="144">
        <f t="shared" si="5"/>
        <v>0</v>
      </c>
      <c r="BF16" s="144">
        <f t="shared" si="6"/>
        <v>0</v>
      </c>
      <c r="BG16" s="144">
        <f t="shared" si="7"/>
        <v>0</v>
      </c>
      <c r="CA16" s="144">
        <v>1</v>
      </c>
      <c r="CB16" s="144">
        <v>1</v>
      </c>
      <c r="CC16" s="167"/>
      <c r="CD16" s="167"/>
    </row>
    <row r="17" spans="1:82" x14ac:dyDescent="0.2">
      <c r="A17" s="168">
        <v>8</v>
      </c>
      <c r="B17" s="169" t="s">
        <v>107</v>
      </c>
      <c r="C17" s="170" t="s">
        <v>108</v>
      </c>
      <c r="D17" s="171" t="s">
        <v>106</v>
      </c>
      <c r="E17" s="172">
        <v>9</v>
      </c>
      <c r="F17" s="172">
        <v>0</v>
      </c>
      <c r="G17" s="173">
        <f t="shared" si="0"/>
        <v>0</v>
      </c>
      <c r="H17" s="174">
        <v>1.2710000000000001E-2</v>
      </c>
      <c r="I17" s="174">
        <f t="shared" si="1"/>
        <v>0.11439000000000001</v>
      </c>
      <c r="J17" s="174">
        <v>0</v>
      </c>
      <c r="K17" s="174">
        <f t="shared" si="2"/>
        <v>0</v>
      </c>
      <c r="Q17" s="167">
        <v>2</v>
      </c>
      <c r="AA17" s="144">
        <v>1</v>
      </c>
      <c r="AB17" s="144">
        <v>1</v>
      </c>
      <c r="AC17" s="144">
        <v>1</v>
      </c>
      <c r="BB17" s="144">
        <v>1</v>
      </c>
      <c r="BC17" s="144">
        <f t="shared" si="3"/>
        <v>0</v>
      </c>
      <c r="BD17" s="144">
        <f t="shared" si="4"/>
        <v>0</v>
      </c>
      <c r="BE17" s="144">
        <f t="shared" si="5"/>
        <v>0</v>
      </c>
      <c r="BF17" s="144">
        <f t="shared" si="6"/>
        <v>0</v>
      </c>
      <c r="BG17" s="144">
        <f t="shared" si="7"/>
        <v>0</v>
      </c>
      <c r="CA17" s="144">
        <v>1</v>
      </c>
      <c r="CB17" s="144">
        <v>1</v>
      </c>
      <c r="CC17" s="167"/>
      <c r="CD17" s="167"/>
    </row>
    <row r="18" spans="1:82" x14ac:dyDescent="0.2">
      <c r="A18" s="168">
        <v>9</v>
      </c>
      <c r="B18" s="169" t="s">
        <v>109</v>
      </c>
      <c r="C18" s="170" t="s">
        <v>110</v>
      </c>
      <c r="D18" s="171" t="s">
        <v>106</v>
      </c>
      <c r="E18" s="172">
        <v>5</v>
      </c>
      <c r="F18" s="172">
        <v>0</v>
      </c>
      <c r="G18" s="173">
        <f t="shared" si="0"/>
        <v>0</v>
      </c>
      <c r="H18" s="174">
        <v>1.0699999999999999E-2</v>
      </c>
      <c r="I18" s="174">
        <f t="shared" si="1"/>
        <v>5.3499999999999999E-2</v>
      </c>
      <c r="J18" s="174">
        <v>0</v>
      </c>
      <c r="K18" s="174">
        <f t="shared" si="2"/>
        <v>0</v>
      </c>
      <c r="Q18" s="167">
        <v>2</v>
      </c>
      <c r="AA18" s="144">
        <v>1</v>
      </c>
      <c r="AB18" s="144">
        <v>1</v>
      </c>
      <c r="AC18" s="144">
        <v>1</v>
      </c>
      <c r="BB18" s="144">
        <v>1</v>
      </c>
      <c r="BC18" s="144">
        <f t="shared" si="3"/>
        <v>0</v>
      </c>
      <c r="BD18" s="144">
        <f t="shared" si="4"/>
        <v>0</v>
      </c>
      <c r="BE18" s="144">
        <f t="shared" si="5"/>
        <v>0</v>
      </c>
      <c r="BF18" s="144">
        <f t="shared" si="6"/>
        <v>0</v>
      </c>
      <c r="BG18" s="144">
        <f t="shared" si="7"/>
        <v>0</v>
      </c>
      <c r="CA18" s="144">
        <v>1</v>
      </c>
      <c r="CB18" s="144">
        <v>1</v>
      </c>
      <c r="CC18" s="167"/>
      <c r="CD18" s="167"/>
    </row>
    <row r="19" spans="1:82" x14ac:dyDescent="0.2">
      <c r="A19" s="168">
        <v>10</v>
      </c>
      <c r="B19" s="169" t="s">
        <v>111</v>
      </c>
      <c r="C19" s="170" t="s">
        <v>112</v>
      </c>
      <c r="D19" s="171" t="s">
        <v>106</v>
      </c>
      <c r="E19" s="172">
        <v>12</v>
      </c>
      <c r="F19" s="172">
        <v>0</v>
      </c>
      <c r="G19" s="173">
        <f t="shared" si="0"/>
        <v>0</v>
      </c>
      <c r="H19" s="174">
        <v>3.9739999999999998E-2</v>
      </c>
      <c r="I19" s="174">
        <f t="shared" si="1"/>
        <v>0.47687999999999997</v>
      </c>
      <c r="J19" s="174">
        <v>0</v>
      </c>
      <c r="K19" s="174">
        <f t="shared" si="2"/>
        <v>0</v>
      </c>
      <c r="Q19" s="167">
        <v>2</v>
      </c>
      <c r="AA19" s="144">
        <v>1</v>
      </c>
      <c r="AB19" s="144">
        <v>1</v>
      </c>
      <c r="AC19" s="144">
        <v>1</v>
      </c>
      <c r="BB19" s="144">
        <v>1</v>
      </c>
      <c r="BC19" s="144">
        <f t="shared" si="3"/>
        <v>0</v>
      </c>
      <c r="BD19" s="144">
        <f t="shared" si="4"/>
        <v>0</v>
      </c>
      <c r="BE19" s="144">
        <f t="shared" si="5"/>
        <v>0</v>
      </c>
      <c r="BF19" s="144">
        <f t="shared" si="6"/>
        <v>0</v>
      </c>
      <c r="BG19" s="144">
        <f t="shared" si="7"/>
        <v>0</v>
      </c>
      <c r="CA19" s="144">
        <v>1</v>
      </c>
      <c r="CB19" s="144">
        <v>1</v>
      </c>
      <c r="CC19" s="167"/>
      <c r="CD19" s="167"/>
    </row>
    <row r="20" spans="1:82" x14ac:dyDescent="0.2">
      <c r="A20" s="168">
        <v>11</v>
      </c>
      <c r="B20" s="169" t="s">
        <v>113</v>
      </c>
      <c r="C20" s="170" t="s">
        <v>114</v>
      </c>
      <c r="D20" s="171" t="s">
        <v>115</v>
      </c>
      <c r="E20" s="172">
        <v>26</v>
      </c>
      <c r="F20" s="172">
        <v>0</v>
      </c>
      <c r="G20" s="173">
        <f t="shared" si="0"/>
        <v>0</v>
      </c>
      <c r="H20" s="174">
        <v>0</v>
      </c>
      <c r="I20" s="174">
        <f t="shared" si="1"/>
        <v>0</v>
      </c>
      <c r="J20" s="174">
        <v>0</v>
      </c>
      <c r="K20" s="174">
        <f t="shared" si="2"/>
        <v>0</v>
      </c>
      <c r="Q20" s="167">
        <v>2</v>
      </c>
      <c r="AA20" s="144">
        <v>1</v>
      </c>
      <c r="AB20" s="144">
        <v>1</v>
      </c>
      <c r="AC20" s="144">
        <v>1</v>
      </c>
      <c r="BB20" s="144">
        <v>1</v>
      </c>
      <c r="BC20" s="144">
        <f t="shared" si="3"/>
        <v>0</v>
      </c>
      <c r="BD20" s="144">
        <f t="shared" si="4"/>
        <v>0</v>
      </c>
      <c r="BE20" s="144">
        <f t="shared" si="5"/>
        <v>0</v>
      </c>
      <c r="BF20" s="144">
        <f t="shared" si="6"/>
        <v>0</v>
      </c>
      <c r="BG20" s="144">
        <f t="shared" si="7"/>
        <v>0</v>
      </c>
      <c r="CA20" s="144">
        <v>1</v>
      </c>
      <c r="CB20" s="144">
        <v>1</v>
      </c>
      <c r="CC20" s="167"/>
      <c r="CD20" s="167"/>
    </row>
    <row r="21" spans="1:82" x14ac:dyDescent="0.2">
      <c r="A21" s="168">
        <v>12</v>
      </c>
      <c r="B21" s="169" t="s">
        <v>116</v>
      </c>
      <c r="C21" s="170" t="s">
        <v>117</v>
      </c>
      <c r="D21" s="171" t="s">
        <v>115</v>
      </c>
      <c r="E21" s="172">
        <v>79.538300000000007</v>
      </c>
      <c r="F21" s="172">
        <v>0</v>
      </c>
      <c r="G21" s="173">
        <f t="shared" si="0"/>
        <v>0</v>
      </c>
      <c r="H21" s="174">
        <v>0</v>
      </c>
      <c r="I21" s="174">
        <f t="shared" si="1"/>
        <v>0</v>
      </c>
      <c r="J21" s="174">
        <v>0</v>
      </c>
      <c r="K21" s="174">
        <f t="shared" si="2"/>
        <v>0</v>
      </c>
      <c r="Q21" s="167">
        <v>2</v>
      </c>
      <c r="AA21" s="144">
        <v>1</v>
      </c>
      <c r="AB21" s="144">
        <v>1</v>
      </c>
      <c r="AC21" s="144">
        <v>1</v>
      </c>
      <c r="BB21" s="144">
        <v>1</v>
      </c>
      <c r="BC21" s="144">
        <f t="shared" si="3"/>
        <v>0</v>
      </c>
      <c r="BD21" s="144">
        <f t="shared" si="4"/>
        <v>0</v>
      </c>
      <c r="BE21" s="144">
        <f t="shared" si="5"/>
        <v>0</v>
      </c>
      <c r="BF21" s="144">
        <f t="shared" si="6"/>
        <v>0</v>
      </c>
      <c r="BG21" s="144">
        <f t="shared" si="7"/>
        <v>0</v>
      </c>
      <c r="CA21" s="144">
        <v>1</v>
      </c>
      <c r="CB21" s="144">
        <v>1</v>
      </c>
      <c r="CC21" s="167"/>
      <c r="CD21" s="167"/>
    </row>
    <row r="22" spans="1:82" x14ac:dyDescent="0.2">
      <c r="A22" s="175"/>
      <c r="B22" s="176"/>
      <c r="C22" s="223" t="s">
        <v>118</v>
      </c>
      <c r="D22" s="224"/>
      <c r="E22" s="178">
        <v>79.538300000000007</v>
      </c>
      <c r="F22" s="179"/>
      <c r="G22" s="180"/>
      <c r="H22" s="181"/>
      <c r="I22" s="182"/>
      <c r="J22" s="181"/>
      <c r="K22" s="182"/>
      <c r="M22" s="177" t="s">
        <v>118</v>
      </c>
      <c r="O22" s="177"/>
      <c r="Q22" s="167"/>
    </row>
    <row r="23" spans="1:82" x14ac:dyDescent="0.2">
      <c r="A23" s="168">
        <v>13</v>
      </c>
      <c r="B23" s="169" t="s">
        <v>119</v>
      </c>
      <c r="C23" s="170" t="s">
        <v>120</v>
      </c>
      <c r="D23" s="171" t="s">
        <v>89</v>
      </c>
      <c r="E23" s="172">
        <v>144.61500000000001</v>
      </c>
      <c r="F23" s="172">
        <v>0</v>
      </c>
      <c r="G23" s="173">
        <f>E23*F23</f>
        <v>0</v>
      </c>
      <c r="H23" s="174">
        <v>9.8999999999999999E-4</v>
      </c>
      <c r="I23" s="174">
        <f>E23*H23</f>
        <v>0.14316885000000001</v>
      </c>
      <c r="J23" s="174">
        <v>0</v>
      </c>
      <c r="K23" s="174">
        <f>E23*J23</f>
        <v>0</v>
      </c>
      <c r="Q23" s="167">
        <v>2</v>
      </c>
      <c r="AA23" s="144">
        <v>1</v>
      </c>
      <c r="AB23" s="144">
        <v>1</v>
      </c>
      <c r="AC23" s="144">
        <v>1</v>
      </c>
      <c r="BB23" s="144">
        <v>1</v>
      </c>
      <c r="BC23" s="144">
        <f>IF(BB23=1,G23,0)</f>
        <v>0</v>
      </c>
      <c r="BD23" s="144">
        <f>IF(BB23=2,G23,0)</f>
        <v>0</v>
      </c>
      <c r="BE23" s="144">
        <f>IF(BB23=3,G23,0)</f>
        <v>0</v>
      </c>
      <c r="BF23" s="144">
        <f>IF(BB23=4,G23,0)</f>
        <v>0</v>
      </c>
      <c r="BG23" s="144">
        <f>IF(BB23=5,G23,0)</f>
        <v>0</v>
      </c>
      <c r="CA23" s="144">
        <v>1</v>
      </c>
      <c r="CB23" s="144">
        <v>1</v>
      </c>
      <c r="CC23" s="167"/>
      <c r="CD23" s="167"/>
    </row>
    <row r="24" spans="1:82" x14ac:dyDescent="0.2">
      <c r="A24" s="175"/>
      <c r="B24" s="176"/>
      <c r="C24" s="223" t="s">
        <v>121</v>
      </c>
      <c r="D24" s="224"/>
      <c r="E24" s="178">
        <v>144.61500000000001</v>
      </c>
      <c r="F24" s="179"/>
      <c r="G24" s="180"/>
      <c r="H24" s="181"/>
      <c r="I24" s="182"/>
      <c r="J24" s="181"/>
      <c r="K24" s="182"/>
      <c r="M24" s="177" t="s">
        <v>121</v>
      </c>
      <c r="O24" s="177"/>
      <c r="Q24" s="167"/>
    </row>
    <row r="25" spans="1:82" x14ac:dyDescent="0.2">
      <c r="A25" s="168">
        <v>14</v>
      </c>
      <c r="B25" s="169" t="s">
        <v>122</v>
      </c>
      <c r="C25" s="170" t="s">
        <v>123</v>
      </c>
      <c r="D25" s="171" t="s">
        <v>89</v>
      </c>
      <c r="E25" s="172">
        <v>144.61500000000001</v>
      </c>
      <c r="F25" s="172">
        <v>0</v>
      </c>
      <c r="G25" s="173">
        <f>E25*F25</f>
        <v>0</v>
      </c>
      <c r="H25" s="174">
        <v>0</v>
      </c>
      <c r="I25" s="174">
        <f>E25*H25</f>
        <v>0</v>
      </c>
      <c r="J25" s="174">
        <v>0</v>
      </c>
      <c r="K25" s="174">
        <f>E25*J25</f>
        <v>0</v>
      </c>
      <c r="Q25" s="167">
        <v>2</v>
      </c>
      <c r="AA25" s="144">
        <v>1</v>
      </c>
      <c r="AB25" s="144">
        <v>1</v>
      </c>
      <c r="AC25" s="144">
        <v>1</v>
      </c>
      <c r="BB25" s="144">
        <v>1</v>
      </c>
      <c r="BC25" s="144">
        <f>IF(BB25=1,G25,0)</f>
        <v>0</v>
      </c>
      <c r="BD25" s="144">
        <f>IF(BB25=2,G25,0)</f>
        <v>0</v>
      </c>
      <c r="BE25" s="144">
        <f>IF(BB25=3,G25,0)</f>
        <v>0</v>
      </c>
      <c r="BF25" s="144">
        <f>IF(BB25=4,G25,0)</f>
        <v>0</v>
      </c>
      <c r="BG25" s="144">
        <f>IF(BB25=5,G25,0)</f>
        <v>0</v>
      </c>
      <c r="CA25" s="144">
        <v>1</v>
      </c>
      <c r="CB25" s="144">
        <v>1</v>
      </c>
      <c r="CC25" s="167"/>
      <c r="CD25" s="167"/>
    </row>
    <row r="26" spans="1:82" x14ac:dyDescent="0.2">
      <c r="A26" s="168">
        <v>15</v>
      </c>
      <c r="B26" s="169" t="s">
        <v>124</v>
      </c>
      <c r="C26" s="170" t="s">
        <v>125</v>
      </c>
      <c r="D26" s="171" t="s">
        <v>115</v>
      </c>
      <c r="E26" s="172">
        <v>79.540000000000006</v>
      </c>
      <c r="F26" s="172">
        <v>0</v>
      </c>
      <c r="G26" s="173">
        <f>E26*F26</f>
        <v>0</v>
      </c>
      <c r="H26" s="174">
        <v>0</v>
      </c>
      <c r="I26" s="174">
        <f>E26*H26</f>
        <v>0</v>
      </c>
      <c r="J26" s="174">
        <v>0</v>
      </c>
      <c r="K26" s="174">
        <f>E26*J26</f>
        <v>0</v>
      </c>
      <c r="Q26" s="167">
        <v>2</v>
      </c>
      <c r="AA26" s="144">
        <v>1</v>
      </c>
      <c r="AB26" s="144">
        <v>1</v>
      </c>
      <c r="AC26" s="144">
        <v>1</v>
      </c>
      <c r="BB26" s="144">
        <v>1</v>
      </c>
      <c r="BC26" s="144">
        <f>IF(BB26=1,G26,0)</f>
        <v>0</v>
      </c>
      <c r="BD26" s="144">
        <f>IF(BB26=2,G26,0)</f>
        <v>0</v>
      </c>
      <c r="BE26" s="144">
        <f>IF(BB26=3,G26,0)</f>
        <v>0</v>
      </c>
      <c r="BF26" s="144">
        <f>IF(BB26=4,G26,0)</f>
        <v>0</v>
      </c>
      <c r="BG26" s="144">
        <f>IF(BB26=5,G26,0)</f>
        <v>0</v>
      </c>
      <c r="CA26" s="144">
        <v>1</v>
      </c>
      <c r="CB26" s="144">
        <v>1</v>
      </c>
      <c r="CC26" s="167"/>
      <c r="CD26" s="167"/>
    </row>
    <row r="27" spans="1:82" x14ac:dyDescent="0.2">
      <c r="A27" s="175"/>
      <c r="B27" s="176"/>
      <c r="C27" s="223" t="s">
        <v>126</v>
      </c>
      <c r="D27" s="224"/>
      <c r="E27" s="178">
        <v>79.540000000000006</v>
      </c>
      <c r="F27" s="179"/>
      <c r="G27" s="180"/>
      <c r="H27" s="181"/>
      <c r="I27" s="182"/>
      <c r="J27" s="181"/>
      <c r="K27" s="182"/>
      <c r="M27" s="177" t="s">
        <v>126</v>
      </c>
      <c r="O27" s="177"/>
      <c r="Q27" s="167"/>
    </row>
    <row r="28" spans="1:82" x14ac:dyDescent="0.2">
      <c r="A28" s="168">
        <v>16</v>
      </c>
      <c r="B28" s="169" t="s">
        <v>127</v>
      </c>
      <c r="C28" s="170" t="s">
        <v>128</v>
      </c>
      <c r="D28" s="171" t="s">
        <v>115</v>
      </c>
      <c r="E28" s="172">
        <v>16.631</v>
      </c>
      <c r="F28" s="172">
        <v>0</v>
      </c>
      <c r="G28" s="173">
        <f>E28*F28</f>
        <v>0</v>
      </c>
      <c r="H28" s="174">
        <v>0</v>
      </c>
      <c r="I28" s="174">
        <f>E28*H28</f>
        <v>0</v>
      </c>
      <c r="J28" s="174">
        <v>0</v>
      </c>
      <c r="K28" s="174">
        <f>E28*J28</f>
        <v>0</v>
      </c>
      <c r="Q28" s="167">
        <v>2</v>
      </c>
      <c r="AA28" s="144">
        <v>1</v>
      </c>
      <c r="AB28" s="144">
        <v>1</v>
      </c>
      <c r="AC28" s="144">
        <v>1</v>
      </c>
      <c r="BB28" s="144">
        <v>1</v>
      </c>
      <c r="BC28" s="144">
        <f>IF(BB28=1,G28,0)</f>
        <v>0</v>
      </c>
      <c r="BD28" s="144">
        <f>IF(BB28=2,G28,0)</f>
        <v>0</v>
      </c>
      <c r="BE28" s="144">
        <f>IF(BB28=3,G28,0)</f>
        <v>0</v>
      </c>
      <c r="BF28" s="144">
        <f>IF(BB28=4,G28,0)</f>
        <v>0</v>
      </c>
      <c r="BG28" s="144">
        <f>IF(BB28=5,G28,0)</f>
        <v>0</v>
      </c>
      <c r="CA28" s="144">
        <v>1</v>
      </c>
      <c r="CB28" s="144">
        <v>1</v>
      </c>
      <c r="CC28" s="167"/>
      <c r="CD28" s="167"/>
    </row>
    <row r="29" spans="1:82" x14ac:dyDescent="0.2">
      <c r="A29" s="175"/>
      <c r="B29" s="176"/>
      <c r="C29" s="223" t="s">
        <v>129</v>
      </c>
      <c r="D29" s="224"/>
      <c r="E29" s="178">
        <v>16.631</v>
      </c>
      <c r="F29" s="179"/>
      <c r="G29" s="180"/>
      <c r="H29" s="181"/>
      <c r="I29" s="182"/>
      <c r="J29" s="181"/>
      <c r="K29" s="182"/>
      <c r="M29" s="177" t="s">
        <v>129</v>
      </c>
      <c r="O29" s="177"/>
      <c r="Q29" s="167"/>
    </row>
    <row r="30" spans="1:82" x14ac:dyDescent="0.2">
      <c r="A30" s="168">
        <v>17</v>
      </c>
      <c r="B30" s="169" t="s">
        <v>130</v>
      </c>
      <c r="C30" s="170" t="s">
        <v>131</v>
      </c>
      <c r="D30" s="171" t="s">
        <v>115</v>
      </c>
      <c r="E30" s="172">
        <v>16.631</v>
      </c>
      <c r="F30" s="172">
        <v>0</v>
      </c>
      <c r="G30" s="173">
        <f>E30*F30</f>
        <v>0</v>
      </c>
      <c r="H30" s="174">
        <v>0</v>
      </c>
      <c r="I30" s="174">
        <f>E30*H30</f>
        <v>0</v>
      </c>
      <c r="J30" s="174">
        <v>0</v>
      </c>
      <c r="K30" s="174">
        <f>E30*J30</f>
        <v>0</v>
      </c>
      <c r="Q30" s="167">
        <v>2</v>
      </c>
      <c r="AA30" s="144">
        <v>1</v>
      </c>
      <c r="AB30" s="144">
        <v>1</v>
      </c>
      <c r="AC30" s="144">
        <v>1</v>
      </c>
      <c r="BB30" s="144">
        <v>1</v>
      </c>
      <c r="BC30" s="144">
        <f>IF(BB30=1,G30,0)</f>
        <v>0</v>
      </c>
      <c r="BD30" s="144">
        <f>IF(BB30=2,G30,0)</f>
        <v>0</v>
      </c>
      <c r="BE30" s="144">
        <f>IF(BB30=3,G30,0)</f>
        <v>0</v>
      </c>
      <c r="BF30" s="144">
        <f>IF(BB30=4,G30,0)</f>
        <v>0</v>
      </c>
      <c r="BG30" s="144">
        <f>IF(BB30=5,G30,0)</f>
        <v>0</v>
      </c>
      <c r="CA30" s="144">
        <v>1</v>
      </c>
      <c r="CB30" s="144">
        <v>1</v>
      </c>
      <c r="CC30" s="167"/>
      <c r="CD30" s="167"/>
    </row>
    <row r="31" spans="1:82" x14ac:dyDescent="0.2">
      <c r="A31" s="168">
        <v>18</v>
      </c>
      <c r="B31" s="169" t="s">
        <v>132</v>
      </c>
      <c r="C31" s="170" t="s">
        <v>133</v>
      </c>
      <c r="D31" s="171" t="s">
        <v>115</v>
      </c>
      <c r="E31" s="172">
        <v>62.907299999999999</v>
      </c>
      <c r="F31" s="172">
        <v>0</v>
      </c>
      <c r="G31" s="173">
        <f>E31*F31</f>
        <v>0</v>
      </c>
      <c r="H31" s="174">
        <v>0</v>
      </c>
      <c r="I31" s="174">
        <f>E31*H31</f>
        <v>0</v>
      </c>
      <c r="J31" s="174">
        <v>0</v>
      </c>
      <c r="K31" s="174">
        <f>E31*J31</f>
        <v>0</v>
      </c>
      <c r="Q31" s="167">
        <v>2</v>
      </c>
      <c r="AA31" s="144">
        <v>1</v>
      </c>
      <c r="AB31" s="144">
        <v>1</v>
      </c>
      <c r="AC31" s="144">
        <v>1</v>
      </c>
      <c r="BB31" s="144">
        <v>1</v>
      </c>
      <c r="BC31" s="144">
        <f>IF(BB31=1,G31,0)</f>
        <v>0</v>
      </c>
      <c r="BD31" s="144">
        <f>IF(BB31=2,G31,0)</f>
        <v>0</v>
      </c>
      <c r="BE31" s="144">
        <f>IF(BB31=3,G31,0)</f>
        <v>0</v>
      </c>
      <c r="BF31" s="144">
        <f>IF(BB31=4,G31,0)</f>
        <v>0</v>
      </c>
      <c r="BG31" s="144">
        <f>IF(BB31=5,G31,0)</f>
        <v>0</v>
      </c>
      <c r="CA31" s="144">
        <v>1</v>
      </c>
      <c r="CB31" s="144">
        <v>1</v>
      </c>
      <c r="CC31" s="167"/>
      <c r="CD31" s="167"/>
    </row>
    <row r="32" spans="1:82" x14ac:dyDescent="0.2">
      <c r="A32" s="175"/>
      <c r="B32" s="176"/>
      <c r="C32" s="223" t="s">
        <v>134</v>
      </c>
      <c r="D32" s="224"/>
      <c r="E32" s="178">
        <v>62.907299999999999</v>
      </c>
      <c r="F32" s="179"/>
      <c r="G32" s="180"/>
      <c r="H32" s="181"/>
      <c r="I32" s="182"/>
      <c r="J32" s="181"/>
      <c r="K32" s="182"/>
      <c r="M32" s="177" t="s">
        <v>134</v>
      </c>
      <c r="O32" s="177"/>
      <c r="Q32" s="167"/>
    </row>
    <row r="33" spans="1:82" x14ac:dyDescent="0.2">
      <c r="A33" s="168">
        <v>19</v>
      </c>
      <c r="B33" s="169" t="s">
        <v>135</v>
      </c>
      <c r="C33" s="170" t="s">
        <v>136</v>
      </c>
      <c r="D33" s="171" t="s">
        <v>115</v>
      </c>
      <c r="E33" s="172">
        <v>16.4208</v>
      </c>
      <c r="F33" s="172">
        <v>0</v>
      </c>
      <c r="G33" s="173">
        <f>E33*F33</f>
        <v>0</v>
      </c>
      <c r="H33" s="174">
        <v>0</v>
      </c>
      <c r="I33" s="174">
        <f>E33*H33</f>
        <v>0</v>
      </c>
      <c r="J33" s="174">
        <v>0</v>
      </c>
      <c r="K33" s="174">
        <f>E33*J33</f>
        <v>0</v>
      </c>
      <c r="Q33" s="167">
        <v>2</v>
      </c>
      <c r="AA33" s="144">
        <v>1</v>
      </c>
      <c r="AB33" s="144">
        <v>1</v>
      </c>
      <c r="AC33" s="144">
        <v>1</v>
      </c>
      <c r="BB33" s="144">
        <v>1</v>
      </c>
      <c r="BC33" s="144">
        <f>IF(BB33=1,G33,0)</f>
        <v>0</v>
      </c>
      <c r="BD33" s="144">
        <f>IF(BB33=2,G33,0)</f>
        <v>0</v>
      </c>
      <c r="BE33" s="144">
        <f>IF(BB33=3,G33,0)</f>
        <v>0</v>
      </c>
      <c r="BF33" s="144">
        <f>IF(BB33=4,G33,0)</f>
        <v>0</v>
      </c>
      <c r="BG33" s="144">
        <f>IF(BB33=5,G33,0)</f>
        <v>0</v>
      </c>
      <c r="CA33" s="144">
        <v>1</v>
      </c>
      <c r="CB33" s="144">
        <v>1</v>
      </c>
      <c r="CC33" s="167"/>
      <c r="CD33" s="167"/>
    </row>
    <row r="34" spans="1:82" x14ac:dyDescent="0.2">
      <c r="A34" s="175"/>
      <c r="B34" s="176"/>
      <c r="C34" s="223" t="s">
        <v>137</v>
      </c>
      <c r="D34" s="224"/>
      <c r="E34" s="178">
        <v>16.4208</v>
      </c>
      <c r="F34" s="179"/>
      <c r="G34" s="180"/>
      <c r="H34" s="181"/>
      <c r="I34" s="182"/>
      <c r="J34" s="181"/>
      <c r="K34" s="182"/>
      <c r="M34" s="177" t="s">
        <v>137</v>
      </c>
      <c r="O34" s="177"/>
      <c r="Q34" s="167"/>
    </row>
    <row r="35" spans="1:82" x14ac:dyDescent="0.2">
      <c r="A35" s="168">
        <v>20</v>
      </c>
      <c r="B35" s="169" t="s">
        <v>138</v>
      </c>
      <c r="C35" s="170" t="s">
        <v>139</v>
      </c>
      <c r="D35" s="171" t="s">
        <v>115</v>
      </c>
      <c r="E35" s="172">
        <v>40</v>
      </c>
      <c r="F35" s="172">
        <v>0</v>
      </c>
      <c r="G35" s="173">
        <f>E35*F35</f>
        <v>0</v>
      </c>
      <c r="H35" s="174">
        <v>0</v>
      </c>
      <c r="I35" s="174">
        <f>E35*H35</f>
        <v>0</v>
      </c>
      <c r="J35" s="174">
        <v>0</v>
      </c>
      <c r="K35" s="174">
        <f>E35*J35</f>
        <v>0</v>
      </c>
      <c r="Q35" s="167">
        <v>2</v>
      </c>
      <c r="AA35" s="144">
        <v>1</v>
      </c>
      <c r="AB35" s="144">
        <v>1</v>
      </c>
      <c r="AC35" s="144">
        <v>1</v>
      </c>
      <c r="BB35" s="144">
        <v>1</v>
      </c>
      <c r="BC35" s="144">
        <f>IF(BB35=1,G35,0)</f>
        <v>0</v>
      </c>
      <c r="BD35" s="144">
        <f>IF(BB35=2,G35,0)</f>
        <v>0</v>
      </c>
      <c r="BE35" s="144">
        <f>IF(BB35=3,G35,0)</f>
        <v>0</v>
      </c>
      <c r="BF35" s="144">
        <f>IF(BB35=4,G35,0)</f>
        <v>0</v>
      </c>
      <c r="BG35" s="144">
        <f>IF(BB35=5,G35,0)</f>
        <v>0</v>
      </c>
      <c r="CA35" s="144">
        <v>1</v>
      </c>
      <c r="CB35" s="144">
        <v>1</v>
      </c>
      <c r="CC35" s="167"/>
      <c r="CD35" s="167"/>
    </row>
    <row r="36" spans="1:82" x14ac:dyDescent="0.2">
      <c r="A36" s="168">
        <v>21</v>
      </c>
      <c r="B36" s="169" t="s">
        <v>140</v>
      </c>
      <c r="C36" s="170" t="s">
        <v>187</v>
      </c>
      <c r="D36" s="171" t="s">
        <v>143</v>
      </c>
      <c r="E36" s="172">
        <v>31.597000000000001</v>
      </c>
      <c r="F36" s="172">
        <v>0</v>
      </c>
      <c r="G36" s="173">
        <f>E36*F36</f>
        <v>0</v>
      </c>
      <c r="H36" s="174">
        <v>0</v>
      </c>
      <c r="I36" s="174">
        <f>E36*H36</f>
        <v>0</v>
      </c>
      <c r="J36" s="174">
        <v>0</v>
      </c>
      <c r="K36" s="174">
        <f>E36*J36</f>
        <v>0</v>
      </c>
      <c r="Q36" s="167">
        <v>2</v>
      </c>
      <c r="AA36" s="144">
        <v>1</v>
      </c>
      <c r="AB36" s="144">
        <v>1</v>
      </c>
      <c r="AC36" s="144">
        <v>1</v>
      </c>
      <c r="BB36" s="144">
        <v>1</v>
      </c>
      <c r="BC36" s="144">
        <f>IF(BB36=1,G36,0)</f>
        <v>0</v>
      </c>
      <c r="BD36" s="144">
        <f>IF(BB36=2,G36,0)</f>
        <v>0</v>
      </c>
      <c r="BE36" s="144">
        <f>IF(BB36=3,G36,0)</f>
        <v>0</v>
      </c>
      <c r="BF36" s="144">
        <f>IF(BB36=4,G36,0)</f>
        <v>0</v>
      </c>
      <c r="BG36" s="144">
        <f>IF(BB36=5,G36,0)</f>
        <v>0</v>
      </c>
      <c r="CA36" s="144">
        <v>1</v>
      </c>
      <c r="CB36" s="144">
        <v>1</v>
      </c>
      <c r="CC36" s="167"/>
      <c r="CD36" s="167"/>
    </row>
    <row r="37" spans="1:82" x14ac:dyDescent="0.2">
      <c r="A37" s="168">
        <v>22</v>
      </c>
      <c r="B37" s="169" t="s">
        <v>141</v>
      </c>
      <c r="C37" s="170" t="s">
        <v>142</v>
      </c>
      <c r="D37" s="171" t="s">
        <v>143</v>
      </c>
      <c r="E37" s="172">
        <v>33.730400000000003</v>
      </c>
      <c r="F37" s="172">
        <v>0</v>
      </c>
      <c r="G37" s="173">
        <f>E37*F37</f>
        <v>0</v>
      </c>
      <c r="H37" s="174">
        <v>1</v>
      </c>
      <c r="I37" s="174">
        <f>E37*H37</f>
        <v>33.730400000000003</v>
      </c>
      <c r="J37" s="174">
        <v>0</v>
      </c>
      <c r="K37" s="174">
        <f>E37*J37</f>
        <v>0</v>
      </c>
      <c r="Q37" s="167">
        <v>2</v>
      </c>
      <c r="AA37" s="144">
        <v>3</v>
      </c>
      <c r="AB37" s="144">
        <v>1</v>
      </c>
      <c r="AC37" s="144">
        <v>58337306</v>
      </c>
      <c r="BB37" s="144">
        <v>1</v>
      </c>
      <c r="BC37" s="144">
        <f>IF(BB37=1,G37,0)</f>
        <v>0</v>
      </c>
      <c r="BD37" s="144">
        <f>IF(BB37=2,G37,0)</f>
        <v>0</v>
      </c>
      <c r="BE37" s="144">
        <f>IF(BB37=3,G37,0)</f>
        <v>0</v>
      </c>
      <c r="BF37" s="144">
        <f>IF(BB37=4,G37,0)</f>
        <v>0</v>
      </c>
      <c r="BG37" s="144">
        <f>IF(BB37=5,G37,0)</f>
        <v>0</v>
      </c>
      <c r="CA37" s="144">
        <v>3</v>
      </c>
      <c r="CB37" s="144">
        <v>1</v>
      </c>
      <c r="CC37" s="167"/>
      <c r="CD37" s="167"/>
    </row>
    <row r="38" spans="1:82" x14ac:dyDescent="0.2">
      <c r="A38" s="175"/>
      <c r="B38" s="176"/>
      <c r="C38" s="223" t="s">
        <v>144</v>
      </c>
      <c r="D38" s="224"/>
      <c r="E38" s="178">
        <v>33.730400000000003</v>
      </c>
      <c r="F38" s="179"/>
      <c r="G38" s="180"/>
      <c r="H38" s="181"/>
      <c r="I38" s="182"/>
      <c r="J38" s="181"/>
      <c r="K38" s="182"/>
      <c r="M38" s="177" t="s">
        <v>144</v>
      </c>
      <c r="O38" s="177"/>
      <c r="Q38" s="167"/>
    </row>
    <row r="39" spans="1:82" x14ac:dyDescent="0.2">
      <c r="A39" s="183"/>
      <c r="B39" s="184" t="s">
        <v>81</v>
      </c>
      <c r="C39" s="185" t="str">
        <f>CONCATENATE(B7," ",C7)</f>
        <v>1 Zemní práce</v>
      </c>
      <c r="D39" s="186"/>
      <c r="E39" s="187"/>
      <c r="F39" s="188"/>
      <c r="G39" s="189">
        <f>SUM(G7:G38)</f>
        <v>0</v>
      </c>
      <c r="H39" s="190"/>
      <c r="I39" s="191">
        <f>SUM(I7:I38)</f>
        <v>34.570478850000001</v>
      </c>
      <c r="J39" s="190"/>
      <c r="K39" s="191">
        <f>SUM(K7:K38)</f>
        <v>-32.750500000000002</v>
      </c>
      <c r="Q39" s="167">
        <v>4</v>
      </c>
      <c r="BC39" s="192">
        <f>SUM(BC7:BC38)</f>
        <v>0</v>
      </c>
      <c r="BD39" s="192">
        <f>SUM(BD7:BD38)</f>
        <v>0</v>
      </c>
      <c r="BE39" s="192">
        <f>SUM(BE7:BE38)</f>
        <v>0</v>
      </c>
      <c r="BF39" s="192">
        <f>SUM(BF7:BF38)</f>
        <v>0</v>
      </c>
      <c r="BG39" s="192">
        <f>SUM(BG7:BG38)</f>
        <v>0</v>
      </c>
    </row>
    <row r="40" spans="1:82" x14ac:dyDescent="0.2">
      <c r="A40" s="159" t="s">
        <v>78</v>
      </c>
      <c r="B40" s="160" t="s">
        <v>145</v>
      </c>
      <c r="C40" s="161" t="s">
        <v>146</v>
      </c>
      <c r="D40" s="162"/>
      <c r="E40" s="163"/>
      <c r="F40" s="163"/>
      <c r="G40" s="164"/>
      <c r="H40" s="165"/>
      <c r="I40" s="166"/>
      <c r="J40" s="165"/>
      <c r="K40" s="166"/>
      <c r="Q40" s="167">
        <v>1</v>
      </c>
    </row>
    <row r="41" spans="1:82" x14ac:dyDescent="0.2">
      <c r="A41" s="168">
        <v>23</v>
      </c>
      <c r="B41" s="169" t="s">
        <v>147</v>
      </c>
      <c r="C41" s="170" t="s">
        <v>148</v>
      </c>
      <c r="D41" s="171" t="s">
        <v>115</v>
      </c>
      <c r="E41" s="172">
        <v>6.9974999999999996</v>
      </c>
      <c r="F41" s="172">
        <v>0</v>
      </c>
      <c r="G41" s="173">
        <f>E41*F41</f>
        <v>0</v>
      </c>
      <c r="H41" s="174">
        <v>1.8907700000000001</v>
      </c>
      <c r="I41" s="174">
        <f>E41*H41</f>
        <v>13.230663074999999</v>
      </c>
      <c r="J41" s="174">
        <v>0</v>
      </c>
      <c r="K41" s="174">
        <f>E41*J41</f>
        <v>0</v>
      </c>
      <c r="Q41" s="167">
        <v>2</v>
      </c>
      <c r="AA41" s="144">
        <v>1</v>
      </c>
      <c r="AB41" s="144">
        <v>0</v>
      </c>
      <c r="AC41" s="144">
        <v>0</v>
      </c>
      <c r="BB41" s="144">
        <v>1</v>
      </c>
      <c r="BC41" s="144">
        <f>IF(BB41=1,G41,0)</f>
        <v>0</v>
      </c>
      <c r="BD41" s="144">
        <f>IF(BB41=2,G41,0)</f>
        <v>0</v>
      </c>
      <c r="BE41" s="144">
        <f>IF(BB41=3,G41,0)</f>
        <v>0</v>
      </c>
      <c r="BF41" s="144">
        <f>IF(BB41=4,G41,0)</f>
        <v>0</v>
      </c>
      <c r="BG41" s="144">
        <f>IF(BB41=5,G41,0)</f>
        <v>0</v>
      </c>
      <c r="CA41" s="144">
        <v>1</v>
      </c>
      <c r="CB41" s="144">
        <v>0</v>
      </c>
      <c r="CC41" s="167"/>
      <c r="CD41" s="167"/>
    </row>
    <row r="42" spans="1:82" x14ac:dyDescent="0.2">
      <c r="A42" s="175"/>
      <c r="B42" s="176"/>
      <c r="C42" s="223" t="s">
        <v>149</v>
      </c>
      <c r="D42" s="224"/>
      <c r="E42" s="178">
        <v>6.9974999999999996</v>
      </c>
      <c r="F42" s="179"/>
      <c r="G42" s="180"/>
      <c r="H42" s="181"/>
      <c r="I42" s="182"/>
      <c r="J42" s="181"/>
      <c r="K42" s="182"/>
      <c r="M42" s="177" t="s">
        <v>149</v>
      </c>
      <c r="O42" s="177"/>
      <c r="Q42" s="167"/>
    </row>
    <row r="43" spans="1:82" x14ac:dyDescent="0.2">
      <c r="A43" s="168">
        <v>24</v>
      </c>
      <c r="B43" s="169" t="s">
        <v>150</v>
      </c>
      <c r="C43" s="170" t="s">
        <v>151</v>
      </c>
      <c r="D43" s="171" t="s">
        <v>115</v>
      </c>
      <c r="E43" s="172">
        <v>0.5</v>
      </c>
      <c r="F43" s="172">
        <v>0</v>
      </c>
      <c r="G43" s="173">
        <f>E43*F43</f>
        <v>0</v>
      </c>
      <c r="H43" s="174">
        <v>2.5</v>
      </c>
      <c r="I43" s="174">
        <f>E43*H43</f>
        <v>1.25</v>
      </c>
      <c r="J43" s="174">
        <v>0</v>
      </c>
      <c r="K43" s="174">
        <f>E43*J43</f>
        <v>0</v>
      </c>
      <c r="Q43" s="167">
        <v>2</v>
      </c>
      <c r="AA43" s="144">
        <v>1</v>
      </c>
      <c r="AB43" s="144">
        <v>1</v>
      </c>
      <c r="AC43" s="144">
        <v>1</v>
      </c>
      <c r="BB43" s="144">
        <v>1</v>
      </c>
      <c r="BC43" s="144">
        <f>IF(BB43=1,G43,0)</f>
        <v>0</v>
      </c>
      <c r="BD43" s="144">
        <f>IF(BB43=2,G43,0)</f>
        <v>0</v>
      </c>
      <c r="BE43" s="144">
        <f>IF(BB43=3,G43,0)</f>
        <v>0</v>
      </c>
      <c r="BF43" s="144">
        <f>IF(BB43=4,G43,0)</f>
        <v>0</v>
      </c>
      <c r="BG43" s="144">
        <f>IF(BB43=5,G43,0)</f>
        <v>0</v>
      </c>
      <c r="CA43" s="144">
        <v>1</v>
      </c>
      <c r="CB43" s="144">
        <v>1</v>
      </c>
      <c r="CC43" s="167"/>
      <c r="CD43" s="167"/>
    </row>
    <row r="44" spans="1:82" x14ac:dyDescent="0.2">
      <c r="A44" s="168">
        <v>25</v>
      </c>
      <c r="B44" s="169" t="s">
        <v>152</v>
      </c>
      <c r="C44" s="170" t="s">
        <v>153</v>
      </c>
      <c r="D44" s="171" t="s">
        <v>89</v>
      </c>
      <c r="E44" s="172">
        <v>1.5</v>
      </c>
      <c r="F44" s="172">
        <v>0</v>
      </c>
      <c r="G44" s="173">
        <f>E44*F44</f>
        <v>0</v>
      </c>
      <c r="H44" s="174">
        <v>4.7999999999999996E-3</v>
      </c>
      <c r="I44" s="174">
        <f>E44*H44</f>
        <v>7.1999999999999998E-3</v>
      </c>
      <c r="J44" s="174">
        <v>0</v>
      </c>
      <c r="K44" s="174">
        <f>E44*J44</f>
        <v>0</v>
      </c>
      <c r="Q44" s="167">
        <v>2</v>
      </c>
      <c r="AA44" s="144">
        <v>1</v>
      </c>
      <c r="AB44" s="144">
        <v>1</v>
      </c>
      <c r="AC44" s="144">
        <v>1</v>
      </c>
      <c r="BB44" s="144">
        <v>1</v>
      </c>
      <c r="BC44" s="144">
        <f>IF(BB44=1,G44,0)</f>
        <v>0</v>
      </c>
      <c r="BD44" s="144">
        <f>IF(BB44=2,G44,0)</f>
        <v>0</v>
      </c>
      <c r="BE44" s="144">
        <f>IF(BB44=3,G44,0)</f>
        <v>0</v>
      </c>
      <c r="BF44" s="144">
        <f>IF(BB44=4,G44,0)</f>
        <v>0</v>
      </c>
      <c r="BG44" s="144">
        <f>IF(BB44=5,G44,0)</f>
        <v>0</v>
      </c>
      <c r="CA44" s="144">
        <v>1</v>
      </c>
      <c r="CB44" s="144">
        <v>1</v>
      </c>
      <c r="CC44" s="167"/>
      <c r="CD44" s="167"/>
    </row>
    <row r="45" spans="1:82" x14ac:dyDescent="0.2">
      <c r="A45" s="183"/>
      <c r="B45" s="184" t="s">
        <v>81</v>
      </c>
      <c r="C45" s="185" t="str">
        <f>CONCATENATE(B40," ",C40)</f>
        <v>4 Vodorovné konstrukce</v>
      </c>
      <c r="D45" s="186"/>
      <c r="E45" s="187"/>
      <c r="F45" s="188"/>
      <c r="G45" s="189">
        <f>SUM(G40:G44)</f>
        <v>0</v>
      </c>
      <c r="H45" s="190"/>
      <c r="I45" s="191">
        <f>SUM(I40:I44)</f>
        <v>14.487863074999998</v>
      </c>
      <c r="J45" s="190"/>
      <c r="K45" s="191">
        <f>SUM(K40:K44)</f>
        <v>0</v>
      </c>
      <c r="Q45" s="167">
        <v>4</v>
      </c>
      <c r="BC45" s="192">
        <f>SUM(BC40:BC44)</f>
        <v>0</v>
      </c>
      <c r="BD45" s="192">
        <f>SUM(BD40:BD44)</f>
        <v>0</v>
      </c>
      <c r="BE45" s="192">
        <f>SUM(BE40:BE44)</f>
        <v>0</v>
      </c>
      <c r="BF45" s="192">
        <f>SUM(BF40:BF44)</f>
        <v>0</v>
      </c>
      <c r="BG45" s="192">
        <f>SUM(BG40:BG44)</f>
        <v>0</v>
      </c>
    </row>
    <row r="46" spans="1:82" x14ac:dyDescent="0.2">
      <c r="A46" s="159" t="s">
        <v>78</v>
      </c>
      <c r="B46" s="160" t="s">
        <v>154</v>
      </c>
      <c r="C46" s="161" t="s">
        <v>155</v>
      </c>
      <c r="D46" s="162"/>
      <c r="E46" s="163"/>
      <c r="F46" s="163"/>
      <c r="G46" s="164"/>
      <c r="H46" s="165"/>
      <c r="I46" s="166"/>
      <c r="J46" s="165"/>
      <c r="K46" s="166"/>
      <c r="Q46" s="167">
        <v>1</v>
      </c>
    </row>
    <row r="47" spans="1:82" x14ac:dyDescent="0.2">
      <c r="A47" s="168">
        <v>26</v>
      </c>
      <c r="B47" s="169" t="s">
        <v>156</v>
      </c>
      <c r="C47" s="170" t="s">
        <v>157</v>
      </c>
      <c r="D47" s="171" t="s">
        <v>106</v>
      </c>
      <c r="E47" s="172">
        <v>47</v>
      </c>
      <c r="F47" s="172">
        <v>0</v>
      </c>
      <c r="G47" s="173">
        <f>E47*F47</f>
        <v>0</v>
      </c>
      <c r="H47" s="174">
        <v>0</v>
      </c>
      <c r="I47" s="174">
        <f>E47*H47</f>
        <v>0</v>
      </c>
      <c r="J47" s="174">
        <v>0</v>
      </c>
      <c r="K47" s="174">
        <f>E47*J47</f>
        <v>0</v>
      </c>
      <c r="Q47" s="167">
        <v>2</v>
      </c>
      <c r="AA47" s="144">
        <v>1</v>
      </c>
      <c r="AB47" s="144">
        <v>1</v>
      </c>
      <c r="AC47" s="144">
        <v>1</v>
      </c>
      <c r="BB47" s="144">
        <v>1</v>
      </c>
      <c r="BC47" s="144">
        <f>IF(BB47=1,G47,0)</f>
        <v>0</v>
      </c>
      <c r="BD47" s="144">
        <f>IF(BB47=2,G47,0)</f>
        <v>0</v>
      </c>
      <c r="BE47" s="144">
        <f>IF(BB47=3,G47,0)</f>
        <v>0</v>
      </c>
      <c r="BF47" s="144">
        <f>IF(BB47=4,G47,0)</f>
        <v>0</v>
      </c>
      <c r="BG47" s="144">
        <f>IF(BB47=5,G47,0)</f>
        <v>0</v>
      </c>
      <c r="CA47" s="144">
        <v>1</v>
      </c>
      <c r="CB47" s="144">
        <v>1</v>
      </c>
      <c r="CC47" s="167"/>
      <c r="CD47" s="167"/>
    </row>
    <row r="48" spans="1:82" x14ac:dyDescent="0.2">
      <c r="A48" s="168">
        <v>27</v>
      </c>
      <c r="B48" s="169" t="s">
        <v>158</v>
      </c>
      <c r="C48" s="170" t="s">
        <v>159</v>
      </c>
      <c r="D48" s="171" t="s">
        <v>106</v>
      </c>
      <c r="E48" s="172">
        <v>47</v>
      </c>
      <c r="F48" s="172">
        <v>0</v>
      </c>
      <c r="G48" s="173">
        <f>E48*F48</f>
        <v>0</v>
      </c>
      <c r="H48" s="174">
        <v>0</v>
      </c>
      <c r="I48" s="174">
        <f>E48*H48</f>
        <v>0</v>
      </c>
      <c r="J48" s="174">
        <v>0</v>
      </c>
      <c r="K48" s="174">
        <f>E48*J48</f>
        <v>0</v>
      </c>
      <c r="Q48" s="167">
        <v>2</v>
      </c>
      <c r="AA48" s="144">
        <v>1</v>
      </c>
      <c r="AB48" s="144">
        <v>1</v>
      </c>
      <c r="AC48" s="144">
        <v>1</v>
      </c>
      <c r="BB48" s="144">
        <v>1</v>
      </c>
      <c r="BC48" s="144">
        <f>IF(BB48=1,G48,0)</f>
        <v>0</v>
      </c>
      <c r="BD48" s="144">
        <f>IF(BB48=2,G48,0)</f>
        <v>0</v>
      </c>
      <c r="BE48" s="144">
        <f>IF(BB48=3,G48,0)</f>
        <v>0</v>
      </c>
      <c r="BF48" s="144">
        <f>IF(BB48=4,G48,0)</f>
        <v>0</v>
      </c>
      <c r="BG48" s="144">
        <f>IF(BB48=5,G48,0)</f>
        <v>0</v>
      </c>
      <c r="CA48" s="144">
        <v>1</v>
      </c>
      <c r="CB48" s="144">
        <v>1</v>
      </c>
      <c r="CC48" s="167"/>
      <c r="CD48" s="167"/>
    </row>
    <row r="49" spans="1:82" x14ac:dyDescent="0.2">
      <c r="A49" s="168">
        <v>28</v>
      </c>
      <c r="B49" s="169" t="s">
        <v>160</v>
      </c>
      <c r="C49" s="170" t="s">
        <v>161</v>
      </c>
      <c r="D49" s="171" t="s">
        <v>162</v>
      </c>
      <c r="E49" s="172">
        <v>6</v>
      </c>
      <c r="F49" s="172">
        <v>0</v>
      </c>
      <c r="G49" s="173">
        <f>E49*F49</f>
        <v>0</v>
      </c>
      <c r="H49" s="174">
        <v>3.5029999999999999E-2</v>
      </c>
      <c r="I49" s="174">
        <f>E49*H49</f>
        <v>0.21017999999999998</v>
      </c>
      <c r="J49" s="174">
        <v>0</v>
      </c>
      <c r="K49" s="174">
        <f>E49*J49</f>
        <v>0</v>
      </c>
      <c r="Q49" s="167">
        <v>2</v>
      </c>
      <c r="AA49" s="144">
        <v>1</v>
      </c>
      <c r="AB49" s="144">
        <v>1</v>
      </c>
      <c r="AC49" s="144">
        <v>1</v>
      </c>
      <c r="BB49" s="144">
        <v>1</v>
      </c>
      <c r="BC49" s="144">
        <f>IF(BB49=1,G49,0)</f>
        <v>0</v>
      </c>
      <c r="BD49" s="144">
        <f>IF(BB49=2,G49,0)</f>
        <v>0</v>
      </c>
      <c r="BE49" s="144">
        <f>IF(BB49=3,G49,0)</f>
        <v>0</v>
      </c>
      <c r="BF49" s="144">
        <f>IF(BB49=4,G49,0)</f>
        <v>0</v>
      </c>
      <c r="BG49" s="144">
        <f>IF(BB49=5,G49,0)</f>
        <v>0</v>
      </c>
      <c r="CA49" s="144">
        <v>1</v>
      </c>
      <c r="CB49" s="144">
        <v>1</v>
      </c>
      <c r="CC49" s="167"/>
      <c r="CD49" s="167"/>
    </row>
    <row r="50" spans="1:82" x14ac:dyDescent="0.2">
      <c r="A50" s="183"/>
      <c r="B50" s="184" t="s">
        <v>81</v>
      </c>
      <c r="C50" s="185" t="str">
        <f>CONCATENATE(B46," ",C46)</f>
        <v>8 Trubní vedení</v>
      </c>
      <c r="D50" s="186"/>
      <c r="E50" s="187"/>
      <c r="F50" s="188"/>
      <c r="G50" s="189">
        <f>SUM(G46:G49)</f>
        <v>0</v>
      </c>
      <c r="H50" s="190"/>
      <c r="I50" s="191">
        <f>SUM(I46:I49)</f>
        <v>0.21017999999999998</v>
      </c>
      <c r="J50" s="190"/>
      <c r="K50" s="191">
        <f>SUM(K46:K49)</f>
        <v>0</v>
      </c>
      <c r="Q50" s="167">
        <v>4</v>
      </c>
      <c r="BC50" s="192">
        <f>SUM(BC46:BC49)</f>
        <v>0</v>
      </c>
      <c r="BD50" s="192">
        <f>SUM(BD46:BD49)</f>
        <v>0</v>
      </c>
      <c r="BE50" s="192">
        <f>SUM(BE46:BE49)</f>
        <v>0</v>
      </c>
      <c r="BF50" s="192">
        <f>SUM(BF46:BF49)</f>
        <v>0</v>
      </c>
      <c r="BG50" s="192">
        <f>SUM(BG46:BG49)</f>
        <v>0</v>
      </c>
    </row>
    <row r="51" spans="1:82" x14ac:dyDescent="0.2">
      <c r="A51" s="159" t="s">
        <v>78</v>
      </c>
      <c r="B51" s="160" t="s">
        <v>163</v>
      </c>
      <c r="C51" s="161" t="s">
        <v>164</v>
      </c>
      <c r="D51" s="162"/>
      <c r="E51" s="163"/>
      <c r="F51" s="163"/>
      <c r="G51" s="164"/>
      <c r="H51" s="165"/>
      <c r="I51" s="166"/>
      <c r="J51" s="165"/>
      <c r="K51" s="166"/>
      <c r="Q51" s="167">
        <v>1</v>
      </c>
    </row>
    <row r="52" spans="1:82" x14ac:dyDescent="0.2">
      <c r="A52" s="168">
        <v>29</v>
      </c>
      <c r="B52" s="169" t="s">
        <v>165</v>
      </c>
      <c r="C52" s="170" t="s">
        <v>166</v>
      </c>
      <c r="D52" s="171" t="s">
        <v>167</v>
      </c>
      <c r="E52" s="172">
        <v>49.31</v>
      </c>
      <c r="F52" s="172">
        <v>0</v>
      </c>
      <c r="G52" s="173">
        <f>E52*F52</f>
        <v>0</v>
      </c>
      <c r="H52" s="174">
        <v>0</v>
      </c>
      <c r="I52" s="174">
        <f>E52*H52</f>
        <v>0</v>
      </c>
      <c r="J52" s="174">
        <v>0</v>
      </c>
      <c r="K52" s="174">
        <f>E52*J52</f>
        <v>0</v>
      </c>
      <c r="Q52" s="167">
        <v>2</v>
      </c>
      <c r="AA52" s="144">
        <v>1</v>
      </c>
      <c r="AB52" s="144">
        <v>2</v>
      </c>
      <c r="AC52" s="144">
        <v>2</v>
      </c>
      <c r="BB52" s="144">
        <v>1</v>
      </c>
      <c r="BC52" s="144">
        <f>IF(BB52=1,G52,0)</f>
        <v>0</v>
      </c>
      <c r="BD52" s="144">
        <f>IF(BB52=2,G52,0)</f>
        <v>0</v>
      </c>
      <c r="BE52" s="144">
        <f>IF(BB52=3,G52,0)</f>
        <v>0</v>
      </c>
      <c r="BF52" s="144">
        <f>IF(BB52=4,G52,0)</f>
        <v>0</v>
      </c>
      <c r="BG52" s="144">
        <f>IF(BB52=5,G52,0)</f>
        <v>0</v>
      </c>
      <c r="CA52" s="144">
        <v>1</v>
      </c>
      <c r="CB52" s="144">
        <v>2</v>
      </c>
      <c r="CC52" s="167"/>
      <c r="CD52" s="167"/>
    </row>
    <row r="53" spans="1:82" x14ac:dyDescent="0.2">
      <c r="A53" s="183"/>
      <c r="B53" s="184" t="s">
        <v>81</v>
      </c>
      <c r="C53" s="185" t="str">
        <f>CONCATENATE(B51," ",C51)</f>
        <v>99 Staveništní přesun hmot</v>
      </c>
      <c r="D53" s="186"/>
      <c r="E53" s="187"/>
      <c r="F53" s="188"/>
      <c r="G53" s="189">
        <f>SUM(G51:G52)</f>
        <v>0</v>
      </c>
      <c r="H53" s="190"/>
      <c r="I53" s="191">
        <f>SUM(I51:I52)</f>
        <v>0</v>
      </c>
      <c r="J53" s="190"/>
      <c r="K53" s="191">
        <f>SUM(K51:K52)</f>
        <v>0</v>
      </c>
      <c r="Q53" s="167">
        <v>4</v>
      </c>
      <c r="BC53" s="192">
        <f>SUM(BC51:BC52)</f>
        <v>0</v>
      </c>
      <c r="BD53" s="192">
        <f>SUM(BD51:BD52)</f>
        <v>0</v>
      </c>
      <c r="BE53" s="192">
        <f>SUM(BE51:BE52)</f>
        <v>0</v>
      </c>
      <c r="BF53" s="192">
        <f>SUM(BF51:BF52)</f>
        <v>0</v>
      </c>
      <c r="BG53" s="192">
        <f>SUM(BG51:BG52)</f>
        <v>0</v>
      </c>
    </row>
    <row r="54" spans="1:82" x14ac:dyDescent="0.2">
      <c r="A54" s="159" t="s">
        <v>78</v>
      </c>
      <c r="B54" s="160" t="s">
        <v>168</v>
      </c>
      <c r="C54" s="161" t="s">
        <v>169</v>
      </c>
      <c r="D54" s="162"/>
      <c r="E54" s="163"/>
      <c r="F54" s="163"/>
      <c r="G54" s="164"/>
      <c r="H54" s="165"/>
      <c r="I54" s="166"/>
      <c r="J54" s="165"/>
      <c r="K54" s="166"/>
      <c r="Q54" s="167">
        <v>1</v>
      </c>
    </row>
    <row r="55" spans="1:82" x14ac:dyDescent="0.2">
      <c r="A55" s="168">
        <v>30</v>
      </c>
      <c r="B55" s="169" t="s">
        <v>170</v>
      </c>
      <c r="C55" s="170" t="s">
        <v>171</v>
      </c>
      <c r="D55" s="171" t="s">
        <v>106</v>
      </c>
      <c r="E55" s="172">
        <v>94</v>
      </c>
      <c r="F55" s="172">
        <v>0</v>
      </c>
      <c r="G55" s="173">
        <f>E55*F55</f>
        <v>0</v>
      </c>
      <c r="H55" s="174">
        <v>0</v>
      </c>
      <c r="I55" s="174">
        <f>E55*H55</f>
        <v>0</v>
      </c>
      <c r="J55" s="174">
        <v>0</v>
      </c>
      <c r="K55" s="174">
        <f>E55*J55</f>
        <v>0</v>
      </c>
      <c r="Q55" s="167">
        <v>2</v>
      </c>
      <c r="AA55" s="144">
        <v>12</v>
      </c>
      <c r="AB55" s="144">
        <v>0</v>
      </c>
      <c r="AC55" s="144">
        <v>3</v>
      </c>
      <c r="BB55" s="144">
        <v>4</v>
      </c>
      <c r="BC55" s="144">
        <f>IF(BB55=1,G55,0)</f>
        <v>0</v>
      </c>
      <c r="BD55" s="144">
        <f>IF(BB55=2,G55,0)</f>
        <v>0</v>
      </c>
      <c r="BE55" s="144">
        <f>IF(BB55=3,G55,0)</f>
        <v>0</v>
      </c>
      <c r="BF55" s="144">
        <f>IF(BB55=4,G55,0)</f>
        <v>0</v>
      </c>
      <c r="BG55" s="144">
        <f>IF(BB55=5,G55,0)</f>
        <v>0</v>
      </c>
      <c r="CA55" s="144">
        <v>12</v>
      </c>
      <c r="CB55" s="144">
        <v>0</v>
      </c>
      <c r="CC55" s="167"/>
      <c r="CD55" s="167"/>
    </row>
    <row r="56" spans="1:82" ht="22.5" x14ac:dyDescent="0.2">
      <c r="A56" s="168">
        <v>31</v>
      </c>
      <c r="B56" s="169" t="s">
        <v>172</v>
      </c>
      <c r="C56" s="170" t="s">
        <v>173</v>
      </c>
      <c r="D56" s="171" t="s">
        <v>106</v>
      </c>
      <c r="E56" s="172">
        <v>47</v>
      </c>
      <c r="F56" s="172">
        <v>0</v>
      </c>
      <c r="G56" s="173">
        <f>E56*F56</f>
        <v>0</v>
      </c>
      <c r="H56" s="174">
        <v>6.7000000000000002E-4</v>
      </c>
      <c r="I56" s="174">
        <f>E56*H56</f>
        <v>3.1490000000000004E-2</v>
      </c>
      <c r="J56" s="174">
        <v>0</v>
      </c>
      <c r="K56" s="174">
        <f>E56*J56</f>
        <v>0</v>
      </c>
      <c r="Q56" s="167">
        <v>2</v>
      </c>
      <c r="AA56" s="144">
        <v>12</v>
      </c>
      <c r="AB56" s="144">
        <v>0</v>
      </c>
      <c r="AC56" s="144">
        <v>53</v>
      </c>
      <c r="BB56" s="144">
        <v>4</v>
      </c>
      <c r="BC56" s="144">
        <f>IF(BB56=1,G56,0)</f>
        <v>0</v>
      </c>
      <c r="BD56" s="144">
        <f>IF(BB56=2,G56,0)</f>
        <v>0</v>
      </c>
      <c r="BE56" s="144">
        <f>IF(BB56=3,G56,0)</f>
        <v>0</v>
      </c>
      <c r="BF56" s="144">
        <f>IF(BB56=4,G56,0)</f>
        <v>0</v>
      </c>
      <c r="BG56" s="144">
        <f>IF(BB56=5,G56,0)</f>
        <v>0</v>
      </c>
      <c r="CA56" s="144">
        <v>12</v>
      </c>
      <c r="CB56" s="144">
        <v>0</v>
      </c>
      <c r="CC56" s="167"/>
      <c r="CD56" s="167"/>
    </row>
    <row r="57" spans="1:82" ht="22.5" x14ac:dyDescent="0.2">
      <c r="A57" s="168">
        <v>32</v>
      </c>
      <c r="B57" s="169" t="s">
        <v>174</v>
      </c>
      <c r="C57" s="170" t="s">
        <v>175</v>
      </c>
      <c r="D57" s="171" t="s">
        <v>106</v>
      </c>
      <c r="E57" s="172">
        <v>2.5</v>
      </c>
      <c r="F57" s="172">
        <v>0</v>
      </c>
      <c r="G57" s="173">
        <f>E57*F57</f>
        <v>0</v>
      </c>
      <c r="H57" s="174">
        <v>6.7000000000000002E-4</v>
      </c>
      <c r="I57" s="174">
        <f>E57*H57</f>
        <v>1.6750000000000001E-3</v>
      </c>
      <c r="J57" s="174">
        <v>0</v>
      </c>
      <c r="K57" s="174">
        <f>E57*J57</f>
        <v>0</v>
      </c>
      <c r="Q57" s="167">
        <v>2</v>
      </c>
      <c r="AA57" s="144">
        <v>12</v>
      </c>
      <c r="AB57" s="144">
        <v>0</v>
      </c>
      <c r="AC57" s="144">
        <v>55</v>
      </c>
      <c r="BB57" s="144">
        <v>4</v>
      </c>
      <c r="BC57" s="144">
        <f>IF(BB57=1,G57,0)</f>
        <v>0</v>
      </c>
      <c r="BD57" s="144">
        <f>IF(BB57=2,G57,0)</f>
        <v>0</v>
      </c>
      <c r="BE57" s="144">
        <f>IF(BB57=3,G57,0)</f>
        <v>0</v>
      </c>
      <c r="BF57" s="144">
        <f>IF(BB57=4,G57,0)</f>
        <v>0</v>
      </c>
      <c r="BG57" s="144">
        <f>IF(BB57=5,G57,0)</f>
        <v>0</v>
      </c>
      <c r="CA57" s="144">
        <v>12</v>
      </c>
      <c r="CB57" s="144">
        <v>0</v>
      </c>
      <c r="CC57" s="167"/>
      <c r="CD57" s="167"/>
    </row>
    <row r="58" spans="1:82" x14ac:dyDescent="0.2">
      <c r="A58" s="168">
        <v>33</v>
      </c>
      <c r="B58" s="169" t="s">
        <v>176</v>
      </c>
      <c r="C58" s="170" t="s">
        <v>177</v>
      </c>
      <c r="D58" s="171" t="s">
        <v>106</v>
      </c>
      <c r="E58" s="172">
        <v>47</v>
      </c>
      <c r="F58" s="172">
        <v>0</v>
      </c>
      <c r="G58" s="173">
        <f>E58*F58</f>
        <v>0</v>
      </c>
      <c r="H58" s="174">
        <v>0</v>
      </c>
      <c r="I58" s="174">
        <f>E58*H58</f>
        <v>0</v>
      </c>
      <c r="J58" s="174">
        <v>0</v>
      </c>
      <c r="K58" s="174">
        <f>E58*J58</f>
        <v>0</v>
      </c>
      <c r="Q58" s="167">
        <v>2</v>
      </c>
      <c r="AA58" s="144">
        <v>12</v>
      </c>
      <c r="AB58" s="144">
        <v>0</v>
      </c>
      <c r="AC58" s="144">
        <v>4</v>
      </c>
      <c r="BB58" s="144">
        <v>4</v>
      </c>
      <c r="BC58" s="144">
        <f>IF(BB58=1,G58,0)</f>
        <v>0</v>
      </c>
      <c r="BD58" s="144">
        <f>IF(BB58=2,G58,0)</f>
        <v>0</v>
      </c>
      <c r="BE58" s="144">
        <f>IF(BB58=3,G58,0)</f>
        <v>0</v>
      </c>
      <c r="BF58" s="144">
        <f>IF(BB58=4,G58,0)</f>
        <v>0</v>
      </c>
      <c r="BG58" s="144">
        <f>IF(BB58=5,G58,0)</f>
        <v>0</v>
      </c>
      <c r="CA58" s="144">
        <v>12</v>
      </c>
      <c r="CB58" s="144">
        <v>0</v>
      </c>
      <c r="CC58" s="167"/>
      <c r="CD58" s="167"/>
    </row>
    <row r="59" spans="1:82" x14ac:dyDescent="0.2">
      <c r="A59" s="183"/>
      <c r="B59" s="184" t="s">
        <v>81</v>
      </c>
      <c r="C59" s="185" t="str">
        <f>CONCATENATE(B54," ",C54)</f>
        <v>M23 Montáže potrubí</v>
      </c>
      <c r="D59" s="186"/>
      <c r="E59" s="187"/>
      <c r="F59" s="188"/>
      <c r="G59" s="189">
        <f>SUM(G54:G58)</f>
        <v>0</v>
      </c>
      <c r="H59" s="190"/>
      <c r="I59" s="191">
        <f>SUM(I54:I58)</f>
        <v>3.3165000000000007E-2</v>
      </c>
      <c r="J59" s="190"/>
      <c r="K59" s="191">
        <f>SUM(K54:K58)</f>
        <v>0</v>
      </c>
      <c r="Q59" s="167">
        <v>4</v>
      </c>
      <c r="BC59" s="192">
        <f>SUM(BC54:BC58)</f>
        <v>0</v>
      </c>
      <c r="BD59" s="192">
        <f>SUM(BD54:BD58)</f>
        <v>0</v>
      </c>
      <c r="BE59" s="192">
        <f>SUM(BE54:BE58)</f>
        <v>0</v>
      </c>
      <c r="BF59" s="192">
        <f>SUM(BF54:BF58)</f>
        <v>0</v>
      </c>
      <c r="BG59" s="192">
        <f>SUM(BG54:BG58)</f>
        <v>0</v>
      </c>
    </row>
    <row r="60" spans="1:82" x14ac:dyDescent="0.2">
      <c r="E60" s="144"/>
    </row>
    <row r="61" spans="1:82" x14ac:dyDescent="0.2">
      <c r="E61" s="144"/>
    </row>
    <row r="62" spans="1:82" x14ac:dyDescent="0.2">
      <c r="E62" s="144"/>
    </row>
    <row r="63" spans="1:82" x14ac:dyDescent="0.2">
      <c r="E63" s="144"/>
    </row>
    <row r="64" spans="1:82" x14ac:dyDescent="0.2">
      <c r="E64" s="144"/>
    </row>
    <row r="65" spans="5:5" x14ac:dyDescent="0.2">
      <c r="E65" s="144"/>
    </row>
    <row r="66" spans="5:5" x14ac:dyDescent="0.2">
      <c r="E66" s="144"/>
    </row>
    <row r="67" spans="5:5" x14ac:dyDescent="0.2">
      <c r="E67" s="144"/>
    </row>
    <row r="68" spans="5:5" x14ac:dyDescent="0.2">
      <c r="E68" s="144"/>
    </row>
    <row r="69" spans="5:5" x14ac:dyDescent="0.2">
      <c r="E69" s="144"/>
    </row>
    <row r="70" spans="5:5" x14ac:dyDescent="0.2">
      <c r="E70" s="144"/>
    </row>
    <row r="71" spans="5:5" x14ac:dyDescent="0.2">
      <c r="E71" s="144"/>
    </row>
    <row r="72" spans="5:5" x14ac:dyDescent="0.2">
      <c r="E72" s="144"/>
    </row>
    <row r="73" spans="5:5" x14ac:dyDescent="0.2">
      <c r="E73" s="144"/>
    </row>
    <row r="74" spans="5:5" x14ac:dyDescent="0.2">
      <c r="E74" s="144"/>
    </row>
    <row r="75" spans="5:5" x14ac:dyDescent="0.2">
      <c r="E75" s="144"/>
    </row>
    <row r="76" spans="5:5" x14ac:dyDescent="0.2">
      <c r="E76" s="144"/>
    </row>
    <row r="77" spans="5:5" x14ac:dyDescent="0.2">
      <c r="E77" s="144"/>
    </row>
    <row r="78" spans="5:5" x14ac:dyDescent="0.2">
      <c r="E78" s="144"/>
    </row>
    <row r="79" spans="5:5" x14ac:dyDescent="0.2">
      <c r="E79" s="144"/>
    </row>
    <row r="80" spans="5:5" x14ac:dyDescent="0.2">
      <c r="E80" s="144"/>
    </row>
    <row r="81" spans="1:7" x14ac:dyDescent="0.2">
      <c r="E81" s="144"/>
    </row>
    <row r="82" spans="1:7" x14ac:dyDescent="0.2">
      <c r="E82" s="144"/>
    </row>
    <row r="83" spans="1:7" x14ac:dyDescent="0.2">
      <c r="A83" s="181"/>
      <c r="B83" s="181"/>
      <c r="C83" s="181"/>
      <c r="D83" s="181"/>
      <c r="E83" s="181"/>
      <c r="F83" s="181"/>
      <c r="G83" s="181"/>
    </row>
    <row r="84" spans="1:7" x14ac:dyDescent="0.2">
      <c r="A84" s="181"/>
      <c r="B84" s="181"/>
      <c r="C84" s="181"/>
      <c r="D84" s="181"/>
      <c r="E84" s="181"/>
      <c r="F84" s="181"/>
      <c r="G84" s="181"/>
    </row>
    <row r="85" spans="1:7" x14ac:dyDescent="0.2">
      <c r="A85" s="181"/>
      <c r="B85" s="181"/>
      <c r="C85" s="181"/>
      <c r="D85" s="181"/>
      <c r="E85" s="181"/>
      <c r="F85" s="181"/>
      <c r="G85" s="181"/>
    </row>
    <row r="86" spans="1:7" x14ac:dyDescent="0.2">
      <c r="A86" s="181"/>
      <c r="B86" s="181"/>
      <c r="C86" s="181"/>
      <c r="D86" s="181"/>
      <c r="E86" s="181"/>
      <c r="F86" s="181"/>
      <c r="G86" s="181"/>
    </row>
    <row r="87" spans="1:7" x14ac:dyDescent="0.2">
      <c r="E87" s="144"/>
    </row>
    <row r="88" spans="1:7" x14ac:dyDescent="0.2">
      <c r="E88" s="144"/>
    </row>
    <row r="89" spans="1:7" x14ac:dyDescent="0.2">
      <c r="E89" s="144"/>
    </row>
    <row r="90" spans="1:7" x14ac:dyDescent="0.2">
      <c r="E90" s="144"/>
    </row>
    <row r="91" spans="1:7" x14ac:dyDescent="0.2">
      <c r="E91" s="144"/>
    </row>
    <row r="92" spans="1:7" x14ac:dyDescent="0.2">
      <c r="E92" s="144"/>
    </row>
    <row r="93" spans="1:7" x14ac:dyDescent="0.2">
      <c r="E93" s="144"/>
    </row>
    <row r="94" spans="1:7" x14ac:dyDescent="0.2">
      <c r="E94" s="144"/>
    </row>
    <row r="95" spans="1:7" x14ac:dyDescent="0.2">
      <c r="E95" s="144"/>
    </row>
    <row r="96" spans="1:7" x14ac:dyDescent="0.2">
      <c r="E96" s="144"/>
    </row>
    <row r="97" spans="5:5" x14ac:dyDescent="0.2">
      <c r="E97" s="144"/>
    </row>
    <row r="98" spans="5:5" x14ac:dyDescent="0.2">
      <c r="E98" s="144"/>
    </row>
    <row r="99" spans="5:5" x14ac:dyDescent="0.2">
      <c r="E99" s="144"/>
    </row>
    <row r="100" spans="5:5" x14ac:dyDescent="0.2">
      <c r="E100" s="144"/>
    </row>
    <row r="101" spans="5:5" x14ac:dyDescent="0.2">
      <c r="E101" s="144"/>
    </row>
    <row r="102" spans="5:5" x14ac:dyDescent="0.2">
      <c r="E102" s="144"/>
    </row>
    <row r="103" spans="5:5" x14ac:dyDescent="0.2">
      <c r="E103" s="144"/>
    </row>
    <row r="104" spans="5:5" x14ac:dyDescent="0.2">
      <c r="E104" s="144"/>
    </row>
    <row r="105" spans="5:5" x14ac:dyDescent="0.2">
      <c r="E105" s="144"/>
    </row>
    <row r="106" spans="5:5" x14ac:dyDescent="0.2">
      <c r="E106" s="144"/>
    </row>
    <row r="107" spans="5:5" x14ac:dyDescent="0.2">
      <c r="E107" s="144"/>
    </row>
    <row r="108" spans="5:5" x14ac:dyDescent="0.2">
      <c r="E108" s="144"/>
    </row>
    <row r="109" spans="5:5" x14ac:dyDescent="0.2">
      <c r="E109" s="144"/>
    </row>
    <row r="110" spans="5:5" x14ac:dyDescent="0.2">
      <c r="E110" s="144"/>
    </row>
    <row r="111" spans="5:5" x14ac:dyDescent="0.2">
      <c r="E111" s="144"/>
    </row>
    <row r="112" spans="5:5" x14ac:dyDescent="0.2">
      <c r="E112" s="144"/>
    </row>
    <row r="113" spans="1:7" x14ac:dyDescent="0.2">
      <c r="E113" s="144"/>
    </row>
    <row r="114" spans="1:7" x14ac:dyDescent="0.2">
      <c r="E114" s="144"/>
    </row>
    <row r="115" spans="1:7" x14ac:dyDescent="0.2">
      <c r="E115" s="144"/>
    </row>
    <row r="116" spans="1:7" x14ac:dyDescent="0.2">
      <c r="E116" s="144"/>
    </row>
    <row r="117" spans="1:7" x14ac:dyDescent="0.2">
      <c r="E117" s="144"/>
    </row>
    <row r="118" spans="1:7" x14ac:dyDescent="0.2">
      <c r="A118" s="193"/>
      <c r="B118" s="193"/>
    </row>
    <row r="119" spans="1:7" x14ac:dyDescent="0.2">
      <c r="A119" s="181"/>
      <c r="B119" s="181"/>
      <c r="C119" s="194"/>
      <c r="D119" s="194"/>
      <c r="E119" s="195"/>
      <c r="F119" s="194"/>
      <c r="G119" s="196"/>
    </row>
    <row r="120" spans="1:7" x14ac:dyDescent="0.2">
      <c r="A120" s="197"/>
      <c r="B120" s="197"/>
      <c r="C120" s="181"/>
      <c r="D120" s="181"/>
      <c r="E120" s="198"/>
      <c r="F120" s="181"/>
      <c r="G120" s="181"/>
    </row>
    <row r="121" spans="1:7" x14ac:dyDescent="0.2">
      <c r="A121" s="181"/>
      <c r="B121" s="181"/>
      <c r="C121" s="181"/>
      <c r="D121" s="181"/>
      <c r="E121" s="198"/>
      <c r="F121" s="181"/>
      <c r="G121" s="181"/>
    </row>
    <row r="122" spans="1:7" x14ac:dyDescent="0.2">
      <c r="A122" s="181"/>
      <c r="B122" s="181"/>
      <c r="C122" s="181"/>
      <c r="D122" s="181"/>
      <c r="E122" s="198"/>
      <c r="F122" s="181"/>
      <c r="G122" s="181"/>
    </row>
    <row r="123" spans="1:7" x14ac:dyDescent="0.2">
      <c r="A123" s="181"/>
      <c r="B123" s="181"/>
      <c r="C123" s="181"/>
      <c r="D123" s="181"/>
      <c r="E123" s="198"/>
      <c r="F123" s="181"/>
      <c r="G123" s="181"/>
    </row>
    <row r="124" spans="1:7" x14ac:dyDescent="0.2">
      <c r="A124" s="181"/>
      <c r="B124" s="181"/>
      <c r="C124" s="181"/>
      <c r="D124" s="181"/>
      <c r="E124" s="198"/>
      <c r="F124" s="181"/>
      <c r="G124" s="181"/>
    </row>
    <row r="125" spans="1:7" x14ac:dyDescent="0.2">
      <c r="A125" s="181"/>
      <c r="B125" s="181"/>
      <c r="C125" s="181"/>
      <c r="D125" s="181"/>
      <c r="E125" s="198"/>
      <c r="F125" s="181"/>
      <c r="G125" s="181"/>
    </row>
    <row r="126" spans="1:7" x14ac:dyDescent="0.2">
      <c r="A126" s="181"/>
      <c r="B126" s="181"/>
      <c r="C126" s="181"/>
      <c r="D126" s="181"/>
      <c r="E126" s="198"/>
      <c r="F126" s="181"/>
      <c r="G126" s="181"/>
    </row>
    <row r="127" spans="1:7" x14ac:dyDescent="0.2">
      <c r="A127" s="181"/>
      <c r="B127" s="181"/>
      <c r="C127" s="181"/>
      <c r="D127" s="181"/>
      <c r="E127" s="198"/>
      <c r="F127" s="181"/>
      <c r="G127" s="181"/>
    </row>
    <row r="128" spans="1:7" x14ac:dyDescent="0.2">
      <c r="A128" s="181"/>
      <c r="B128" s="181"/>
      <c r="C128" s="181"/>
      <c r="D128" s="181"/>
      <c r="E128" s="198"/>
      <c r="F128" s="181"/>
      <c r="G128" s="181"/>
    </row>
    <row r="129" spans="1:7" x14ac:dyDescent="0.2">
      <c r="A129" s="181"/>
      <c r="B129" s="181"/>
      <c r="C129" s="181"/>
      <c r="D129" s="181"/>
      <c r="E129" s="198"/>
      <c r="F129" s="181"/>
      <c r="G129" s="181"/>
    </row>
    <row r="130" spans="1:7" x14ac:dyDescent="0.2">
      <c r="A130" s="181"/>
      <c r="B130" s="181"/>
      <c r="C130" s="181"/>
      <c r="D130" s="181"/>
      <c r="E130" s="198"/>
      <c r="F130" s="181"/>
      <c r="G130" s="181"/>
    </row>
    <row r="131" spans="1:7" x14ac:dyDescent="0.2">
      <c r="A131" s="181"/>
      <c r="B131" s="181"/>
      <c r="C131" s="181"/>
      <c r="D131" s="181"/>
      <c r="E131" s="198"/>
      <c r="F131" s="181"/>
      <c r="G131" s="181"/>
    </row>
    <row r="132" spans="1:7" x14ac:dyDescent="0.2">
      <c r="A132" s="181"/>
      <c r="B132" s="181"/>
      <c r="C132" s="181"/>
      <c r="D132" s="181"/>
      <c r="E132" s="198"/>
      <c r="F132" s="181"/>
      <c r="G132" s="181"/>
    </row>
  </sheetData>
  <mergeCells count="14">
    <mergeCell ref="C42:D42"/>
    <mergeCell ref="C27:D27"/>
    <mergeCell ref="C29:D29"/>
    <mergeCell ref="C32:D32"/>
    <mergeCell ref="C34:D34"/>
    <mergeCell ref="C38:D38"/>
    <mergeCell ref="C11:D11"/>
    <mergeCell ref="C22:D22"/>
    <mergeCell ref="C24:D24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SUDOP BRNO, spol. s 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plch</dc:creator>
  <cp:lastModifiedBy>SUDOP PRAHA a.s.</cp:lastModifiedBy>
  <dcterms:created xsi:type="dcterms:W3CDTF">2018-08-30T08:48:10Z</dcterms:created>
  <dcterms:modified xsi:type="dcterms:W3CDTF">2018-10-25T06:24:40Z</dcterms:modified>
</cp:coreProperties>
</file>