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105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Rekapitulace!$G$17</definedName>
    <definedName name="Dodavka0">Položky!#REF!</definedName>
    <definedName name="HSV">Rekapitulace!$E$17</definedName>
    <definedName name="HSV0">Položky!#REF!</definedName>
    <definedName name="HZS">Rekapitulace!$I$17</definedName>
    <definedName name="HZS0">Položky!#REF!</definedName>
    <definedName name="JKSO">'Krycí list'!$G$2</definedName>
    <definedName name="MJ">'Krycí list'!$G$5</definedName>
    <definedName name="Mont">Rekapitulace!$H$17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Položky!$A$1:$K$133</definedName>
    <definedName name="_xlnm.Print_Area" localSheetId="1">Rekapitulace!$A$1:$I$31</definedName>
    <definedName name="PocetMJ">'Krycí list'!$G$6</definedName>
    <definedName name="Poznamka">'Krycí list'!$B$37</definedName>
    <definedName name="Projektant">'Krycí list'!$C$8</definedName>
    <definedName name="PSV">Rekapitulace!$F$17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Rekapitulace!$H$30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G132" i="3"/>
  <c r="BF132" i="3"/>
  <c r="BE132" i="3"/>
  <c r="BC132" i="3"/>
  <c r="K132" i="3"/>
  <c r="I132" i="3"/>
  <c r="G132" i="3"/>
  <c r="BD132" i="3" s="1"/>
  <c r="BG131" i="3"/>
  <c r="BF131" i="3"/>
  <c r="BE131" i="3"/>
  <c r="BC131" i="3"/>
  <c r="K131" i="3"/>
  <c r="I131" i="3"/>
  <c r="G131" i="3"/>
  <c r="BD131" i="3" s="1"/>
  <c r="BG130" i="3"/>
  <c r="BF130" i="3"/>
  <c r="BE130" i="3"/>
  <c r="BC130" i="3"/>
  <c r="K130" i="3"/>
  <c r="K133" i="3" s="1"/>
  <c r="I130" i="3"/>
  <c r="I133" i="3" s="1"/>
  <c r="G130" i="3"/>
  <c r="B16" i="2"/>
  <c r="A16" i="2"/>
  <c r="BC133" i="3"/>
  <c r="E16" i="2" s="1"/>
  <c r="C133" i="3"/>
  <c r="BG127" i="3"/>
  <c r="BG128" i="3" s="1"/>
  <c r="I15" i="2" s="1"/>
  <c r="BF127" i="3"/>
  <c r="BE127" i="3"/>
  <c r="BD127" i="3"/>
  <c r="BD128" i="3" s="1"/>
  <c r="F15" i="2" s="1"/>
  <c r="K127" i="3"/>
  <c r="K128" i="3" s="1"/>
  <c r="I127" i="3"/>
  <c r="G127" i="3"/>
  <c r="B15" i="2"/>
  <c r="A15" i="2"/>
  <c r="BF128" i="3"/>
  <c r="H15" i="2" s="1"/>
  <c r="BE128" i="3"/>
  <c r="G15" i="2" s="1"/>
  <c r="I128" i="3"/>
  <c r="C128" i="3"/>
  <c r="BG124" i="3"/>
  <c r="BF124" i="3"/>
  <c r="BE124" i="3"/>
  <c r="BD124" i="3"/>
  <c r="K124" i="3"/>
  <c r="I124" i="3"/>
  <c r="G124" i="3"/>
  <c r="BC124" i="3" s="1"/>
  <c r="BG123" i="3"/>
  <c r="BF123" i="3"/>
  <c r="BE123" i="3"/>
  <c r="BD123" i="3"/>
  <c r="BD125" i="3" s="1"/>
  <c r="F14" i="2" s="1"/>
  <c r="K123" i="3"/>
  <c r="K125" i="3" s="1"/>
  <c r="I123" i="3"/>
  <c r="G123" i="3"/>
  <c r="B14" i="2"/>
  <c r="A14" i="2"/>
  <c r="BG125" i="3"/>
  <c r="I14" i="2" s="1"/>
  <c r="BF125" i="3"/>
  <c r="H14" i="2" s="1"/>
  <c r="I125" i="3"/>
  <c r="C125" i="3"/>
  <c r="BG120" i="3"/>
  <c r="BF120" i="3"/>
  <c r="BF121" i="3" s="1"/>
  <c r="H13" i="2" s="1"/>
  <c r="BE120" i="3"/>
  <c r="BD120" i="3"/>
  <c r="BD121" i="3" s="1"/>
  <c r="F13" i="2" s="1"/>
  <c r="K120" i="3"/>
  <c r="K121" i="3" s="1"/>
  <c r="I120" i="3"/>
  <c r="G120" i="3"/>
  <c r="B13" i="2"/>
  <c r="A13" i="2"/>
  <c r="BG121" i="3"/>
  <c r="I13" i="2" s="1"/>
  <c r="BE121" i="3"/>
  <c r="G13" i="2" s="1"/>
  <c r="I121" i="3"/>
  <c r="C121" i="3"/>
  <c r="BG117" i="3"/>
  <c r="BF117" i="3"/>
  <c r="BE117" i="3"/>
  <c r="BD117" i="3"/>
  <c r="K117" i="3"/>
  <c r="I117" i="3"/>
  <c r="G117" i="3"/>
  <c r="BC117" i="3" s="1"/>
  <c r="BG116" i="3"/>
  <c r="BF116" i="3"/>
  <c r="BE116" i="3"/>
  <c r="BD116" i="3"/>
  <c r="K116" i="3"/>
  <c r="I116" i="3"/>
  <c r="G116" i="3"/>
  <c r="BC116" i="3" s="1"/>
  <c r="BG115" i="3"/>
  <c r="BF115" i="3"/>
  <c r="BE115" i="3"/>
  <c r="BD115" i="3"/>
  <c r="K115" i="3"/>
  <c r="I115" i="3"/>
  <c r="G115" i="3"/>
  <c r="BC115" i="3" s="1"/>
  <c r="BG114" i="3"/>
  <c r="BF114" i="3"/>
  <c r="BE114" i="3"/>
  <c r="BD114" i="3"/>
  <c r="K114" i="3"/>
  <c r="I114" i="3"/>
  <c r="G114" i="3"/>
  <c r="BC114" i="3" s="1"/>
  <c r="BG113" i="3"/>
  <c r="BF113" i="3"/>
  <c r="BE113" i="3"/>
  <c r="BD113" i="3"/>
  <c r="K113" i="3"/>
  <c r="I113" i="3"/>
  <c r="G113" i="3"/>
  <c r="BC113" i="3" s="1"/>
  <c r="BG112" i="3"/>
  <c r="BF112" i="3"/>
  <c r="BE112" i="3"/>
  <c r="BD112" i="3"/>
  <c r="K112" i="3"/>
  <c r="I112" i="3"/>
  <c r="G112" i="3"/>
  <c r="BC112" i="3" s="1"/>
  <c r="BG111" i="3"/>
  <c r="BF111" i="3"/>
  <c r="BE111" i="3"/>
  <c r="BD111" i="3"/>
  <c r="K111" i="3"/>
  <c r="I111" i="3"/>
  <c r="G111" i="3"/>
  <c r="BC111" i="3" s="1"/>
  <c r="BG110" i="3"/>
  <c r="BF110" i="3"/>
  <c r="BE110" i="3"/>
  <c r="BD110" i="3"/>
  <c r="K110" i="3"/>
  <c r="I110" i="3"/>
  <c r="G110" i="3"/>
  <c r="BC110" i="3" s="1"/>
  <c r="BG109" i="3"/>
  <c r="BF109" i="3"/>
  <c r="BE109" i="3"/>
  <c r="BD109" i="3"/>
  <c r="K109" i="3"/>
  <c r="I109" i="3"/>
  <c r="G109" i="3"/>
  <c r="BC109" i="3" s="1"/>
  <c r="BG108" i="3"/>
  <c r="BF108" i="3"/>
  <c r="BE108" i="3"/>
  <c r="BD108" i="3"/>
  <c r="K108" i="3"/>
  <c r="I108" i="3"/>
  <c r="G108" i="3"/>
  <c r="BC108" i="3" s="1"/>
  <c r="BG105" i="3"/>
  <c r="BF105" i="3"/>
  <c r="BE105" i="3"/>
  <c r="BD105" i="3"/>
  <c r="K105" i="3"/>
  <c r="I105" i="3"/>
  <c r="G105" i="3"/>
  <c r="BC105" i="3" s="1"/>
  <c r="BG104" i="3"/>
  <c r="BF104" i="3"/>
  <c r="BE104" i="3"/>
  <c r="BD104" i="3"/>
  <c r="K104" i="3"/>
  <c r="I104" i="3"/>
  <c r="G104" i="3"/>
  <c r="BC104" i="3" s="1"/>
  <c r="BG102" i="3"/>
  <c r="BF102" i="3"/>
  <c r="BE102" i="3"/>
  <c r="BD102" i="3"/>
  <c r="K102" i="3"/>
  <c r="I102" i="3"/>
  <c r="G102" i="3"/>
  <c r="BC102" i="3" s="1"/>
  <c r="BG100" i="3"/>
  <c r="BF100" i="3"/>
  <c r="BE100" i="3"/>
  <c r="BD100" i="3"/>
  <c r="K100" i="3"/>
  <c r="I100" i="3"/>
  <c r="G100" i="3"/>
  <c r="BC100" i="3" s="1"/>
  <c r="BG99" i="3"/>
  <c r="BF99" i="3"/>
  <c r="BE99" i="3"/>
  <c r="BD99" i="3"/>
  <c r="K99" i="3"/>
  <c r="I99" i="3"/>
  <c r="G99" i="3"/>
  <c r="BC99" i="3" s="1"/>
  <c r="BG97" i="3"/>
  <c r="BF97" i="3"/>
  <c r="BE97" i="3"/>
  <c r="BD97" i="3"/>
  <c r="K97" i="3"/>
  <c r="I97" i="3"/>
  <c r="G97" i="3"/>
  <c r="BC97" i="3" s="1"/>
  <c r="BG96" i="3"/>
  <c r="BF96" i="3"/>
  <c r="BE96" i="3"/>
  <c r="BD96" i="3"/>
  <c r="K96" i="3"/>
  <c r="I96" i="3"/>
  <c r="G96" i="3"/>
  <c r="BC96" i="3" s="1"/>
  <c r="BG95" i="3"/>
  <c r="BF95" i="3"/>
  <c r="BE95" i="3"/>
  <c r="BD95" i="3"/>
  <c r="K95" i="3"/>
  <c r="I95" i="3"/>
  <c r="G95" i="3"/>
  <c r="BC95" i="3" s="1"/>
  <c r="BG94" i="3"/>
  <c r="BF94" i="3"/>
  <c r="BE94" i="3"/>
  <c r="BD94" i="3"/>
  <c r="K94" i="3"/>
  <c r="I94" i="3"/>
  <c r="G94" i="3"/>
  <c r="BC94" i="3" s="1"/>
  <c r="BG92" i="3"/>
  <c r="BF92" i="3"/>
  <c r="BE92" i="3"/>
  <c r="BD92" i="3"/>
  <c r="K92" i="3"/>
  <c r="I92" i="3"/>
  <c r="G92" i="3"/>
  <c r="BC92" i="3" s="1"/>
  <c r="BG90" i="3"/>
  <c r="BF90" i="3"/>
  <c r="BE90" i="3"/>
  <c r="BD90" i="3"/>
  <c r="K90" i="3"/>
  <c r="I90" i="3"/>
  <c r="G90" i="3"/>
  <c r="BC90" i="3" s="1"/>
  <c r="BG88" i="3"/>
  <c r="BF88" i="3"/>
  <c r="BE88" i="3"/>
  <c r="BD88" i="3"/>
  <c r="K88" i="3"/>
  <c r="I88" i="3"/>
  <c r="G88" i="3"/>
  <c r="BC88" i="3" s="1"/>
  <c r="BG87" i="3"/>
  <c r="BF87" i="3"/>
  <c r="BE87" i="3"/>
  <c r="BD87" i="3"/>
  <c r="K87" i="3"/>
  <c r="I87" i="3"/>
  <c r="G87" i="3"/>
  <c r="BC87" i="3" s="1"/>
  <c r="BG86" i="3"/>
  <c r="BF86" i="3"/>
  <c r="BE86" i="3"/>
  <c r="BD86" i="3"/>
  <c r="K86" i="3"/>
  <c r="I86" i="3"/>
  <c r="G86" i="3"/>
  <c r="BC86" i="3" s="1"/>
  <c r="BG85" i="3"/>
  <c r="BG118" i="3" s="1"/>
  <c r="I12" i="2" s="1"/>
  <c r="BF85" i="3"/>
  <c r="BE85" i="3"/>
  <c r="BD85" i="3"/>
  <c r="K85" i="3"/>
  <c r="K118" i="3" s="1"/>
  <c r="I85" i="3"/>
  <c r="G85" i="3"/>
  <c r="BC85" i="3" s="1"/>
  <c r="BG84" i="3"/>
  <c r="BF84" i="3"/>
  <c r="BE84" i="3"/>
  <c r="BD84" i="3"/>
  <c r="K84" i="3"/>
  <c r="I84" i="3"/>
  <c r="I118" i="3" s="1"/>
  <c r="G84" i="3"/>
  <c r="BC84" i="3" s="1"/>
  <c r="BG83" i="3"/>
  <c r="BF83" i="3"/>
  <c r="BE83" i="3"/>
  <c r="BE118" i="3" s="1"/>
  <c r="G12" i="2" s="1"/>
  <c r="BD83" i="3"/>
  <c r="K83" i="3"/>
  <c r="I83" i="3"/>
  <c r="G83" i="3"/>
  <c r="B12" i="2"/>
  <c r="A12" i="2"/>
  <c r="C118" i="3"/>
  <c r="BG80" i="3"/>
  <c r="BF80" i="3"/>
  <c r="BE80" i="3"/>
  <c r="BD80" i="3"/>
  <c r="K80" i="3"/>
  <c r="I80" i="3"/>
  <c r="G80" i="3"/>
  <c r="BC80" i="3" s="1"/>
  <c r="BG79" i="3"/>
  <c r="BF79" i="3"/>
  <c r="BE79" i="3"/>
  <c r="BD79" i="3"/>
  <c r="K79" i="3"/>
  <c r="I79" i="3"/>
  <c r="I81" i="3" s="1"/>
  <c r="G79" i="3"/>
  <c r="BC79" i="3" s="1"/>
  <c r="BG78" i="3"/>
  <c r="BF78" i="3"/>
  <c r="BE78" i="3"/>
  <c r="BD78" i="3"/>
  <c r="K78" i="3"/>
  <c r="I78" i="3"/>
  <c r="G78" i="3"/>
  <c r="BC78" i="3" s="1"/>
  <c r="BG77" i="3"/>
  <c r="BF77" i="3"/>
  <c r="BE77" i="3"/>
  <c r="BD77" i="3"/>
  <c r="K77" i="3"/>
  <c r="I77" i="3"/>
  <c r="G77" i="3"/>
  <c r="BC77" i="3" s="1"/>
  <c r="BG75" i="3"/>
  <c r="BF75" i="3"/>
  <c r="BE75" i="3"/>
  <c r="BD75" i="3"/>
  <c r="K75" i="3"/>
  <c r="I75" i="3"/>
  <c r="G75" i="3"/>
  <c r="B11" i="2"/>
  <c r="A11" i="2"/>
  <c r="K81" i="3"/>
  <c r="C81" i="3"/>
  <c r="BG72" i="3"/>
  <c r="BG73" i="3" s="1"/>
  <c r="I10" i="2" s="1"/>
  <c r="BF72" i="3"/>
  <c r="BE72" i="3"/>
  <c r="BD72" i="3"/>
  <c r="K72" i="3"/>
  <c r="I72" i="3"/>
  <c r="I73" i="3" s="1"/>
  <c r="G72" i="3"/>
  <c r="BC72" i="3" s="1"/>
  <c r="BG68" i="3"/>
  <c r="BF68" i="3"/>
  <c r="BE68" i="3"/>
  <c r="BD68" i="3"/>
  <c r="K68" i="3"/>
  <c r="I68" i="3"/>
  <c r="G68" i="3"/>
  <c r="BC68" i="3" s="1"/>
  <c r="BG66" i="3"/>
  <c r="BF66" i="3"/>
  <c r="BE66" i="3"/>
  <c r="BD66" i="3"/>
  <c r="K66" i="3"/>
  <c r="I66" i="3"/>
  <c r="G66" i="3"/>
  <c r="B10" i="2"/>
  <c r="A10" i="2"/>
  <c r="BE73" i="3"/>
  <c r="G10" i="2" s="1"/>
  <c r="K73" i="3"/>
  <c r="C73" i="3"/>
  <c r="BG63" i="3"/>
  <c r="BF63" i="3"/>
  <c r="BE63" i="3"/>
  <c r="BD63" i="3"/>
  <c r="K63" i="3"/>
  <c r="K64" i="3" s="1"/>
  <c r="I63" i="3"/>
  <c r="G63" i="3"/>
  <c r="BC63" i="3" s="1"/>
  <c r="BG62" i="3"/>
  <c r="BF62" i="3"/>
  <c r="BE62" i="3"/>
  <c r="BD62" i="3"/>
  <c r="K62" i="3"/>
  <c r="I62" i="3"/>
  <c r="G62" i="3"/>
  <c r="B9" i="2"/>
  <c r="A9" i="2"/>
  <c r="BG64" i="3"/>
  <c r="I9" i="2" s="1"/>
  <c r="I64" i="3"/>
  <c r="C64" i="3"/>
  <c r="BG59" i="3"/>
  <c r="BG60" i="3" s="1"/>
  <c r="I8" i="2" s="1"/>
  <c r="BF59" i="3"/>
  <c r="BF60" i="3" s="1"/>
  <c r="H8" i="2" s="1"/>
  <c r="BE59" i="3"/>
  <c r="BE60" i="3" s="1"/>
  <c r="G8" i="2" s="1"/>
  <c r="BD59" i="3"/>
  <c r="BD60" i="3" s="1"/>
  <c r="F8" i="2" s="1"/>
  <c r="K59" i="3"/>
  <c r="K60" i="3" s="1"/>
  <c r="I59" i="3"/>
  <c r="G59" i="3"/>
  <c r="B8" i="2"/>
  <c r="A8" i="2"/>
  <c r="I60" i="3"/>
  <c r="C60" i="3"/>
  <c r="BG56" i="3"/>
  <c r="BF56" i="3"/>
  <c r="BE56" i="3"/>
  <c r="BD56" i="3"/>
  <c r="K56" i="3"/>
  <c r="I56" i="3"/>
  <c r="G56" i="3"/>
  <c r="BC56" i="3" s="1"/>
  <c r="BG55" i="3"/>
  <c r="BF55" i="3"/>
  <c r="BE55" i="3"/>
  <c r="BD55" i="3"/>
  <c r="K55" i="3"/>
  <c r="I55" i="3"/>
  <c r="G55" i="3"/>
  <c r="BC55" i="3" s="1"/>
  <c r="BG51" i="3"/>
  <c r="BF51" i="3"/>
  <c r="BE51" i="3"/>
  <c r="BD51" i="3"/>
  <c r="K51" i="3"/>
  <c r="I51" i="3"/>
  <c r="G51" i="3"/>
  <c r="BC51" i="3" s="1"/>
  <c r="BG49" i="3"/>
  <c r="BF49" i="3"/>
  <c r="BE49" i="3"/>
  <c r="BD49" i="3"/>
  <c r="K49" i="3"/>
  <c r="I49" i="3"/>
  <c r="G49" i="3"/>
  <c r="BC49" i="3" s="1"/>
  <c r="BG48" i="3"/>
  <c r="BF48" i="3"/>
  <c r="BE48" i="3"/>
  <c r="BD48" i="3"/>
  <c r="K48" i="3"/>
  <c r="I48" i="3"/>
  <c r="G48" i="3"/>
  <c r="BC48" i="3" s="1"/>
  <c r="BG46" i="3"/>
  <c r="BF46" i="3"/>
  <c r="BE46" i="3"/>
  <c r="BD46" i="3"/>
  <c r="K46" i="3"/>
  <c r="I46" i="3"/>
  <c r="G46" i="3"/>
  <c r="BC46" i="3" s="1"/>
  <c r="BG44" i="3"/>
  <c r="BF44" i="3"/>
  <c r="BE44" i="3"/>
  <c r="BD44" i="3"/>
  <c r="K44" i="3"/>
  <c r="I44" i="3"/>
  <c r="G44" i="3"/>
  <c r="BC44" i="3" s="1"/>
  <c r="BG43" i="3"/>
  <c r="BF43" i="3"/>
  <c r="BE43" i="3"/>
  <c r="BD43" i="3"/>
  <c r="K43" i="3"/>
  <c r="I43" i="3"/>
  <c r="G43" i="3"/>
  <c r="BC43" i="3" s="1"/>
  <c r="BG40" i="3"/>
  <c r="BF40" i="3"/>
  <c r="BE40" i="3"/>
  <c r="BD40" i="3"/>
  <c r="K40" i="3"/>
  <c r="I40" i="3"/>
  <c r="G40" i="3"/>
  <c r="BC40" i="3" s="1"/>
  <c r="BG39" i="3"/>
  <c r="BF39" i="3"/>
  <c r="BE39" i="3"/>
  <c r="BD39" i="3"/>
  <c r="K39" i="3"/>
  <c r="I39" i="3"/>
  <c r="G39" i="3"/>
  <c r="BC39" i="3" s="1"/>
  <c r="BG38" i="3"/>
  <c r="BF38" i="3"/>
  <c r="BE38" i="3"/>
  <c r="BD38" i="3"/>
  <c r="K38" i="3"/>
  <c r="I38" i="3"/>
  <c r="G38" i="3"/>
  <c r="BC38" i="3" s="1"/>
  <c r="BG35" i="3"/>
  <c r="BF35" i="3"/>
  <c r="BE35" i="3"/>
  <c r="BD35" i="3"/>
  <c r="K35" i="3"/>
  <c r="I35" i="3"/>
  <c r="G35" i="3"/>
  <c r="BC35" i="3" s="1"/>
  <c r="BG30" i="3"/>
  <c r="BF30" i="3"/>
  <c r="BE30" i="3"/>
  <c r="BD30" i="3"/>
  <c r="K30" i="3"/>
  <c r="I30" i="3"/>
  <c r="G30" i="3"/>
  <c r="BC30" i="3" s="1"/>
  <c r="BG28" i="3"/>
  <c r="BF28" i="3"/>
  <c r="BE28" i="3"/>
  <c r="BD28" i="3"/>
  <c r="K28" i="3"/>
  <c r="I28" i="3"/>
  <c r="G28" i="3"/>
  <c r="BC28" i="3" s="1"/>
  <c r="BG23" i="3"/>
  <c r="BF23" i="3"/>
  <c r="BE23" i="3"/>
  <c r="BD23" i="3"/>
  <c r="K23" i="3"/>
  <c r="I23" i="3"/>
  <c r="G23" i="3"/>
  <c r="BC23" i="3" s="1"/>
  <c r="BG22" i="3"/>
  <c r="BF22" i="3"/>
  <c r="BE22" i="3"/>
  <c r="BD22" i="3"/>
  <c r="K22" i="3"/>
  <c r="I22" i="3"/>
  <c r="G22" i="3"/>
  <c r="BC22" i="3" s="1"/>
  <c r="BG19" i="3"/>
  <c r="BF19" i="3"/>
  <c r="BE19" i="3"/>
  <c r="BD19" i="3"/>
  <c r="K19" i="3"/>
  <c r="I19" i="3"/>
  <c r="G19" i="3"/>
  <c r="BC19" i="3" s="1"/>
  <c r="BG18" i="3"/>
  <c r="BF18" i="3"/>
  <c r="BE18" i="3"/>
  <c r="BD18" i="3"/>
  <c r="K18" i="3"/>
  <c r="I18" i="3"/>
  <c r="G18" i="3"/>
  <c r="BC18" i="3" s="1"/>
  <c r="BG17" i="3"/>
  <c r="BF17" i="3"/>
  <c r="BE17" i="3"/>
  <c r="BD17" i="3"/>
  <c r="K17" i="3"/>
  <c r="I17" i="3"/>
  <c r="G17" i="3"/>
  <c r="BC17" i="3" s="1"/>
  <c r="BG16" i="3"/>
  <c r="BF16" i="3"/>
  <c r="BE16" i="3"/>
  <c r="BD16" i="3"/>
  <c r="K16" i="3"/>
  <c r="I16" i="3"/>
  <c r="G16" i="3"/>
  <c r="BC16" i="3" s="1"/>
  <c r="BG15" i="3"/>
  <c r="BF15" i="3"/>
  <c r="BE15" i="3"/>
  <c r="BD15" i="3"/>
  <c r="K15" i="3"/>
  <c r="I15" i="3"/>
  <c r="G15" i="3"/>
  <c r="BC15" i="3" s="1"/>
  <c r="BG14" i="3"/>
  <c r="BF14" i="3"/>
  <c r="BE14" i="3"/>
  <c r="BD14" i="3"/>
  <c r="K14" i="3"/>
  <c r="I14" i="3"/>
  <c r="G14" i="3"/>
  <c r="BC14" i="3" s="1"/>
  <c r="BG13" i="3"/>
  <c r="BF13" i="3"/>
  <c r="BE13" i="3"/>
  <c r="BD13" i="3"/>
  <c r="K13" i="3"/>
  <c r="I13" i="3"/>
  <c r="G13" i="3"/>
  <c r="BC13" i="3" s="1"/>
  <c r="BG11" i="3"/>
  <c r="BF11" i="3"/>
  <c r="BE11" i="3"/>
  <c r="BD11" i="3"/>
  <c r="K11" i="3"/>
  <c r="I11" i="3"/>
  <c r="G11" i="3"/>
  <c r="BC11" i="3" s="1"/>
  <c r="BG10" i="3"/>
  <c r="BF10" i="3"/>
  <c r="BE10" i="3"/>
  <c r="BD10" i="3"/>
  <c r="K10" i="3"/>
  <c r="K57" i="3" s="1"/>
  <c r="I10" i="3"/>
  <c r="G10" i="3"/>
  <c r="BC10" i="3" s="1"/>
  <c r="BG8" i="3"/>
  <c r="BF8" i="3"/>
  <c r="BE8" i="3"/>
  <c r="BD8" i="3"/>
  <c r="K8" i="3"/>
  <c r="I8" i="3"/>
  <c r="I57" i="3" s="1"/>
  <c r="G8" i="3"/>
  <c r="B7" i="2"/>
  <c r="A7" i="2"/>
  <c r="C57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F133" i="3" l="1"/>
  <c r="H16" i="2" s="1"/>
  <c r="BG133" i="3"/>
  <c r="I16" i="2" s="1"/>
  <c r="BE133" i="3"/>
  <c r="G16" i="2" s="1"/>
  <c r="BE125" i="3"/>
  <c r="G14" i="2" s="1"/>
  <c r="BF118" i="3"/>
  <c r="H12" i="2" s="1"/>
  <c r="BG81" i="3"/>
  <c r="I11" i="2" s="1"/>
  <c r="BE81" i="3"/>
  <c r="G11" i="2" s="1"/>
  <c r="BF81" i="3"/>
  <c r="H11" i="2" s="1"/>
  <c r="BF73" i="3"/>
  <c r="H10" i="2" s="1"/>
  <c r="BF64" i="3"/>
  <c r="H9" i="2" s="1"/>
  <c r="BE64" i="3"/>
  <c r="G9" i="2" s="1"/>
  <c r="BG57" i="3"/>
  <c r="I7" i="2" s="1"/>
  <c r="BF57" i="3"/>
  <c r="H7" i="2" s="1"/>
  <c r="H17" i="2" s="1"/>
  <c r="C17" i="1" s="1"/>
  <c r="BD57" i="3"/>
  <c r="F7" i="2" s="1"/>
  <c r="G133" i="3"/>
  <c r="G57" i="3"/>
  <c r="BE57" i="3"/>
  <c r="G7" i="2" s="1"/>
  <c r="BD81" i="3"/>
  <c r="F11" i="2" s="1"/>
  <c r="BC62" i="3"/>
  <c r="BC64" i="3" s="1"/>
  <c r="E9" i="2" s="1"/>
  <c r="G64" i="3"/>
  <c r="BC66" i="3"/>
  <c r="BC73" i="3" s="1"/>
  <c r="E10" i="2" s="1"/>
  <c r="G73" i="3"/>
  <c r="BC83" i="3"/>
  <c r="BC118" i="3" s="1"/>
  <c r="E12" i="2" s="1"/>
  <c r="G118" i="3"/>
  <c r="BD130" i="3"/>
  <c r="BD133" i="3" s="1"/>
  <c r="F16" i="2" s="1"/>
  <c r="BC8" i="3"/>
  <c r="BC57" i="3" s="1"/>
  <c r="E7" i="2" s="1"/>
  <c r="BC120" i="3"/>
  <c r="BC121" i="3" s="1"/>
  <c r="E13" i="2" s="1"/>
  <c r="G121" i="3"/>
  <c r="BC59" i="3"/>
  <c r="BC60" i="3" s="1"/>
  <c r="E8" i="2" s="1"/>
  <c r="G60" i="3"/>
  <c r="BD64" i="3"/>
  <c r="F9" i="2" s="1"/>
  <c r="BD73" i="3"/>
  <c r="F10" i="2" s="1"/>
  <c r="BC75" i="3"/>
  <c r="BC81" i="3" s="1"/>
  <c r="E11" i="2" s="1"/>
  <c r="G81" i="3"/>
  <c r="BD118" i="3"/>
  <c r="F12" i="2" s="1"/>
  <c r="BC123" i="3"/>
  <c r="BC125" i="3" s="1"/>
  <c r="E14" i="2" s="1"/>
  <c r="G125" i="3"/>
  <c r="BC127" i="3"/>
  <c r="BC128" i="3" s="1"/>
  <c r="E15" i="2" s="1"/>
  <c r="G128" i="3"/>
  <c r="I17" i="2" l="1"/>
  <c r="C21" i="1" s="1"/>
  <c r="G17" i="2"/>
  <c r="C18" i="1" s="1"/>
  <c r="F17" i="2"/>
  <c r="C16" i="1" s="1"/>
  <c r="E17" i="2"/>
  <c r="G29" i="2" l="1"/>
  <c r="I29" i="2" s="1"/>
  <c r="G28" i="2"/>
  <c r="I28" i="2" s="1"/>
  <c r="G21" i="1" s="1"/>
  <c r="G27" i="2"/>
  <c r="I27" i="2" s="1"/>
  <c r="G20" i="1" s="1"/>
  <c r="G26" i="2"/>
  <c r="I26" i="2" s="1"/>
  <c r="G19" i="1" s="1"/>
  <c r="G25" i="2"/>
  <c r="I25" i="2" s="1"/>
  <c r="G18" i="1" s="1"/>
  <c r="G24" i="2"/>
  <c r="I24" i="2" s="1"/>
  <c r="G17" i="1" s="1"/>
  <c r="G23" i="2"/>
  <c r="I23" i="2" s="1"/>
  <c r="G16" i="1" s="1"/>
  <c r="G22" i="2"/>
  <c r="I22" i="2" s="1"/>
  <c r="C15" i="1"/>
  <c r="C19" i="1" s="1"/>
  <c r="C22" i="1" s="1"/>
  <c r="H30" i="2" l="1"/>
  <c r="G23" i="1" s="1"/>
  <c r="C23" i="1" s="1"/>
  <c r="F30" i="1" s="1"/>
  <c r="G15" i="1"/>
  <c r="G22" i="1" l="1"/>
  <c r="F31" i="1"/>
  <c r="F34" i="1" s="1"/>
</calcChain>
</file>

<file path=xl/sharedStrings.xml><?xml version="1.0" encoding="utf-8"?>
<sst xmlns="http://schemas.openxmlformats.org/spreadsheetml/2006/main" count="445" uniqueCount="299">
  <si>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</si>
  <si>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</si>
  <si>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</si>
  <si>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</si>
  <si>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</si>
  <si>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</si>
  <si>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</si>
  <si>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</si>
  <si>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</si>
  <si>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</si>
  <si>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</si>
  <si>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</si>
  <si>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</si>
  <si>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</si>
  <si>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</si>
  <si>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</si>
  <si>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</si>
  <si>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</si>
  <si>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</si>
  <si>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</si>
  <si>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</si>
  <si>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</si>
  <si>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</si>
  <si>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</si>
  <si>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</si>
  <si>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</si>
  <si>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</si>
  <si>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</si>
  <si>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</si>
  <si>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</si>
  <si>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</si>
  <si>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</si>
  <si>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</si>
  <si>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</si>
  <si>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</si>
  <si>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</si>
  <si>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</si>
  <si>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</si>
  <si>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</si>
  <si>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</si>
  <si>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</si>
  <si>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</si>
  <si>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</si>
  <si>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</si>
  <si>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</si>
  <si>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</si>
  <si>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</si>
  <si>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</si>
  <si>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</si>
  <si>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</si>
  <si>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</si>
  <si>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</si>
  <si>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</si>
  <si>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</si>
  <si>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</si>
  <si>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</si>
  <si>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</si>
  <si>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</si>
  <si>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</si>
  <si>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</si>
  <si>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</si>
  <si>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</si>
  <si>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</si>
  <si>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</si>
  <si>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</si>
  <si>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</si>
  <si>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</si>
  <si>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</si>
  <si>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</si>
  <si>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</si>
  <si>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</si>
  <si>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</si>
  <si>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</si>
  <si>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</si>
  <si>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</si>
  <si>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</si>
  <si>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dem.hmot / MJ</t>
  </si>
  <si>
    <t>dem. hmot. celk.(t)</t>
  </si>
  <si>
    <t>Díl:</t>
  </si>
  <si>
    <t>1</t>
  </si>
  <si>
    <t>Zemní práce</t>
  </si>
  <si>
    <t>Celkem za</t>
  </si>
  <si>
    <t>17243208</t>
  </si>
  <si>
    <t>REKONSTRUKCE žst LETOHRAD</t>
  </si>
  <si>
    <t>01-70-01.2</t>
  </si>
  <si>
    <t>PŘELOŽKY A OCHRANY KANALIZACE</t>
  </si>
  <si>
    <t>Žst LETOHRAD PŘELOŽKY A OPRAVY KANALIZACE</t>
  </si>
  <si>
    <t>113106221</t>
  </si>
  <si>
    <t>Rozebrání dlažeb z drobných kostek v kam. těženém</t>
  </si>
  <si>
    <t>m2</t>
  </si>
  <si>
    <t>20*1,6</t>
  </si>
  <si>
    <t>113107112</t>
  </si>
  <si>
    <t>Odstranění podkladu pl. 200 m2,kam.těžené tl.20 cm</t>
  </si>
  <si>
    <t>113107142</t>
  </si>
  <si>
    <t>Odstranění podkladu pl.do 200 m2, živice tl. 10 cm</t>
  </si>
  <si>
    <t>150*1,6</t>
  </si>
  <si>
    <t>113107222</t>
  </si>
  <si>
    <t>Odstranění podkladu nad 200 m2,kam.drcené tl.20 cm</t>
  </si>
  <si>
    <t>115101204</t>
  </si>
  <si>
    <t>Čerpání vody do výšky 10 m, přítok 2000-4000 l/min</t>
  </si>
  <si>
    <t>h</t>
  </si>
  <si>
    <t>115101304</t>
  </si>
  <si>
    <t>Pohotovost čerp.soupravy, výška 10 m,příok 4000 l</t>
  </si>
  <si>
    <t>den</t>
  </si>
  <si>
    <t>119001412</t>
  </si>
  <si>
    <t>Dočasné zajištění beton.a plast.potrubí DN 200-500</t>
  </si>
  <si>
    <t>m</t>
  </si>
  <si>
    <t>119001422</t>
  </si>
  <si>
    <t>Dočasné zajištění kabelů - v počtu 3 - 6 kabelů</t>
  </si>
  <si>
    <t>120001101</t>
  </si>
  <si>
    <t>Příplatek za ztížení vykopávky v blízkosti vedení</t>
  </si>
  <si>
    <t>m3</t>
  </si>
  <si>
    <t>131201201</t>
  </si>
  <si>
    <t>Hloubení zapažených jam v hor.3 do 100 m3</t>
  </si>
  <si>
    <t>(2,1-1,1)*2,1*1,1</t>
  </si>
  <si>
    <t>(2,1-1,2)*2,1*8,36</t>
  </si>
  <si>
    <t>132201192</t>
  </si>
  <si>
    <t>Příplatek za hloubení rýh ve vodě v hor.3 do 100m3</t>
  </si>
  <si>
    <t>132201212</t>
  </si>
  <si>
    <t>Hloubení rýh š.do 200 cm hor.3 do 1000m3,STROJNĚ</t>
  </si>
  <si>
    <t>38,4*1,45*1,1</t>
  </si>
  <si>
    <t>1,35*25,5*1,1</t>
  </si>
  <si>
    <t>103,4*1,7*1,2</t>
  </si>
  <si>
    <t>25*1,3*2,5</t>
  </si>
  <si>
    <t>132202531</t>
  </si>
  <si>
    <t>Hloubení rýh š. 60-200 cm pod kolejí v hor.3</t>
  </si>
  <si>
    <t>42*2,5*1,53-(0,237*42)</t>
  </si>
  <si>
    <t>151101101</t>
  </si>
  <si>
    <t>Pažení a rozepření stěn rýh - příložné - hl.do 2 m</t>
  </si>
  <si>
    <t>2*38,4*1,45</t>
  </si>
  <si>
    <t>2*25,5*1,35</t>
  </si>
  <si>
    <t>2*103,4*1,7</t>
  </si>
  <si>
    <t>2*25*2,5</t>
  </si>
  <si>
    <t>151101102</t>
  </si>
  <si>
    <t>Pažení a rozepření stěn rýh - příložné - hl.do 4 m</t>
  </si>
  <si>
    <t>2*42*2,5</t>
  </si>
  <si>
    <t>0</t>
  </si>
  <si>
    <t>151101111</t>
  </si>
  <si>
    <t>Odstranění pažení stěn rýh - příložné - hl. do 2 m</t>
  </si>
  <si>
    <t>151101112</t>
  </si>
  <si>
    <t>Odstranění pažení stěn rýh - příložné - hl. do 4 m</t>
  </si>
  <si>
    <t>151201102</t>
  </si>
  <si>
    <t>Pažení a rozepření stěn rýh - zátažné - hl. do 4 m</t>
  </si>
  <si>
    <t>151201112</t>
  </si>
  <si>
    <t>Odstranění pažení stěn rýh - zátažné - hl. do 4 m</t>
  </si>
  <si>
    <t>161101101</t>
  </si>
  <si>
    <t>Svislé přemístění výkopku z hor.1-4 do 2,5 m</t>
  </si>
  <si>
    <t>391,3015+18,11+150,696</t>
  </si>
  <si>
    <t>162701105</t>
  </si>
  <si>
    <t>Vodorovné přemístění výkopku z hor.1-4 do 10000 m</t>
  </si>
  <si>
    <t>0,691+0,791+7,31+10,784+78,155+17,35+35,322</t>
  </si>
  <si>
    <t>171201201</t>
  </si>
  <si>
    <t>Uložení sypaniny na skládku</t>
  </si>
  <si>
    <t>174101101</t>
  </si>
  <si>
    <t>Zásyp jam, rýh, šachet se zhutněním</t>
  </si>
  <si>
    <t>560,107-97,731-17,35-35,322</t>
  </si>
  <si>
    <t>175101101</t>
  </si>
  <si>
    <t>Obsyp potrubí bez prohození sypaniny s dodáním štěrkopísku frakce 0 - 22 mm</t>
  </si>
  <si>
    <t>0,432*38,4</t>
  </si>
  <si>
    <t>0,468*25,5</t>
  </si>
  <si>
    <t>0,48*103,4</t>
  </si>
  <si>
    <t>175101109</t>
  </si>
  <si>
    <t>Příplatek za prohození sypaniny pro obsyp potrubí</t>
  </si>
  <si>
    <t>199000002</t>
  </si>
  <si>
    <t>2</t>
  </si>
  <si>
    <t>Základy a zvláštní zakládání</t>
  </si>
  <si>
    <t>Trativody z drenážních trubek, lože, DN 100 mm včetně pdosypu a obsypu</t>
  </si>
  <si>
    <t>3</t>
  </si>
  <si>
    <t>Svislé a kompletní konstrukce</t>
  </si>
  <si>
    <t>359901111</t>
  </si>
  <si>
    <t>Vyčištění stok jakékoliv výšky</t>
  </si>
  <si>
    <t>R450-01</t>
  </si>
  <si>
    <t>Kamerová prohlídka kanalizace</t>
  </si>
  <si>
    <t>4</t>
  </si>
  <si>
    <t>Vodorovné konstrukce</t>
  </si>
  <si>
    <t>451504112</t>
  </si>
  <si>
    <t>Zřízení lože z kameniva pod dlažbu tl. do 150 mm</t>
  </si>
  <si>
    <t>20</t>
  </si>
  <si>
    <t>451573111</t>
  </si>
  <si>
    <t>Lože pod potrubí ze štěrkopísku do 63 mm</t>
  </si>
  <si>
    <t>0,15*1,1*38,4</t>
  </si>
  <si>
    <t>0,15*1,1*25,5</t>
  </si>
  <si>
    <t>0,15*1,2*103,4</t>
  </si>
  <si>
    <t>465511511</t>
  </si>
  <si>
    <t>Dlažba z lom. kam. do MC do 20 m2 vysp. MCs, 20 cm</t>
  </si>
  <si>
    <t>5</t>
  </si>
  <si>
    <t>Komunikace</t>
  </si>
  <si>
    <t>564661111</t>
  </si>
  <si>
    <t>Podklad z kameniva drceného 63-125 mm, tl. 20 cm</t>
  </si>
  <si>
    <t>20*1,5</t>
  </si>
  <si>
    <t>565181211</t>
  </si>
  <si>
    <t>Podklad z obal kamen.ACP 22+, š.nad 3 m, tl. 15 cm</t>
  </si>
  <si>
    <t>572942112</t>
  </si>
  <si>
    <t>Vyspravení krytu po překopu lit.asfaltem, do 6 cm</t>
  </si>
  <si>
    <t>591241111</t>
  </si>
  <si>
    <t>Kladení dlažby drobné kostky, lože z MC tl. 5 cm</t>
  </si>
  <si>
    <t>58380120.A</t>
  </si>
  <si>
    <t>Kostka dlažební drobná 8/10 tř. 1  1t = 5 m2</t>
  </si>
  <si>
    <t>8</t>
  </si>
  <si>
    <t>Trubní vedení</t>
  </si>
  <si>
    <t>892571111</t>
  </si>
  <si>
    <t>Zkouška těsnosti kanalizace DN do 200, vodou</t>
  </si>
  <si>
    <t>892573111</t>
  </si>
  <si>
    <t>Zabezpečení konců kanal. potrubí DN do 200, vodou</t>
  </si>
  <si>
    <t>úsek</t>
  </si>
  <si>
    <t>892581111</t>
  </si>
  <si>
    <t>Zkouška těsnosti kanalizace DN do 300, vodou</t>
  </si>
  <si>
    <t>894411121</t>
  </si>
  <si>
    <t>Zřízení šachet z dílců, dno  potrubí DN 300</t>
  </si>
  <si>
    <t>kus</t>
  </si>
  <si>
    <t>894608112</t>
  </si>
  <si>
    <t>Výztuž šachet z betonářské oceli 10 505(R)</t>
  </si>
  <si>
    <t>t</t>
  </si>
  <si>
    <t>899623141</t>
  </si>
  <si>
    <t>Obetonování potrubí nebo zdiva stok betonem C12/15</t>
  </si>
  <si>
    <t>0,27*1,53*42</t>
  </si>
  <si>
    <t>899623161</t>
  </si>
  <si>
    <t>Obetonování potrubí nebo zdiva stok betonem C20/25</t>
  </si>
  <si>
    <t>0,841*42</t>
  </si>
  <si>
    <t>899643111</t>
  </si>
  <si>
    <t>Bednění pro obetonování potrubí v otevřeném výkopu</t>
  </si>
  <si>
    <t>(0,9+0,9+1,1)*42</t>
  </si>
  <si>
    <t>899711121</t>
  </si>
  <si>
    <t>Fólie výstražná z PVC, šířka 22 cm</t>
  </si>
  <si>
    <t>899712111</t>
  </si>
  <si>
    <t>Orientační tabulky na zdivu</t>
  </si>
  <si>
    <t xml:space="preserve"> R 83135-02</t>
  </si>
  <si>
    <t>Kanalizace z trub PVC-U  SN10  DN  125 dodávka  montáž včetně tvarovek</t>
  </si>
  <si>
    <t xml:space="preserve"> R 83135-04</t>
  </si>
  <si>
    <t>Kanalizace z trub PVC-U  SN10  DN  150 dodávka  montáž včetně tvarovek</t>
  </si>
  <si>
    <t>38,4*1,08</t>
  </si>
  <si>
    <t xml:space="preserve"> R 894432112</t>
  </si>
  <si>
    <t>Osazení plastové šachty revizní prům.400-425 mm dodávka a montáž,včetně poklopu 315 dle specifikac</t>
  </si>
  <si>
    <t>R  871-06</t>
  </si>
  <si>
    <t>Plast. potrubí PP DN 300 SN 10 dodávka a montáž včetně tvarovek</t>
  </si>
  <si>
    <t>103,4*1,08</t>
  </si>
  <si>
    <t>R  871-08</t>
  </si>
  <si>
    <t>Plast. potrubí PP DN 200 SN 10 dodávka a montáž včetně tvarovek</t>
  </si>
  <si>
    <t>25,5*1,08</t>
  </si>
  <si>
    <t>R 30201</t>
  </si>
  <si>
    <t>Poklop na vstupní šachtu D 400 dodávka  a montáž dle výkazu</t>
  </si>
  <si>
    <t>R 831260014</t>
  </si>
  <si>
    <t>Vyplnění KOPOSEM dodávka montáž</t>
  </si>
  <si>
    <t>0,0314*30</t>
  </si>
  <si>
    <t>0,07065*110</t>
  </si>
  <si>
    <t>R 89441</t>
  </si>
  <si>
    <t>Monolitické dno šachty včetně bednění,bet. žlab,stupadla,d+m</t>
  </si>
  <si>
    <t>59224126</t>
  </si>
  <si>
    <t>Skruž přechodová TBR-Q 1.100-63/58</t>
  </si>
  <si>
    <t>59224347.A</t>
  </si>
  <si>
    <t>Prstenec vyrovn šachetní TBW-Q.1 63/6</t>
  </si>
  <si>
    <t>59224348.A</t>
  </si>
  <si>
    <t>Prstenec vyrovn šachetní TBW-Q.1 63/8</t>
  </si>
  <si>
    <t>59224349.A</t>
  </si>
  <si>
    <t>Prstenec vyrovn šachetní TBW-Q.1 63/10</t>
  </si>
  <si>
    <t>59224354</t>
  </si>
  <si>
    <t>Deska zákrytová TZK-Q.1 100-63/17</t>
  </si>
  <si>
    <t>59224356.A</t>
  </si>
  <si>
    <t>Skruž šachetní TBS-Q.1 100/25</t>
  </si>
  <si>
    <t>59224359.A</t>
  </si>
  <si>
    <t>Skruž šachetní TBS-Q.1 100/50</t>
  </si>
  <si>
    <t>59224366.A</t>
  </si>
  <si>
    <t>Dno šachetní přímé TBZ-Q.1 100/525 KOM tl15cm</t>
  </si>
  <si>
    <t>59224369</t>
  </si>
  <si>
    <t>Těsnění</t>
  </si>
  <si>
    <t>96</t>
  </si>
  <si>
    <t>Bourání konstrukcí</t>
  </si>
  <si>
    <t>961055111</t>
  </si>
  <si>
    <t>Bourání základů železobetonových</t>
  </si>
  <si>
    <t>97</t>
  </si>
  <si>
    <t>Prorážení otvorů</t>
  </si>
  <si>
    <t>979082213</t>
  </si>
  <si>
    <t>Vodovorná doprava suti po suchu  do 1km</t>
  </si>
  <si>
    <t>979082318</t>
  </si>
  <si>
    <t>Vodorovná doprava suti a hmot po suchu do 6000 m</t>
  </si>
  <si>
    <t>99</t>
  </si>
  <si>
    <t>Staveništní přesun hmot</t>
  </si>
  <si>
    <t>998274101</t>
  </si>
  <si>
    <t>Přesun hmot, trubní vedení betonové, otevř. výkop</t>
  </si>
  <si>
    <t>721</t>
  </si>
  <si>
    <t>Vnitřní kanalizace</t>
  </si>
  <si>
    <t>721176212</t>
  </si>
  <si>
    <t>Potrubí KG odpadní svislé D 110 x 3,2 mm</t>
  </si>
  <si>
    <t>721176223</t>
  </si>
  <si>
    <t>Potrubí KG svodné (ležaté) v zemi D 125 x 3,2 mm</t>
  </si>
  <si>
    <t>721242110</t>
  </si>
  <si>
    <t>Lapač střešních splavenin PP HL600 D 110 mm, kloub zápachová klapka, koš na listí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</si>
  <si>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</si>
  <si>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</si>
  <si>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</si>
  <si>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</si>
  <si>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</si>
  <si>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</si>
  <si>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</si>
  <si>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</si>
  <si>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 xml:space="preserve">ing.Bohdan Plch </t>
  </si>
  <si>
    <t>R 212752112</t>
  </si>
  <si>
    <t>Poplatek za skládku horniny 1- 4 (150,4*1,9)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</si>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</sst>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0.0"/>
    <numFmt numFmtId="166" formatCode="#,##0\ &quot;Kč&quot;"/>
    <numFmt numFmtId="167" formatCode="#,##0.00000"/>
  </numFmts>
  <fonts count="20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30">
    <xf numFmtId="0" fontId="0" fillId="0" borderId="0" xfId="0"/>
    <xf numFmtId="0" fontId="1" fillId="0" borderId="1" xfId="0" applyFont="1" applyBorder="1" applyAlignment="1">
      <alignment horizontal="centerContinuous" vertical="top"/>
    </xf>
    <xf numFmtId="0" fontId="2" fillId="0" borderId="1" xfId="0" applyFont="1" applyBorder="1" applyAlignment="1">
      <alignment horizontal="centerContinuous"/>
    </xf>
    <xf numFmtId="0" fontId="2" fillId="0" borderId="0" xfId="0" applyFont="1"/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2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2" fillId="2" borderId="8" xfId="0" applyNumberFormat="1" applyFont="1" applyFill="1" applyBorder="1"/>
    <xf numFmtId="0" fontId="3" fillId="2" borderId="9" xfId="0" applyFont="1" applyFill="1" applyBorder="1"/>
    <xf numFmtId="0" fontId="2" fillId="2" borderId="9" xfId="0" applyFont="1" applyFill="1" applyBorder="1"/>
    <xf numFmtId="0" fontId="2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2" fillId="0" borderId="0" xfId="0" applyFont="1" applyFill="1"/>
    <xf numFmtId="49" fontId="3" fillId="2" borderId="12" xfId="0" applyNumberFormat="1" applyFont="1" applyFill="1" applyBorder="1"/>
    <xf numFmtId="49" fontId="2" fillId="2" borderId="13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2" fillId="0" borderId="0" xfId="0" applyNumberFormat="1" applyFont="1" applyBorder="1"/>
    <xf numFmtId="0" fontId="2" fillId="0" borderId="0" xfId="0" applyNumberFormat="1" applyFont="1"/>
    <xf numFmtId="0" fontId="4" fillId="0" borderId="16" xfId="0" applyFont="1" applyBorder="1" applyAlignment="1">
      <alignment horizontal="left"/>
    </xf>
    <xf numFmtId="0" fontId="2" fillId="0" borderId="0" xfId="0" applyFont="1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2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2" fillId="0" borderId="0" xfId="0" applyNumberFormat="1" applyFon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3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2" fillId="2" borderId="22" xfId="0" applyFont="1" applyFill="1" applyBorder="1" applyAlignment="1">
      <alignment horizontal="centerContinuous"/>
    </xf>
    <xf numFmtId="0" fontId="2" fillId="0" borderId="24" xfId="0" applyFont="1" applyBorder="1"/>
    <xf numFmtId="0" fontId="2" fillId="0" borderId="25" xfId="0" applyFont="1" applyBorder="1"/>
    <xf numFmtId="3" fontId="2" fillId="0" borderId="6" xfId="0" applyNumberFormat="1" applyFont="1" applyBorder="1"/>
    <xf numFmtId="0" fontId="2" fillId="0" borderId="2" xfId="0" applyFont="1" applyBorder="1"/>
    <xf numFmtId="3" fontId="2" fillId="0" borderId="4" xfId="0" applyNumberFormat="1" applyFont="1" applyBorder="1"/>
    <xf numFmtId="0" fontId="2" fillId="0" borderId="3" xfId="0" applyFont="1" applyBorder="1"/>
    <xf numFmtId="3" fontId="2" fillId="0" borderId="9" xfId="0" applyNumberFormat="1" applyFont="1" applyBorder="1"/>
    <xf numFmtId="0" fontId="2" fillId="0" borderId="8" xfId="0" applyFont="1" applyBorder="1"/>
    <xf numFmtId="0" fontId="2" fillId="0" borderId="26" xfId="0" applyFont="1" applyBorder="1"/>
    <xf numFmtId="0" fontId="2" fillId="0" borderId="25" xfId="0" applyFont="1" applyBorder="1" applyAlignment="1">
      <alignment shrinkToFit="1"/>
    </xf>
    <xf numFmtId="0" fontId="2" fillId="0" borderId="27" xfId="0" applyFont="1" applyBorder="1"/>
    <xf numFmtId="0" fontId="2" fillId="0" borderId="12" xfId="0" applyFont="1" applyBorder="1"/>
    <xf numFmtId="3" fontId="2" fillId="0" borderId="30" xfId="0" applyNumberFormat="1" applyFont="1" applyBorder="1"/>
    <xf numFmtId="0" fontId="2" fillId="0" borderId="28" xfId="0" applyFont="1" applyBorder="1"/>
    <xf numFmtId="3" fontId="2" fillId="0" borderId="31" xfId="0" applyNumberFormat="1" applyFont="1" applyBorder="1"/>
    <xf numFmtId="0" fontId="2" fillId="0" borderId="29" xfId="0" applyFont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2" fillId="0" borderId="1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0" fontId="2" fillId="0" borderId="0" xfId="0" applyFont="1" applyFill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165" fontId="2" fillId="0" borderId="40" xfId="0" applyNumberFormat="1" applyFont="1" applyBorder="1" applyAlignment="1">
      <alignment horizontal="right"/>
    </xf>
    <xf numFmtId="0" fontId="2" fillId="0" borderId="40" xfId="0" applyFont="1" applyBorder="1"/>
    <xf numFmtId="0" fontId="2" fillId="0" borderId="9" xfId="0" applyFont="1" applyBorder="1"/>
    <xf numFmtId="165" fontId="2" fillId="0" borderId="8" xfId="0" applyNumberFormat="1" applyFon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2" fillId="0" borderId="0" xfId="0" applyFont="1" applyAlignment="1"/>
    <xf numFmtId="0" fontId="2" fillId="0" borderId="0" xfId="0" applyFont="1" applyAlignment="1">
      <alignment vertical="justify"/>
    </xf>
    <xf numFmtId="0" fontId="3" fillId="0" borderId="45" xfId="1" applyFont="1" applyBorder="1"/>
    <xf numFmtId="0" fontId="2" fillId="0" borderId="45" xfId="1" applyFont="1" applyBorder="1"/>
    <xf numFmtId="0" fontId="2" fillId="0" borderId="45" xfId="1" applyFont="1" applyBorder="1" applyAlignment="1">
      <alignment horizontal="right"/>
    </xf>
    <xf numFmtId="0" fontId="2" fillId="0" borderId="46" xfId="1" applyFont="1" applyBorder="1"/>
    <xf numFmtId="0" fontId="2" fillId="0" borderId="45" xfId="0" applyNumberFormat="1" applyFont="1" applyBorder="1" applyAlignment="1">
      <alignment horizontal="left"/>
    </xf>
    <xf numFmtId="0" fontId="2" fillId="0" borderId="47" xfId="0" applyNumberFormat="1" applyFont="1" applyBorder="1"/>
    <xf numFmtId="0" fontId="3" fillId="0" borderId="50" xfId="1" applyFont="1" applyBorder="1"/>
    <xf numFmtId="0" fontId="2" fillId="0" borderId="50" xfId="1" applyFont="1" applyBorder="1"/>
    <xf numFmtId="0" fontId="2" fillId="0" borderId="50" xfId="1" applyFont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3" fillId="2" borderId="21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4" fillId="0" borderId="0" xfId="0" applyFont="1" applyBorder="1"/>
    <xf numFmtId="3" fontId="2" fillId="0" borderId="35" xfId="0" applyNumberFormat="1" applyFont="1" applyBorder="1"/>
    <xf numFmtId="0" fontId="3" fillId="2" borderId="21" xfId="0" applyFont="1" applyFill="1" applyBorder="1"/>
    <xf numFmtId="0" fontId="3" fillId="2" borderId="22" xfId="0" applyFont="1" applyFill="1" applyBorder="1"/>
    <xf numFmtId="3" fontId="3" fillId="2" borderId="23" xfId="0" applyNumberFormat="1" applyFont="1" applyFill="1" applyBorder="1"/>
    <xf numFmtId="3" fontId="3" fillId="2" borderId="53" xfId="0" applyNumberFormat="1" applyFont="1" applyFill="1" applyBorder="1"/>
    <xf numFmtId="3" fontId="3" fillId="2" borderId="54" xfId="0" applyNumberFormat="1" applyFont="1" applyFill="1" applyBorder="1"/>
    <xf numFmtId="3" fontId="3" fillId="2" borderId="55" xfId="0" applyNumberFormat="1" applyFont="1" applyFill="1" applyBorder="1"/>
    <xf numFmtId="0" fontId="3" fillId="0" borderId="0" xfId="0" applyFont="1"/>
    <xf numFmtId="3" fontId="1" fillId="0" borderId="0" xfId="0" applyNumberFormat="1" applyFont="1" applyAlignment="1">
      <alignment horizontal="centerContinuous"/>
    </xf>
    <xf numFmtId="0" fontId="2" fillId="2" borderId="33" xfId="0" applyFont="1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2" fillId="0" borderId="17" xfId="0" applyFont="1" applyBorder="1"/>
    <xf numFmtId="3" fontId="2" fillId="0" borderId="26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3" fontId="2" fillId="0" borderId="36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0" fontId="2" fillId="2" borderId="28" xfId="0" applyFont="1" applyFill="1" applyBorder="1"/>
    <xf numFmtId="0" fontId="3" fillId="2" borderId="31" xfId="0" applyFont="1" applyFill="1" applyBorder="1"/>
    <xf numFmtId="0" fontId="2" fillId="2" borderId="31" xfId="0" applyFont="1" applyFill="1" applyBorder="1"/>
    <xf numFmtId="4" fontId="2" fillId="2" borderId="42" xfId="0" applyNumberFormat="1" applyFont="1" applyFill="1" applyBorder="1"/>
    <xf numFmtId="4" fontId="2" fillId="2" borderId="28" xfId="0" applyNumberFormat="1" applyFont="1" applyFill="1" applyBorder="1"/>
    <xf numFmtId="4" fontId="2" fillId="2" borderId="31" xfId="0" applyNumberFormat="1" applyFont="1" applyFill="1" applyBorder="1"/>
    <xf numFmtId="3" fontId="4" fillId="0" borderId="0" xfId="0" applyNumberFormat="1" applyFont="1"/>
    <xf numFmtId="4" fontId="4" fillId="0" borderId="0" xfId="0" applyNumberFormat="1" applyFont="1"/>
    <xf numFmtId="4" fontId="2" fillId="0" borderId="0" xfId="0" applyNumberFormat="1" applyFont="1"/>
    <xf numFmtId="0" fontId="2" fillId="0" borderId="0" xfId="1" applyFont="1"/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 applyAlignment="1">
      <alignment horizontal="right"/>
    </xf>
    <xf numFmtId="0" fontId="4" fillId="0" borderId="46" xfId="1" applyFont="1" applyBorder="1" applyAlignment="1">
      <alignment horizontal="right"/>
    </xf>
    <xf numFmtId="0" fontId="2" fillId="0" borderId="45" xfId="1" applyFont="1" applyBorder="1" applyAlignment="1">
      <alignment horizontal="left"/>
    </xf>
    <xf numFmtId="0" fontId="2" fillId="0" borderId="47" xfId="1" applyFont="1" applyBorder="1"/>
    <xf numFmtId="0" fontId="4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/>
    <xf numFmtId="49" fontId="4" fillId="2" borderId="10" xfId="1" applyNumberFormat="1" applyFont="1" applyFill="1" applyBorder="1"/>
    <xf numFmtId="0" fontId="4" fillId="2" borderId="8" xfId="1" applyFont="1" applyFill="1" applyBorder="1" applyAlignment="1">
      <alignment horizontal="center"/>
    </xf>
    <xf numFmtId="0" fontId="4" fillId="2" borderId="8" xfId="1" applyNumberFormat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 wrapText="1"/>
    </xf>
    <xf numFmtId="0" fontId="3" fillId="0" borderId="56" xfId="1" applyFont="1" applyBorder="1" applyAlignment="1">
      <alignment horizontal="center"/>
    </xf>
    <xf numFmtId="49" fontId="3" fillId="0" borderId="56" xfId="1" applyNumberFormat="1" applyFont="1" applyBorder="1" applyAlignment="1">
      <alignment horizontal="left"/>
    </xf>
    <xf numFmtId="0" fontId="3" fillId="0" borderId="15" xfId="1" applyFont="1" applyBorder="1"/>
    <xf numFmtId="0" fontId="2" fillId="0" borderId="9" xfId="1" applyFont="1" applyBorder="1" applyAlignment="1">
      <alignment horizontal="center"/>
    </xf>
    <xf numFmtId="0" fontId="2" fillId="0" borderId="9" xfId="1" applyNumberFormat="1" applyFont="1" applyBorder="1" applyAlignment="1">
      <alignment horizontal="right"/>
    </xf>
    <xf numFmtId="0" fontId="2" fillId="0" borderId="9" xfId="1" applyNumberFormat="1" applyFont="1" applyBorder="1"/>
    <xf numFmtId="0" fontId="7" fillId="0" borderId="9" xfId="1" applyNumberFormat="1" applyFont="1" applyBorder="1"/>
    <xf numFmtId="0" fontId="7" fillId="0" borderId="8" xfId="1" applyNumberFormat="1" applyFont="1" applyBorder="1"/>
    <xf numFmtId="0" fontId="12" fillId="0" borderId="0" xfId="1" applyFont="1"/>
    <xf numFmtId="0" fontId="7" fillId="0" borderId="59" xfId="1" applyFont="1" applyBorder="1" applyAlignment="1">
      <alignment horizontal="center" vertical="top"/>
    </xf>
    <xf numFmtId="49" fontId="7" fillId="0" borderId="59" xfId="1" applyNumberFormat="1" applyFont="1" applyBorder="1" applyAlignment="1">
      <alignment horizontal="left" vertical="top"/>
    </xf>
    <xf numFmtId="0" fontId="7" fillId="0" borderId="59" xfId="1" applyFont="1" applyBorder="1" applyAlignment="1">
      <alignment vertical="top" wrapText="1"/>
    </xf>
    <xf numFmtId="49" fontId="7" fillId="0" borderId="59" xfId="1" applyNumberFormat="1" applyFont="1" applyBorder="1" applyAlignment="1">
      <alignment horizontal="center" shrinkToFit="1"/>
    </xf>
    <xf numFmtId="4" fontId="7" fillId="0" borderId="59" xfId="1" applyNumberFormat="1" applyFont="1" applyBorder="1" applyAlignment="1">
      <alignment horizontal="right"/>
    </xf>
    <xf numFmtId="4" fontId="7" fillId="0" borderId="59" xfId="1" applyNumberFormat="1" applyFont="1" applyBorder="1"/>
    <xf numFmtId="167" fontId="7" fillId="0" borderId="59" xfId="1" applyNumberFormat="1" applyFont="1" applyBorder="1"/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13" fillId="0" borderId="0" xfId="1" applyFont="1" applyAlignment="1">
      <alignment wrapText="1"/>
    </xf>
    <xf numFmtId="4" fontId="14" fillId="3" borderId="62" xfId="1" applyNumberFormat="1" applyFont="1" applyFill="1" applyBorder="1" applyAlignment="1">
      <alignment horizontal="right" wrapText="1"/>
    </xf>
    <xf numFmtId="0" fontId="14" fillId="3" borderId="34" xfId="1" applyFont="1" applyFill="1" applyBorder="1" applyAlignment="1">
      <alignment horizontal="left" wrapText="1"/>
    </xf>
    <xf numFmtId="0" fontId="14" fillId="0" borderId="0" xfId="0" applyFont="1" applyBorder="1" applyAlignment="1">
      <alignment horizontal="right"/>
    </xf>
    <xf numFmtId="0" fontId="2" fillId="0" borderId="0" xfId="1" applyFont="1" applyBorder="1"/>
    <xf numFmtId="0" fontId="2" fillId="0" borderId="13" xfId="1" applyFont="1" applyBorder="1"/>
    <xf numFmtId="0" fontId="2" fillId="2" borderId="10" xfId="1" applyFont="1" applyFill="1" applyBorder="1" applyAlignment="1">
      <alignment horizontal="center"/>
    </xf>
    <xf numFmtId="49" fontId="16" fillId="2" borderId="10" xfId="1" applyNumberFormat="1" applyFont="1" applyFill="1" applyBorder="1" applyAlignment="1">
      <alignment horizontal="left"/>
    </xf>
    <xf numFmtId="0" fontId="16" fillId="2" borderId="15" xfId="1" applyFont="1" applyFill="1" applyBorder="1"/>
    <xf numFmtId="0" fontId="2" fillId="2" borderId="9" xfId="1" applyFont="1" applyFill="1" applyBorder="1" applyAlignment="1">
      <alignment horizontal="center"/>
    </xf>
    <xf numFmtId="4" fontId="2" fillId="2" borderId="9" xfId="1" applyNumberFormat="1" applyFont="1" applyFill="1" applyBorder="1" applyAlignment="1">
      <alignment horizontal="right"/>
    </xf>
    <xf numFmtId="4" fontId="2" fillId="2" borderId="8" xfId="1" applyNumberFormat="1" applyFont="1" applyFill="1" applyBorder="1" applyAlignment="1">
      <alignment horizontal="right"/>
    </xf>
    <xf numFmtId="4" fontId="3" fillId="2" borderId="10" xfId="1" applyNumberFormat="1" applyFont="1" applyFill="1" applyBorder="1"/>
    <xf numFmtId="0" fontId="17" fillId="2" borderId="10" xfId="1" applyFont="1" applyFill="1" applyBorder="1"/>
    <xf numFmtId="167" fontId="17" fillId="2" borderId="10" xfId="1" applyNumberFormat="1" applyFont="1" applyFill="1" applyBorder="1"/>
    <xf numFmtId="3" fontId="2" fillId="0" borderId="0" xfId="1" applyNumberFormat="1" applyFont="1"/>
    <xf numFmtId="0" fontId="18" fillId="0" borderId="0" xfId="1" applyFont="1" applyAlignment="1"/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2" fillId="0" borderId="0" xfId="1" applyFont="1" applyBorder="1" applyAlignment="1">
      <alignment horizontal="right"/>
    </xf>
    <xf numFmtId="49" fontId="4" fillId="0" borderId="12" xfId="0" applyNumberFormat="1" applyFont="1" applyBorder="1"/>
    <xf numFmtId="3" fontId="2" fillId="0" borderId="13" xfId="0" applyNumberFormat="1" applyFont="1" applyBorder="1"/>
    <xf numFmtId="3" fontId="2" fillId="0" borderId="56" xfId="0" applyNumberFormat="1" applyFont="1" applyBorder="1"/>
    <xf numFmtId="3" fontId="2" fillId="0" borderId="57" xfId="0" applyNumberFormat="1" applyFont="1" applyBorder="1"/>
    <xf numFmtId="0" fontId="7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28" xfId="0" applyFont="1" applyBorder="1" applyAlignment="1">
      <alignment horizontal="center" shrinkToFit="1"/>
    </xf>
    <xf numFmtId="0" fontId="2" fillId="0" borderId="29" xfId="0" applyFont="1" applyBorder="1" applyAlignment="1">
      <alignment horizontal="center" shrinkToFit="1"/>
    </xf>
    <xf numFmtId="166" fontId="2" fillId="0" borderId="15" xfId="0" applyNumberFormat="1" applyFont="1" applyBorder="1" applyAlignment="1">
      <alignment horizontal="right" indent="2"/>
    </xf>
    <xf numFmtId="166" fontId="2" fillId="0" borderId="16" xfId="0" applyNumberFormat="1" applyFon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2" fillId="0" borderId="0" xfId="0" applyFont="1" applyAlignment="1">
      <alignment horizontal="left" wrapText="1"/>
    </xf>
    <xf numFmtId="0" fontId="2" fillId="0" borderId="43" xfId="1" applyFont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2" fillId="0" borderId="48" xfId="1" applyFont="1" applyBorder="1" applyAlignment="1">
      <alignment horizontal="center"/>
    </xf>
    <xf numFmtId="0" fontId="2" fillId="0" borderId="49" xfId="1" applyFont="1" applyBorder="1" applyAlignment="1">
      <alignment horizontal="center"/>
    </xf>
    <xf numFmtId="0" fontId="2" fillId="0" borderId="51" xfId="1" applyFont="1" applyBorder="1" applyAlignment="1">
      <alignment horizontal="left"/>
    </xf>
    <xf numFmtId="0" fontId="2" fillId="0" borderId="50" xfId="1" applyFont="1" applyBorder="1" applyAlignment="1">
      <alignment horizontal="left"/>
    </xf>
    <xf numFmtId="0" fontId="2" fillId="0" borderId="52" xfId="1" applyFont="1" applyBorder="1" applyAlignment="1">
      <alignment horizontal="left"/>
    </xf>
    <xf numFmtId="3" fontId="3" fillId="2" borderId="31" xfId="0" applyNumberFormat="1" applyFont="1" applyFill="1" applyBorder="1" applyAlignment="1">
      <alignment horizontal="right"/>
    </xf>
    <xf numFmtId="3" fontId="3" fillId="2" borderId="42" xfId="0" applyNumberFormat="1" applyFont="1" applyFill="1" applyBorder="1" applyAlignment="1">
      <alignment horizontal="right"/>
    </xf>
    <xf numFmtId="49" fontId="14" fillId="3" borderId="60" xfId="1" applyNumberFormat="1" applyFont="1" applyFill="1" applyBorder="1" applyAlignment="1">
      <alignment horizontal="left" wrapText="1"/>
    </xf>
    <xf numFmtId="49" fontId="15" fillId="0" borderId="61" xfId="0" applyNumberFormat="1" applyFont="1" applyBorder="1" applyAlignment="1">
      <alignment horizontal="left" wrapText="1"/>
    </xf>
    <xf numFmtId="0" fontId="9" fillId="0" borderId="0" xfId="1" applyFont="1" applyAlignment="1">
      <alignment horizontal="center"/>
    </xf>
    <xf numFmtId="49" fontId="2" fillId="0" borderId="48" xfId="1" applyNumberFormat="1" applyFont="1" applyBorder="1" applyAlignment="1">
      <alignment horizontal="center"/>
    </xf>
    <xf numFmtId="0" fontId="2" fillId="0" borderId="51" xfId="1" applyFont="1" applyBorder="1" applyAlignment="1">
      <alignment horizontal="center" shrinkToFit="1"/>
    </xf>
    <xf numFmtId="0" fontId="2" fillId="0" borderId="50" xfId="1" applyFont="1" applyBorder="1" applyAlignment="1">
      <alignment horizontal="center" shrinkToFit="1"/>
    </xf>
    <xf numFmtId="0" fontId="2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opLeftCell="A2" workbookViewId="0">
      <selection activeCell="I27" sqref="I27"/>
    </sheetView>
  </sheetViews>
  <sheetFormatPr defaultColWidth="9.140625" defaultRowHeight="12.75" x14ac:dyDescent="0.2"/>
  <cols>
    <col min="1" max="1" width="2" style="3" customWidth="1"/>
    <col min="2" max="2" width="15" style="3" customWidth="1"/>
    <col min="3" max="3" width="15.85546875" style="3" customWidth="1"/>
    <col min="4" max="4" width="14.5703125" style="3" customWidth="1"/>
    <col min="5" max="5" width="13.5703125" style="3" customWidth="1"/>
    <col min="6" max="6" width="16.5703125" style="3" customWidth="1"/>
    <col min="7" max="7" width="15.28515625" style="3" customWidth="1"/>
    <col min="8" max="16384" width="9.140625" style="3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2"/>
    </row>
    <row r="2" spans="1:57" ht="12.75" customHeight="1" x14ac:dyDescent="0.2">
      <c r="A2" s="4" t="s">
        <v>1</v>
      </c>
      <c r="B2" s="5"/>
      <c r="C2" s="6" t="str">
        <f>Rekapitulace!H1</f>
        <v>01-70-01.2</v>
      </c>
      <c r="D2" s="6" t="str">
        <f>Rekapitulace!G2</f>
        <v>Žst LETOHRAD PŘELOŽKY A OPRAVY KANALIZACE</v>
      </c>
      <c r="E2" s="5"/>
      <c r="F2" s="7" t="s">
        <v>2</v>
      </c>
      <c r="G2" s="8"/>
    </row>
    <row r="3" spans="1:57" ht="3" hidden="1" customHeight="1" x14ac:dyDescent="0.2">
      <c r="A3" s="9"/>
      <c r="B3" s="10"/>
      <c r="C3" s="11"/>
      <c r="D3" s="11"/>
      <c r="E3" s="10"/>
      <c r="F3" s="12"/>
      <c r="G3" s="13"/>
    </row>
    <row r="4" spans="1:57" ht="12" customHeight="1" x14ac:dyDescent="0.2">
      <c r="A4" s="14" t="s">
        <v>3</v>
      </c>
      <c r="B4" s="10"/>
      <c r="C4" s="11" t="s">
        <v>4</v>
      </c>
      <c r="D4" s="11"/>
      <c r="E4" s="10"/>
      <c r="F4" s="12" t="s">
        <v>5</v>
      </c>
      <c r="G4" s="15"/>
    </row>
    <row r="5" spans="1:57" ht="12.95" customHeight="1" x14ac:dyDescent="0.2">
      <c r="A5" s="16" t="s">
        <v>84</v>
      </c>
      <c r="B5" s="17"/>
      <c r="C5" s="18" t="s">
        <v>85</v>
      </c>
      <c r="D5" s="19"/>
      <c r="E5" s="20"/>
      <c r="F5" s="12" t="s">
        <v>7</v>
      </c>
      <c r="G5" s="13"/>
    </row>
    <row r="6" spans="1:57" ht="12.95" customHeight="1" x14ac:dyDescent="0.2">
      <c r="A6" s="14" t="s">
        <v>8</v>
      </c>
      <c r="B6" s="10"/>
      <c r="C6" s="11" t="s">
        <v>9</v>
      </c>
      <c r="D6" s="11"/>
      <c r="E6" s="10"/>
      <c r="F6" s="21" t="s">
        <v>10</v>
      </c>
      <c r="G6" s="22">
        <v>0</v>
      </c>
      <c r="O6" s="23"/>
    </row>
    <row r="7" spans="1:57" ht="12.95" customHeight="1" x14ac:dyDescent="0.2">
      <c r="A7" s="24" t="s">
        <v>82</v>
      </c>
      <c r="B7" s="25"/>
      <c r="C7" s="26" t="s">
        <v>83</v>
      </c>
      <c r="D7" s="27"/>
      <c r="E7" s="27"/>
      <c r="F7" s="28" t="s">
        <v>11</v>
      </c>
      <c r="G7" s="22">
        <f>IF(PocetMJ=0,,ROUND((F30+F32)/PocetMJ,1))</f>
        <v>0</v>
      </c>
    </row>
    <row r="8" spans="1:57" x14ac:dyDescent="0.2">
      <c r="A8" s="29" t="s">
        <v>12</v>
      </c>
      <c r="B8" s="12"/>
      <c r="C8" s="204" t="s">
        <v>295</v>
      </c>
      <c r="D8" s="204"/>
      <c r="E8" s="205"/>
      <c r="F8" s="30" t="s">
        <v>13</v>
      </c>
      <c r="G8" s="31"/>
      <c r="H8" s="32"/>
      <c r="I8" s="33"/>
    </row>
    <row r="9" spans="1:57" x14ac:dyDescent="0.2">
      <c r="A9" s="29" t="s">
        <v>14</v>
      </c>
      <c r="B9" s="12"/>
      <c r="C9" s="204" t="str">
        <f>Projektant</f>
        <v xml:space="preserve">ing.Bohdan Plch </v>
      </c>
      <c r="D9" s="204"/>
      <c r="E9" s="205"/>
      <c r="F9" s="12"/>
      <c r="G9" s="34"/>
      <c r="H9" s="35"/>
    </row>
    <row r="10" spans="1:57" x14ac:dyDescent="0.2">
      <c r="A10" s="29" t="s">
        <v>15</v>
      </c>
      <c r="B10" s="12"/>
      <c r="C10" s="204"/>
      <c r="D10" s="204"/>
      <c r="E10" s="204"/>
      <c r="F10" s="36"/>
      <c r="G10" s="37"/>
      <c r="H10" s="38"/>
    </row>
    <row r="11" spans="1:57" ht="13.5" customHeight="1" x14ac:dyDescent="0.2">
      <c r="A11" s="29" t="s">
        <v>16</v>
      </c>
      <c r="B11" s="12"/>
      <c r="C11" s="204"/>
      <c r="D11" s="204"/>
      <c r="E11" s="204"/>
      <c r="F11" s="39" t="s">
        <v>17</v>
      </c>
      <c r="G11" s="40">
        <v>17243208</v>
      </c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18</v>
      </c>
      <c r="B12" s="10"/>
      <c r="C12" s="206"/>
      <c r="D12" s="206"/>
      <c r="E12" s="206"/>
      <c r="F12" s="43" t="s">
        <v>19</v>
      </c>
      <c r="G12" s="44"/>
      <c r="H12" s="35"/>
    </row>
    <row r="13" spans="1:57" ht="28.5" customHeight="1" thickBot="1" x14ac:dyDescent="0.25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5" customHeight="1" x14ac:dyDescent="0.2">
      <c r="A15" s="54"/>
      <c r="B15" s="55" t="s">
        <v>23</v>
      </c>
      <c r="C15" s="56">
        <f>HSV</f>
        <v>0</v>
      </c>
      <c r="D15" s="57" t="str">
        <f>Rekapitulace!A22</f>
        <v>Ztížené výrobní podmínky</v>
      </c>
      <c r="E15" s="58"/>
      <c r="F15" s="59"/>
      <c r="G15" s="56">
        <f>Rekapitulace!I22</f>
        <v>0</v>
      </c>
    </row>
    <row r="16" spans="1:57" ht="15.95" customHeight="1" x14ac:dyDescent="0.2">
      <c r="A16" s="54" t="s">
        <v>24</v>
      </c>
      <c r="B16" s="55" t="s">
        <v>25</v>
      </c>
      <c r="C16" s="56">
        <f>PSV</f>
        <v>0</v>
      </c>
      <c r="D16" s="9" t="str">
        <f>Rekapitulace!A23</f>
        <v>Oborová přirážka</v>
      </c>
      <c r="E16" s="60"/>
      <c r="F16" s="61"/>
      <c r="G16" s="56">
        <f>Rekapitulace!I23</f>
        <v>0</v>
      </c>
    </row>
    <row r="17" spans="1:7" ht="15.95" customHeight="1" x14ac:dyDescent="0.2">
      <c r="A17" s="54" t="s">
        <v>26</v>
      </c>
      <c r="B17" s="55" t="s">
        <v>27</v>
      </c>
      <c r="C17" s="56">
        <f>Mont</f>
        <v>0</v>
      </c>
      <c r="D17" s="9" t="str">
        <f>Rekapitulace!A24</f>
        <v>Přesun stavebních kapacit</v>
      </c>
      <c r="E17" s="60"/>
      <c r="F17" s="61"/>
      <c r="G17" s="56">
        <f>Rekapitulace!I24</f>
        <v>0</v>
      </c>
    </row>
    <row r="18" spans="1:7" ht="15.95" customHeight="1" x14ac:dyDescent="0.2">
      <c r="A18" s="62" t="s">
        <v>28</v>
      </c>
      <c r="B18" s="63" t="s">
        <v>29</v>
      </c>
      <c r="C18" s="56">
        <f>Dodavka</f>
        <v>0</v>
      </c>
      <c r="D18" s="9" t="str">
        <f>Rekapitulace!A25</f>
        <v>Mimostaveništní doprava</v>
      </c>
      <c r="E18" s="60"/>
      <c r="F18" s="61"/>
      <c r="G18" s="56">
        <f>Rekapitulace!I25</f>
        <v>0</v>
      </c>
    </row>
    <row r="19" spans="1:7" ht="15.95" customHeight="1" x14ac:dyDescent="0.2">
      <c r="A19" s="64" t="s">
        <v>30</v>
      </c>
      <c r="B19" s="55"/>
      <c r="C19" s="56">
        <f>SUM(C15:C18)</f>
        <v>0</v>
      </c>
      <c r="D19" s="9" t="str">
        <f>Rekapitulace!A26</f>
        <v>Zařízení staveniště</v>
      </c>
      <c r="E19" s="60"/>
      <c r="F19" s="61"/>
      <c r="G19" s="56">
        <f>Rekapitulace!I26</f>
        <v>0</v>
      </c>
    </row>
    <row r="20" spans="1:7" ht="15.95" customHeight="1" x14ac:dyDescent="0.2">
      <c r="A20" s="64"/>
      <c r="B20" s="55"/>
      <c r="C20" s="56"/>
      <c r="D20" s="9" t="str">
        <f>Rekapitulace!A27</f>
        <v>Provoz investora</v>
      </c>
      <c r="E20" s="60"/>
      <c r="F20" s="61"/>
      <c r="G20" s="56">
        <f>Rekapitulace!I27</f>
        <v>0</v>
      </c>
    </row>
    <row r="21" spans="1:7" ht="15.95" customHeight="1" x14ac:dyDescent="0.2">
      <c r="A21" s="64" t="s">
        <v>31</v>
      </c>
      <c r="B21" s="55"/>
      <c r="C21" s="56">
        <f>HZS</f>
        <v>0</v>
      </c>
      <c r="D21" s="9" t="str">
        <f>Rekapitulace!A28</f>
        <v>Kompletační činnost (IČD)</v>
      </c>
      <c r="E21" s="60"/>
      <c r="F21" s="61"/>
      <c r="G21" s="56">
        <f>Rekapitulace!I28</f>
        <v>0</v>
      </c>
    </row>
    <row r="22" spans="1:7" ht="15.95" customHeight="1" x14ac:dyDescent="0.2">
      <c r="A22" s="65" t="s">
        <v>32</v>
      </c>
      <c r="B22" s="35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5" customHeight="1" thickBot="1" x14ac:dyDescent="0.25">
      <c r="A23" s="207" t="s">
        <v>34</v>
      </c>
      <c r="B23" s="208"/>
      <c r="C23" s="66">
        <f>C22+G23</f>
        <v>0</v>
      </c>
      <c r="D23" s="67" t="s">
        <v>35</v>
      </c>
      <c r="E23" s="68"/>
      <c r="F23" s="69"/>
      <c r="G23" s="56">
        <f>VRN</f>
        <v>0</v>
      </c>
    </row>
    <row r="24" spans="1:7" x14ac:dyDescent="0.2">
      <c r="A24" s="70" t="s">
        <v>36</v>
      </c>
      <c r="B24" s="71"/>
      <c r="C24" s="72"/>
      <c r="D24" s="71" t="s">
        <v>37</v>
      </c>
      <c r="E24" s="71"/>
      <c r="F24" s="73" t="s">
        <v>38</v>
      </c>
      <c r="G24" s="74"/>
    </row>
    <row r="25" spans="1:7" x14ac:dyDescent="0.2">
      <c r="A25" s="65" t="s">
        <v>39</v>
      </c>
      <c r="B25" s="35"/>
      <c r="C25" s="75"/>
      <c r="D25" s="35" t="s">
        <v>39</v>
      </c>
      <c r="F25" s="76" t="s">
        <v>39</v>
      </c>
      <c r="G25" s="77"/>
    </row>
    <row r="26" spans="1:7" ht="37.5" customHeight="1" x14ac:dyDescent="0.2">
      <c r="A26" s="65" t="s">
        <v>40</v>
      </c>
      <c r="B26" s="78"/>
      <c r="C26" s="75"/>
      <c r="D26" s="35" t="s">
        <v>40</v>
      </c>
      <c r="F26" s="76" t="s">
        <v>40</v>
      </c>
      <c r="G26" s="77"/>
    </row>
    <row r="27" spans="1:7" x14ac:dyDescent="0.2">
      <c r="A27" s="65"/>
      <c r="B27" s="79"/>
      <c r="C27" s="75"/>
      <c r="D27" s="35"/>
      <c r="F27" s="76"/>
      <c r="G27" s="77"/>
    </row>
    <row r="28" spans="1:7" x14ac:dyDescent="0.2">
      <c r="A28" s="65" t="s">
        <v>41</v>
      </c>
      <c r="B28" s="35"/>
      <c r="C28" s="75"/>
      <c r="D28" s="76" t="s">
        <v>42</v>
      </c>
      <c r="E28" s="75"/>
      <c r="F28" s="80" t="s">
        <v>42</v>
      </c>
      <c r="G28" s="77"/>
    </row>
    <row r="29" spans="1:7" ht="69" customHeight="1" x14ac:dyDescent="0.2">
      <c r="A29" s="65"/>
      <c r="B29" s="35"/>
      <c r="C29" s="81"/>
      <c r="D29" s="82"/>
      <c r="E29" s="81"/>
      <c r="F29" s="35"/>
      <c r="G29" s="77"/>
    </row>
    <row r="30" spans="1:7" x14ac:dyDescent="0.2">
      <c r="A30" s="83" t="s">
        <v>43</v>
      </c>
      <c r="B30" s="84"/>
      <c r="C30" s="85">
        <v>21</v>
      </c>
      <c r="D30" s="84" t="s">
        <v>44</v>
      </c>
      <c r="E30" s="86"/>
      <c r="F30" s="209">
        <f>C23-F32</f>
        <v>0</v>
      </c>
      <c r="G30" s="210"/>
    </row>
    <row r="31" spans="1:7" x14ac:dyDescent="0.2">
      <c r="A31" s="83" t="s">
        <v>45</v>
      </c>
      <c r="B31" s="84"/>
      <c r="C31" s="85">
        <f>SazbaDPH1</f>
        <v>21</v>
      </c>
      <c r="D31" s="84" t="s">
        <v>46</v>
      </c>
      <c r="E31" s="86"/>
      <c r="F31" s="209">
        <f>ROUND(PRODUCT(F30,C31/100),0)</f>
        <v>0</v>
      </c>
      <c r="G31" s="210"/>
    </row>
    <row r="32" spans="1:7" x14ac:dyDescent="0.2">
      <c r="A32" s="83" t="s">
        <v>43</v>
      </c>
      <c r="B32" s="84"/>
      <c r="C32" s="85">
        <v>0</v>
      </c>
      <c r="D32" s="84" t="s">
        <v>46</v>
      </c>
      <c r="E32" s="86"/>
      <c r="F32" s="209">
        <v>0</v>
      </c>
      <c r="G32" s="210"/>
    </row>
    <row r="33" spans="1:8" x14ac:dyDescent="0.2">
      <c r="A33" s="83" t="s">
        <v>45</v>
      </c>
      <c r="B33" s="87"/>
      <c r="C33" s="88">
        <f>SazbaDPH2</f>
        <v>0</v>
      </c>
      <c r="D33" s="84" t="s">
        <v>46</v>
      </c>
      <c r="E33" s="61"/>
      <c r="F33" s="209">
        <f>ROUND(PRODUCT(F32,C33/100),0)</f>
        <v>0</v>
      </c>
      <c r="G33" s="210"/>
    </row>
    <row r="34" spans="1:8" s="92" customFormat="1" ht="19.5" customHeight="1" thickBot="1" x14ac:dyDescent="0.3">
      <c r="A34" s="89" t="s">
        <v>47</v>
      </c>
      <c r="B34" s="90"/>
      <c r="C34" s="90"/>
      <c r="D34" s="90"/>
      <c r="E34" s="91"/>
      <c r="F34" s="211">
        <f>ROUND(SUM(F30:F33),0)</f>
        <v>0</v>
      </c>
      <c r="G34" s="212"/>
    </row>
    <row r="36" spans="1:8" x14ac:dyDescent="0.2">
      <c r="A36" s="93" t="s">
        <v>48</v>
      </c>
      <c r="B36" s="93"/>
      <c r="C36" s="93"/>
      <c r="D36" s="93"/>
      <c r="E36" s="93"/>
      <c r="F36" s="93"/>
      <c r="G36" s="93"/>
      <c r="H36" s="3" t="s">
        <v>6</v>
      </c>
    </row>
    <row r="37" spans="1:8" ht="14.25" customHeight="1" x14ac:dyDescent="0.2">
      <c r="A37" s="93"/>
      <c r="B37" s="203"/>
      <c r="C37" s="203"/>
      <c r="D37" s="203"/>
      <c r="E37" s="203"/>
      <c r="F37" s="203"/>
      <c r="G37" s="203"/>
      <c r="H37" s="3" t="s">
        <v>6</v>
      </c>
    </row>
    <row r="38" spans="1:8" ht="12.75" customHeight="1" x14ac:dyDescent="0.2">
      <c r="A38" s="94"/>
      <c r="B38" s="203"/>
      <c r="C38" s="203"/>
      <c r="D38" s="203"/>
      <c r="E38" s="203"/>
      <c r="F38" s="203"/>
      <c r="G38" s="203"/>
      <c r="H38" s="3" t="s">
        <v>6</v>
      </c>
    </row>
    <row r="39" spans="1:8" x14ac:dyDescent="0.2">
      <c r="A39" s="94"/>
      <c r="B39" s="203"/>
      <c r="C39" s="203"/>
      <c r="D39" s="203"/>
      <c r="E39" s="203"/>
      <c r="F39" s="203"/>
      <c r="G39" s="203"/>
      <c r="H39" s="3" t="s">
        <v>6</v>
      </c>
    </row>
    <row r="40" spans="1:8" x14ac:dyDescent="0.2">
      <c r="A40" s="94"/>
      <c r="B40" s="203"/>
      <c r="C40" s="203"/>
      <c r="D40" s="203"/>
      <c r="E40" s="203"/>
      <c r="F40" s="203"/>
      <c r="G40" s="203"/>
      <c r="H40" s="3" t="s">
        <v>6</v>
      </c>
    </row>
    <row r="41" spans="1:8" x14ac:dyDescent="0.2">
      <c r="A41" s="94"/>
      <c r="B41" s="203"/>
      <c r="C41" s="203"/>
      <c r="D41" s="203"/>
      <c r="E41" s="203"/>
      <c r="F41" s="203"/>
      <c r="G41" s="203"/>
      <c r="H41" s="3" t="s">
        <v>6</v>
      </c>
    </row>
    <row r="42" spans="1:8" x14ac:dyDescent="0.2">
      <c r="A42" s="94"/>
      <c r="B42" s="203"/>
      <c r="C42" s="203"/>
      <c r="D42" s="203"/>
      <c r="E42" s="203"/>
      <c r="F42" s="203"/>
      <c r="G42" s="203"/>
      <c r="H42" s="3" t="s">
        <v>6</v>
      </c>
    </row>
    <row r="43" spans="1:8" x14ac:dyDescent="0.2">
      <c r="A43" s="94"/>
      <c r="B43" s="203"/>
      <c r="C43" s="203"/>
      <c r="D43" s="203"/>
      <c r="E43" s="203"/>
      <c r="F43" s="203"/>
      <c r="G43" s="203"/>
      <c r="H43" s="3" t="s">
        <v>6</v>
      </c>
    </row>
    <row r="44" spans="1:8" x14ac:dyDescent="0.2">
      <c r="A44" s="94"/>
      <c r="B44" s="203"/>
      <c r="C44" s="203"/>
      <c r="D44" s="203"/>
      <c r="E44" s="203"/>
      <c r="F44" s="203"/>
      <c r="G44" s="203"/>
      <c r="H44" s="3" t="s">
        <v>6</v>
      </c>
    </row>
    <row r="45" spans="1:8" ht="0.75" customHeight="1" x14ac:dyDescent="0.2">
      <c r="A45" s="94"/>
      <c r="B45" s="203"/>
      <c r="C45" s="203"/>
      <c r="D45" s="203"/>
      <c r="E45" s="203"/>
      <c r="F45" s="203"/>
      <c r="G45" s="203"/>
      <c r="H45" s="3" t="s">
        <v>6</v>
      </c>
    </row>
    <row r="46" spans="1:8" x14ac:dyDescent="0.2">
      <c r="B46" s="213"/>
      <c r="C46" s="213"/>
      <c r="D46" s="213"/>
      <c r="E46" s="213"/>
      <c r="F46" s="213"/>
      <c r="G46" s="213"/>
    </row>
    <row r="47" spans="1:8" x14ac:dyDescent="0.2">
      <c r="B47" s="213"/>
      <c r="C47" s="213"/>
      <c r="D47" s="213"/>
      <c r="E47" s="213"/>
      <c r="F47" s="213"/>
      <c r="G47" s="213"/>
    </row>
    <row r="48" spans="1:8" x14ac:dyDescent="0.2">
      <c r="B48" s="213"/>
      <c r="C48" s="213"/>
      <c r="D48" s="213"/>
      <c r="E48" s="213"/>
      <c r="F48" s="213"/>
      <c r="G48" s="213"/>
    </row>
    <row r="49" spans="2:7" x14ac:dyDescent="0.2">
      <c r="B49" s="213"/>
      <c r="C49" s="213"/>
      <c r="D49" s="213"/>
      <c r="E49" s="213"/>
      <c r="F49" s="213"/>
      <c r="G49" s="213"/>
    </row>
    <row r="50" spans="2:7" x14ac:dyDescent="0.2">
      <c r="B50" s="213"/>
      <c r="C50" s="213"/>
      <c r="D50" s="213"/>
      <c r="E50" s="213"/>
      <c r="F50" s="213"/>
      <c r="G50" s="213"/>
    </row>
    <row r="51" spans="2:7" x14ac:dyDescent="0.2">
      <c r="B51" s="213"/>
      <c r="C51" s="213"/>
      <c r="D51" s="213"/>
      <c r="E51" s="213"/>
      <c r="F51" s="213"/>
      <c r="G51" s="213"/>
    </row>
    <row r="52" spans="2:7" x14ac:dyDescent="0.2">
      <c r="B52" s="213"/>
      <c r="C52" s="213"/>
      <c r="D52" s="213"/>
      <c r="E52" s="213"/>
      <c r="F52" s="213"/>
      <c r="G52" s="213"/>
    </row>
    <row r="53" spans="2:7" x14ac:dyDescent="0.2">
      <c r="B53" s="213"/>
      <c r="C53" s="213"/>
      <c r="D53" s="213"/>
      <c r="E53" s="213"/>
      <c r="F53" s="213"/>
      <c r="G53" s="213"/>
    </row>
    <row r="54" spans="2:7" x14ac:dyDescent="0.2">
      <c r="B54" s="213"/>
      <c r="C54" s="213"/>
      <c r="D54" s="213"/>
      <c r="E54" s="213"/>
      <c r="F54" s="213"/>
      <c r="G54" s="213"/>
    </row>
    <row r="55" spans="2:7" x14ac:dyDescent="0.2">
      <c r="B55" s="213"/>
      <c r="C55" s="213"/>
      <c r="D55" s="213"/>
      <c r="E55" s="213"/>
      <c r="F55" s="213"/>
      <c r="G55" s="213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81"/>
  <sheetViews>
    <sheetView workbookViewId="0">
      <selection activeCell="H30" sqref="H30:I30"/>
    </sheetView>
  </sheetViews>
  <sheetFormatPr defaultColWidth="9.140625" defaultRowHeight="12.75" x14ac:dyDescent="0.2"/>
  <cols>
    <col min="1" max="1" width="5.85546875" style="3" customWidth="1"/>
    <col min="2" max="2" width="6.140625" style="3" customWidth="1"/>
    <col min="3" max="3" width="11.42578125" style="3" customWidth="1"/>
    <col min="4" max="4" width="15.85546875" style="3" customWidth="1"/>
    <col min="5" max="5" width="11.28515625" style="3" customWidth="1"/>
    <col min="6" max="6" width="10.85546875" style="3" customWidth="1"/>
    <col min="7" max="7" width="11" style="3" customWidth="1"/>
    <col min="8" max="8" width="11.140625" style="3" customWidth="1"/>
    <col min="9" max="9" width="10.7109375" style="3" customWidth="1"/>
    <col min="10" max="16384" width="9.140625" style="3"/>
  </cols>
  <sheetData>
    <row r="1" spans="1:9" ht="13.5" thickTop="1" x14ac:dyDescent="0.2">
      <c r="A1" s="214" t="s">
        <v>49</v>
      </c>
      <c r="B1" s="215"/>
      <c r="C1" s="95" t="str">
        <f>CONCATENATE(cislostavby," ",nazevstavby)</f>
        <v>17243208 REKONSTRUKCE žst LETOHRAD</v>
      </c>
      <c r="D1" s="96"/>
      <c r="E1" s="97"/>
      <c r="F1" s="96"/>
      <c r="G1" s="98" t="s">
        <v>50</v>
      </c>
      <c r="H1" s="99" t="s">
        <v>84</v>
      </c>
      <c r="I1" s="100"/>
    </row>
    <row r="2" spans="1:9" ht="13.5" thickBot="1" x14ac:dyDescent="0.25">
      <c r="A2" s="216" t="s">
        <v>51</v>
      </c>
      <c r="B2" s="217"/>
      <c r="C2" s="101" t="str">
        <f>CONCATENATE(cisloobjektu," ",nazevobjektu)</f>
        <v>01-70-01.2 PŘELOŽKY A OCHRANY KANALIZACE</v>
      </c>
      <c r="D2" s="102"/>
      <c r="E2" s="103"/>
      <c r="F2" s="102"/>
      <c r="G2" s="218" t="s">
        <v>86</v>
      </c>
      <c r="H2" s="219"/>
      <c r="I2" s="220"/>
    </row>
    <row r="3" spans="1:9" ht="13.5" thickTop="1" x14ac:dyDescent="0.2">
      <c r="F3" s="35"/>
    </row>
    <row r="4" spans="1:9" ht="19.5" customHeight="1" x14ac:dyDescent="0.25">
      <c r="A4" s="104" t="s">
        <v>52</v>
      </c>
      <c r="B4" s="105"/>
      <c r="C4" s="105"/>
      <c r="D4" s="105"/>
      <c r="E4" s="106"/>
      <c r="F4" s="105"/>
      <c r="G4" s="105"/>
      <c r="H4" s="105"/>
      <c r="I4" s="105"/>
    </row>
    <row r="5" spans="1:9" ht="13.5" thickBot="1" x14ac:dyDescent="0.25"/>
    <row r="6" spans="1:9" s="35" customFormat="1" ht="13.5" thickBot="1" x14ac:dyDescent="0.25">
      <c r="A6" s="107"/>
      <c r="B6" s="108" t="s">
        <v>53</v>
      </c>
      <c r="C6" s="108"/>
      <c r="D6" s="109"/>
      <c r="E6" s="110" t="s">
        <v>54</v>
      </c>
      <c r="F6" s="111" t="s">
        <v>55</v>
      </c>
      <c r="G6" s="111" t="s">
        <v>56</v>
      </c>
      <c r="H6" s="111" t="s">
        <v>57</v>
      </c>
      <c r="I6" s="112" t="s">
        <v>31</v>
      </c>
    </row>
    <row r="7" spans="1:9" s="35" customFormat="1" x14ac:dyDescent="0.2">
      <c r="A7" s="199" t="str">
        <f>Položky!B7</f>
        <v>1</v>
      </c>
      <c r="B7" s="113" t="str">
        <f>Položky!C7</f>
        <v>Zemní práce</v>
      </c>
      <c r="D7" s="114"/>
      <c r="E7" s="200">
        <f>Položky!BC57</f>
        <v>0</v>
      </c>
      <c r="F7" s="201">
        <f>Položky!BD57</f>
        <v>0</v>
      </c>
      <c r="G7" s="201">
        <f>Položky!BE57</f>
        <v>0</v>
      </c>
      <c r="H7" s="201">
        <f>Položky!BF57</f>
        <v>0</v>
      </c>
      <c r="I7" s="202">
        <f>Položky!BG57</f>
        <v>0</v>
      </c>
    </row>
    <row r="8" spans="1:9" s="35" customFormat="1" x14ac:dyDescent="0.2">
      <c r="A8" s="199" t="str">
        <f>Položky!B58</f>
        <v>2</v>
      </c>
      <c r="B8" s="113" t="str">
        <f>Položky!C58</f>
        <v>Základy a zvláštní zakládání</v>
      </c>
      <c r="D8" s="114"/>
      <c r="E8" s="200">
        <f>Položky!BC60</f>
        <v>0</v>
      </c>
      <c r="F8" s="201">
        <f>Položky!BD60</f>
        <v>0</v>
      </c>
      <c r="G8" s="201">
        <f>Položky!BE60</f>
        <v>0</v>
      </c>
      <c r="H8" s="201">
        <f>Položky!BF60</f>
        <v>0</v>
      </c>
      <c r="I8" s="202">
        <f>Položky!BG60</f>
        <v>0</v>
      </c>
    </row>
    <row r="9" spans="1:9" s="35" customFormat="1" x14ac:dyDescent="0.2">
      <c r="A9" s="199" t="str">
        <f>Položky!B61</f>
        <v>3</v>
      </c>
      <c r="B9" s="113" t="str">
        <f>Položky!C61</f>
        <v>Svislé a kompletní konstrukce</v>
      </c>
      <c r="D9" s="114"/>
      <c r="E9" s="200">
        <f>Položky!BC64</f>
        <v>0</v>
      </c>
      <c r="F9" s="201">
        <f>Položky!BD64</f>
        <v>0</v>
      </c>
      <c r="G9" s="201">
        <f>Položky!BE64</f>
        <v>0</v>
      </c>
      <c r="H9" s="201">
        <f>Položky!BF64</f>
        <v>0</v>
      </c>
      <c r="I9" s="202">
        <f>Položky!BG64</f>
        <v>0</v>
      </c>
    </row>
    <row r="10" spans="1:9" s="35" customFormat="1" x14ac:dyDescent="0.2">
      <c r="A10" s="199" t="str">
        <f>Položky!B65</f>
        <v>4</v>
      </c>
      <c r="B10" s="113" t="str">
        <f>Položky!C65</f>
        <v>Vodorovné konstrukce</v>
      </c>
      <c r="D10" s="114"/>
      <c r="E10" s="200">
        <f>Položky!BC73</f>
        <v>0</v>
      </c>
      <c r="F10" s="201">
        <f>Položky!BD73</f>
        <v>0</v>
      </c>
      <c r="G10" s="201">
        <f>Položky!BE73</f>
        <v>0</v>
      </c>
      <c r="H10" s="201">
        <f>Položky!BF73</f>
        <v>0</v>
      </c>
      <c r="I10" s="202">
        <f>Položky!BG73</f>
        <v>0</v>
      </c>
    </row>
    <row r="11" spans="1:9" s="35" customFormat="1" x14ac:dyDescent="0.2">
      <c r="A11" s="199" t="str">
        <f>Položky!B74</f>
        <v>5</v>
      </c>
      <c r="B11" s="113" t="str">
        <f>Položky!C74</f>
        <v>Komunikace</v>
      </c>
      <c r="D11" s="114"/>
      <c r="E11" s="200">
        <f>Položky!BC81</f>
        <v>0</v>
      </c>
      <c r="F11" s="201">
        <f>Položky!BD81</f>
        <v>0</v>
      </c>
      <c r="G11" s="201">
        <f>Položky!BE81</f>
        <v>0</v>
      </c>
      <c r="H11" s="201">
        <f>Položky!BF81</f>
        <v>0</v>
      </c>
      <c r="I11" s="202">
        <f>Položky!BG81</f>
        <v>0</v>
      </c>
    </row>
    <row r="12" spans="1:9" s="35" customFormat="1" x14ac:dyDescent="0.2">
      <c r="A12" s="199" t="str">
        <f>Položky!B82</f>
        <v>8</v>
      </c>
      <c r="B12" s="113" t="str">
        <f>Položky!C82</f>
        <v>Trubní vedení</v>
      </c>
      <c r="D12" s="114"/>
      <c r="E12" s="200">
        <f>Položky!BC118</f>
        <v>0</v>
      </c>
      <c r="F12" s="201">
        <f>Položky!BD118</f>
        <v>0</v>
      </c>
      <c r="G12" s="201">
        <f>Položky!BE118</f>
        <v>0</v>
      </c>
      <c r="H12" s="201">
        <f>Položky!BF118</f>
        <v>0</v>
      </c>
      <c r="I12" s="202">
        <f>Položky!BG118</f>
        <v>0</v>
      </c>
    </row>
    <row r="13" spans="1:9" s="35" customFormat="1" x14ac:dyDescent="0.2">
      <c r="A13" s="199" t="str">
        <f>Položky!B119</f>
        <v>96</v>
      </c>
      <c r="B13" s="113" t="str">
        <f>Položky!C119</f>
        <v>Bourání konstrukcí</v>
      </c>
      <c r="D13" s="114"/>
      <c r="E13" s="200">
        <f>Položky!BC121</f>
        <v>0</v>
      </c>
      <c r="F13" s="201">
        <f>Položky!BD121</f>
        <v>0</v>
      </c>
      <c r="G13" s="201">
        <f>Položky!BE121</f>
        <v>0</v>
      </c>
      <c r="H13" s="201">
        <f>Položky!BF121</f>
        <v>0</v>
      </c>
      <c r="I13" s="202">
        <f>Položky!BG121</f>
        <v>0</v>
      </c>
    </row>
    <row r="14" spans="1:9" s="35" customFormat="1" x14ac:dyDescent="0.2">
      <c r="A14" s="199" t="str">
        <f>Položky!B122</f>
        <v>97</v>
      </c>
      <c r="B14" s="113" t="str">
        <f>Položky!C122</f>
        <v>Prorážení otvorů</v>
      </c>
      <c r="D14" s="114"/>
      <c r="E14" s="200">
        <f>Položky!BC125</f>
        <v>0</v>
      </c>
      <c r="F14" s="201">
        <f>Položky!BD125</f>
        <v>0</v>
      </c>
      <c r="G14" s="201">
        <f>Položky!BE125</f>
        <v>0</v>
      </c>
      <c r="H14" s="201">
        <f>Položky!BF125</f>
        <v>0</v>
      </c>
      <c r="I14" s="202">
        <f>Položky!BG125</f>
        <v>0</v>
      </c>
    </row>
    <row r="15" spans="1:9" s="35" customFormat="1" x14ac:dyDescent="0.2">
      <c r="A15" s="199" t="str">
        <f>Položky!B126</f>
        <v>99</v>
      </c>
      <c r="B15" s="113" t="str">
        <f>Položky!C126</f>
        <v>Staveništní přesun hmot</v>
      </c>
      <c r="D15" s="114"/>
      <c r="E15" s="200">
        <f>Položky!BC128</f>
        <v>0</v>
      </c>
      <c r="F15" s="201">
        <f>Položky!BD128</f>
        <v>0</v>
      </c>
      <c r="G15" s="201">
        <f>Položky!BE128</f>
        <v>0</v>
      </c>
      <c r="H15" s="201">
        <f>Položky!BF128</f>
        <v>0</v>
      </c>
      <c r="I15" s="202">
        <f>Položky!BG128</f>
        <v>0</v>
      </c>
    </row>
    <row r="16" spans="1:9" s="35" customFormat="1" ht="13.5" thickBot="1" x14ac:dyDescent="0.25">
      <c r="A16" s="199" t="str">
        <f>Položky!B129</f>
        <v>721</v>
      </c>
      <c r="B16" s="113" t="str">
        <f>Položky!C129</f>
        <v>Vnitřní kanalizace</v>
      </c>
      <c r="D16" s="114"/>
      <c r="E16" s="200">
        <f>Položky!BC133</f>
        <v>0</v>
      </c>
      <c r="F16" s="201">
        <f>Položky!BD133</f>
        <v>0</v>
      </c>
      <c r="G16" s="201">
        <f>Položky!BE133</f>
        <v>0</v>
      </c>
      <c r="H16" s="201">
        <f>Položky!BF133</f>
        <v>0</v>
      </c>
      <c r="I16" s="202">
        <f>Položky!BG133</f>
        <v>0</v>
      </c>
    </row>
    <row r="17" spans="1:57" s="121" customFormat="1" ht="13.5" thickBot="1" x14ac:dyDescent="0.25">
      <c r="A17" s="115"/>
      <c r="B17" s="116" t="s">
        <v>58</v>
      </c>
      <c r="C17" s="116"/>
      <c r="D17" s="117"/>
      <c r="E17" s="118">
        <f>SUM(E7:E16)</f>
        <v>0</v>
      </c>
      <c r="F17" s="119">
        <f>SUM(F7:F16)</f>
        <v>0</v>
      </c>
      <c r="G17" s="119">
        <f>SUM(G7:G16)</f>
        <v>0</v>
      </c>
      <c r="H17" s="119">
        <f>SUM(H7:H16)</f>
        <v>0</v>
      </c>
      <c r="I17" s="120">
        <f>SUM(I7:I16)</f>
        <v>0</v>
      </c>
    </row>
    <row r="18" spans="1:57" x14ac:dyDescent="0.2">
      <c r="A18" s="35"/>
      <c r="B18" s="35"/>
      <c r="C18" s="35"/>
      <c r="D18" s="35"/>
      <c r="E18" s="35"/>
      <c r="F18" s="35"/>
      <c r="G18" s="35"/>
      <c r="H18" s="35"/>
      <c r="I18" s="35"/>
    </row>
    <row r="19" spans="1:57" ht="19.5" customHeight="1" x14ac:dyDescent="0.25">
      <c r="A19" s="105" t="s">
        <v>59</v>
      </c>
      <c r="B19" s="105"/>
      <c r="C19" s="105"/>
      <c r="D19" s="105"/>
      <c r="E19" s="105"/>
      <c r="F19" s="105"/>
      <c r="G19" s="122"/>
      <c r="H19" s="105"/>
      <c r="I19" s="105"/>
      <c r="BA19" s="41"/>
      <c r="BB19" s="41"/>
      <c r="BC19" s="41"/>
      <c r="BD19" s="41"/>
      <c r="BE19" s="41"/>
    </row>
    <row r="20" spans="1:57" ht="13.5" thickBot="1" x14ac:dyDescent="0.25"/>
    <row r="21" spans="1:57" x14ac:dyDescent="0.2">
      <c r="A21" s="70" t="s">
        <v>60</v>
      </c>
      <c r="B21" s="71"/>
      <c r="C21" s="71"/>
      <c r="D21" s="123"/>
      <c r="E21" s="124" t="s">
        <v>61</v>
      </c>
      <c r="F21" s="125" t="s">
        <v>62</v>
      </c>
      <c r="G21" s="126" t="s">
        <v>63</v>
      </c>
      <c r="H21" s="127"/>
      <c r="I21" s="128" t="s">
        <v>61</v>
      </c>
    </row>
    <row r="22" spans="1:57" x14ac:dyDescent="0.2">
      <c r="A22" s="64" t="s">
        <v>287</v>
      </c>
      <c r="B22" s="55"/>
      <c r="C22" s="55"/>
      <c r="D22" s="129"/>
      <c r="E22" s="130">
        <v>0</v>
      </c>
      <c r="F22" s="131">
        <v>0</v>
      </c>
      <c r="G22" s="132">
        <f t="shared" ref="G22:G29" si="0">CHOOSE(BA22+1,HSV+PSV,HSV+PSV+Mont,HSV+PSV+Dodavka+Mont,HSV,PSV,Mont,Dodavka,Mont+Dodavka,0)</f>
        <v>0</v>
      </c>
      <c r="H22" s="133"/>
      <c r="I22" s="134">
        <f t="shared" ref="I22:I29" si="1">E22+F22*G22/100</f>
        <v>0</v>
      </c>
      <c r="BA22" s="3">
        <v>0</v>
      </c>
    </row>
    <row r="23" spans="1:57" x14ac:dyDescent="0.2">
      <c r="A23" s="64" t="s">
        <v>288</v>
      </c>
      <c r="B23" s="55"/>
      <c r="C23" s="55"/>
      <c r="D23" s="129"/>
      <c r="E23" s="130">
        <v>0</v>
      </c>
      <c r="F23" s="131">
        <v>0</v>
      </c>
      <c r="G23" s="132">
        <f t="shared" si="0"/>
        <v>0</v>
      </c>
      <c r="H23" s="133"/>
      <c r="I23" s="134">
        <f t="shared" si="1"/>
        <v>0</v>
      </c>
      <c r="BA23" s="3">
        <v>0</v>
      </c>
    </row>
    <row r="24" spans="1:57" x14ac:dyDescent="0.2">
      <c r="A24" s="64" t="s">
        <v>289</v>
      </c>
      <c r="B24" s="55"/>
      <c r="C24" s="55"/>
      <c r="D24" s="129"/>
      <c r="E24" s="130">
        <v>0</v>
      </c>
      <c r="F24" s="131">
        <v>0</v>
      </c>
      <c r="G24" s="132">
        <f t="shared" si="0"/>
        <v>0</v>
      </c>
      <c r="H24" s="133"/>
      <c r="I24" s="134">
        <f t="shared" si="1"/>
        <v>0</v>
      </c>
      <c r="BA24" s="3">
        <v>0</v>
      </c>
    </row>
    <row r="25" spans="1:57" x14ac:dyDescent="0.2">
      <c r="A25" s="64" t="s">
        <v>290</v>
      </c>
      <c r="B25" s="55"/>
      <c r="C25" s="55"/>
      <c r="D25" s="129"/>
      <c r="E25" s="130">
        <v>0</v>
      </c>
      <c r="F25" s="131">
        <v>0</v>
      </c>
      <c r="G25" s="132">
        <f t="shared" si="0"/>
        <v>0</v>
      </c>
      <c r="H25" s="133"/>
      <c r="I25" s="134">
        <f t="shared" si="1"/>
        <v>0</v>
      </c>
      <c r="BA25" s="3">
        <v>0</v>
      </c>
    </row>
    <row r="26" spans="1:57" x14ac:dyDescent="0.2">
      <c r="A26" s="64" t="s">
        <v>291</v>
      </c>
      <c r="B26" s="55"/>
      <c r="C26" s="55"/>
      <c r="D26" s="129"/>
      <c r="E26" s="130">
        <v>0</v>
      </c>
      <c r="F26" s="131">
        <v>0</v>
      </c>
      <c r="G26" s="132">
        <f t="shared" si="0"/>
        <v>0</v>
      </c>
      <c r="H26" s="133"/>
      <c r="I26" s="134">
        <f t="shared" si="1"/>
        <v>0</v>
      </c>
      <c r="BA26" s="3">
        <v>1</v>
      </c>
    </row>
    <row r="27" spans="1:57" x14ac:dyDescent="0.2">
      <c r="A27" s="64" t="s">
        <v>292</v>
      </c>
      <c r="B27" s="55"/>
      <c r="C27" s="55"/>
      <c r="D27" s="129"/>
      <c r="E27" s="130">
        <v>0</v>
      </c>
      <c r="F27" s="131">
        <v>0</v>
      </c>
      <c r="G27" s="132">
        <f t="shared" si="0"/>
        <v>0</v>
      </c>
      <c r="H27" s="133"/>
      <c r="I27" s="134">
        <f t="shared" si="1"/>
        <v>0</v>
      </c>
      <c r="BA27" s="3">
        <v>1</v>
      </c>
    </row>
    <row r="28" spans="1:57" x14ac:dyDescent="0.2">
      <c r="A28" s="64" t="s">
        <v>293</v>
      </c>
      <c r="B28" s="55"/>
      <c r="C28" s="55"/>
      <c r="D28" s="129"/>
      <c r="E28" s="130">
        <v>0</v>
      </c>
      <c r="F28" s="131">
        <v>0</v>
      </c>
      <c r="G28" s="132">
        <f t="shared" si="0"/>
        <v>0</v>
      </c>
      <c r="H28" s="133"/>
      <c r="I28" s="134">
        <f t="shared" si="1"/>
        <v>0</v>
      </c>
      <c r="BA28" s="3">
        <v>2</v>
      </c>
    </row>
    <row r="29" spans="1:57" x14ac:dyDescent="0.2">
      <c r="A29" s="64" t="s">
        <v>294</v>
      </c>
      <c r="B29" s="55"/>
      <c r="C29" s="55"/>
      <c r="D29" s="129"/>
      <c r="E29" s="130">
        <v>0</v>
      </c>
      <c r="F29" s="131">
        <v>0</v>
      </c>
      <c r="G29" s="132">
        <f t="shared" si="0"/>
        <v>0</v>
      </c>
      <c r="H29" s="133"/>
      <c r="I29" s="134">
        <f t="shared" si="1"/>
        <v>0</v>
      </c>
      <c r="BA29" s="3">
        <v>2</v>
      </c>
    </row>
    <row r="30" spans="1:57" ht="13.5" thickBot="1" x14ac:dyDescent="0.25">
      <c r="A30" s="135"/>
      <c r="B30" s="136" t="s">
        <v>64</v>
      </c>
      <c r="C30" s="137"/>
      <c r="D30" s="138"/>
      <c r="E30" s="139"/>
      <c r="F30" s="140"/>
      <c r="G30" s="140"/>
      <c r="H30" s="221">
        <f>SUM(I22:I29)</f>
        <v>0</v>
      </c>
      <c r="I30" s="222"/>
    </row>
    <row r="32" spans="1:57" x14ac:dyDescent="0.2">
      <c r="B32" s="121"/>
      <c r="F32" s="141"/>
      <c r="G32" s="142"/>
      <c r="H32" s="142"/>
      <c r="I32" s="143"/>
    </row>
    <row r="33" spans="6:9" x14ac:dyDescent="0.2">
      <c r="F33" s="141"/>
      <c r="G33" s="142"/>
      <c r="H33" s="142"/>
      <c r="I33" s="143"/>
    </row>
    <row r="34" spans="6:9" x14ac:dyDescent="0.2">
      <c r="F34" s="141"/>
      <c r="G34" s="142"/>
      <c r="H34" s="142"/>
      <c r="I34" s="143"/>
    </row>
    <row r="35" spans="6:9" x14ac:dyDescent="0.2">
      <c r="F35" s="141"/>
      <c r="G35" s="142"/>
      <c r="H35" s="142"/>
      <c r="I35" s="143"/>
    </row>
    <row r="36" spans="6:9" x14ac:dyDescent="0.2">
      <c r="F36" s="141"/>
      <c r="G36" s="142"/>
      <c r="H36" s="142"/>
      <c r="I36" s="143"/>
    </row>
    <row r="37" spans="6:9" x14ac:dyDescent="0.2">
      <c r="F37" s="141"/>
      <c r="G37" s="142"/>
      <c r="H37" s="142"/>
      <c r="I37" s="143"/>
    </row>
    <row r="38" spans="6:9" x14ac:dyDescent="0.2">
      <c r="F38" s="141"/>
      <c r="G38" s="142"/>
      <c r="H38" s="142"/>
      <c r="I38" s="143"/>
    </row>
    <row r="39" spans="6:9" x14ac:dyDescent="0.2">
      <c r="F39" s="141"/>
      <c r="G39" s="142"/>
      <c r="H39" s="142"/>
      <c r="I39" s="143"/>
    </row>
    <row r="40" spans="6:9" x14ac:dyDescent="0.2">
      <c r="F40" s="141"/>
      <c r="G40" s="142"/>
      <c r="H40" s="142"/>
      <c r="I40" s="143"/>
    </row>
    <row r="41" spans="6:9" x14ac:dyDescent="0.2">
      <c r="F41" s="141"/>
      <c r="G41" s="142"/>
      <c r="H41" s="142"/>
      <c r="I41" s="143"/>
    </row>
    <row r="42" spans="6:9" x14ac:dyDescent="0.2">
      <c r="F42" s="141"/>
      <c r="G42" s="142"/>
      <c r="H42" s="142"/>
      <c r="I42" s="143"/>
    </row>
    <row r="43" spans="6:9" x14ac:dyDescent="0.2">
      <c r="F43" s="141"/>
      <c r="G43" s="142"/>
      <c r="H43" s="142"/>
      <c r="I43" s="143"/>
    </row>
    <row r="44" spans="6:9" x14ac:dyDescent="0.2">
      <c r="F44" s="141"/>
      <c r="G44" s="142"/>
      <c r="H44" s="142"/>
      <c r="I44" s="143"/>
    </row>
    <row r="45" spans="6:9" x14ac:dyDescent="0.2">
      <c r="F45" s="141"/>
      <c r="G45" s="142"/>
      <c r="H45" s="142"/>
      <c r="I45" s="143"/>
    </row>
    <row r="46" spans="6:9" x14ac:dyDescent="0.2">
      <c r="F46" s="141"/>
      <c r="G46" s="142"/>
      <c r="H46" s="142"/>
      <c r="I46" s="143"/>
    </row>
    <row r="47" spans="6:9" x14ac:dyDescent="0.2">
      <c r="F47" s="141"/>
      <c r="G47" s="142"/>
      <c r="H47" s="142"/>
      <c r="I47" s="143"/>
    </row>
    <row r="48" spans="6:9" x14ac:dyDescent="0.2">
      <c r="F48" s="141"/>
      <c r="G48" s="142"/>
      <c r="H48" s="142"/>
      <c r="I48" s="143"/>
    </row>
    <row r="49" spans="6:9" x14ac:dyDescent="0.2">
      <c r="F49" s="141"/>
      <c r="G49" s="142"/>
      <c r="H49" s="142"/>
      <c r="I49" s="143"/>
    </row>
    <row r="50" spans="6:9" x14ac:dyDescent="0.2">
      <c r="F50" s="141"/>
      <c r="G50" s="142"/>
      <c r="H50" s="142"/>
      <c r="I50" s="143"/>
    </row>
    <row r="51" spans="6:9" x14ac:dyDescent="0.2">
      <c r="F51" s="141"/>
      <c r="G51" s="142"/>
      <c r="H51" s="142"/>
      <c r="I51" s="143"/>
    </row>
    <row r="52" spans="6:9" x14ac:dyDescent="0.2">
      <c r="F52" s="141"/>
      <c r="G52" s="142"/>
      <c r="H52" s="142"/>
      <c r="I52" s="143"/>
    </row>
    <row r="53" spans="6:9" x14ac:dyDescent="0.2">
      <c r="F53" s="141"/>
      <c r="G53" s="142"/>
      <c r="H53" s="142"/>
      <c r="I53" s="143"/>
    </row>
    <row r="54" spans="6:9" x14ac:dyDescent="0.2">
      <c r="F54" s="141"/>
      <c r="G54" s="142"/>
      <c r="H54" s="142"/>
      <c r="I54" s="143"/>
    </row>
    <row r="55" spans="6:9" x14ac:dyDescent="0.2">
      <c r="F55" s="141"/>
      <c r="G55" s="142"/>
      <c r="H55" s="142"/>
      <c r="I55" s="143"/>
    </row>
    <row r="56" spans="6:9" x14ac:dyDescent="0.2">
      <c r="F56" s="141"/>
      <c r="G56" s="142"/>
      <c r="H56" s="142"/>
      <c r="I56" s="143"/>
    </row>
    <row r="57" spans="6:9" x14ac:dyDescent="0.2">
      <c r="F57" s="141"/>
      <c r="G57" s="142"/>
      <c r="H57" s="142"/>
      <c r="I57" s="143"/>
    </row>
    <row r="58" spans="6:9" x14ac:dyDescent="0.2">
      <c r="F58" s="141"/>
      <c r="G58" s="142"/>
      <c r="H58" s="142"/>
      <c r="I58" s="143"/>
    </row>
    <row r="59" spans="6:9" x14ac:dyDescent="0.2">
      <c r="F59" s="141"/>
      <c r="G59" s="142"/>
      <c r="H59" s="142"/>
      <c r="I59" s="143"/>
    </row>
    <row r="60" spans="6:9" x14ac:dyDescent="0.2">
      <c r="F60" s="141"/>
      <c r="G60" s="142"/>
      <c r="H60" s="142"/>
      <c r="I60" s="143"/>
    </row>
    <row r="61" spans="6:9" x14ac:dyDescent="0.2">
      <c r="F61" s="141"/>
      <c r="G61" s="142"/>
      <c r="H61" s="142"/>
      <c r="I61" s="143"/>
    </row>
    <row r="62" spans="6:9" x14ac:dyDescent="0.2">
      <c r="F62" s="141"/>
      <c r="G62" s="142"/>
      <c r="H62" s="142"/>
      <c r="I62" s="143"/>
    </row>
    <row r="63" spans="6:9" x14ac:dyDescent="0.2">
      <c r="F63" s="141"/>
      <c r="G63" s="142"/>
      <c r="H63" s="142"/>
      <c r="I63" s="143"/>
    </row>
    <row r="64" spans="6:9" x14ac:dyDescent="0.2">
      <c r="F64" s="141"/>
      <c r="G64" s="142"/>
      <c r="H64" s="142"/>
      <c r="I64" s="143"/>
    </row>
    <row r="65" spans="6:9" x14ac:dyDescent="0.2">
      <c r="F65" s="141"/>
      <c r="G65" s="142"/>
      <c r="H65" s="142"/>
      <c r="I65" s="143"/>
    </row>
    <row r="66" spans="6:9" x14ac:dyDescent="0.2">
      <c r="F66" s="141"/>
      <c r="G66" s="142"/>
      <c r="H66" s="142"/>
      <c r="I66" s="143"/>
    </row>
    <row r="67" spans="6:9" x14ac:dyDescent="0.2">
      <c r="F67" s="141"/>
      <c r="G67" s="142"/>
      <c r="H67" s="142"/>
      <c r="I67" s="143"/>
    </row>
    <row r="68" spans="6:9" x14ac:dyDescent="0.2">
      <c r="F68" s="141"/>
      <c r="G68" s="142"/>
      <c r="H68" s="142"/>
      <c r="I68" s="143"/>
    </row>
    <row r="69" spans="6:9" x14ac:dyDescent="0.2">
      <c r="F69" s="141"/>
      <c r="G69" s="142"/>
      <c r="H69" s="142"/>
      <c r="I69" s="143"/>
    </row>
    <row r="70" spans="6:9" x14ac:dyDescent="0.2">
      <c r="F70" s="141"/>
      <c r="G70" s="142"/>
      <c r="H70" s="142"/>
      <c r="I70" s="143"/>
    </row>
    <row r="71" spans="6:9" x14ac:dyDescent="0.2">
      <c r="F71" s="141"/>
      <c r="G71" s="142"/>
      <c r="H71" s="142"/>
      <c r="I71" s="143"/>
    </row>
    <row r="72" spans="6:9" x14ac:dyDescent="0.2">
      <c r="F72" s="141"/>
      <c r="G72" s="142"/>
      <c r="H72" s="142"/>
      <c r="I72" s="143"/>
    </row>
    <row r="73" spans="6:9" x14ac:dyDescent="0.2">
      <c r="F73" s="141"/>
      <c r="G73" s="142"/>
      <c r="H73" s="142"/>
      <c r="I73" s="143"/>
    </row>
    <row r="74" spans="6:9" x14ac:dyDescent="0.2">
      <c r="F74" s="141"/>
      <c r="G74" s="142"/>
      <c r="H74" s="142"/>
      <c r="I74" s="143"/>
    </row>
    <row r="75" spans="6:9" x14ac:dyDescent="0.2">
      <c r="F75" s="141"/>
      <c r="G75" s="142"/>
      <c r="H75" s="142"/>
      <c r="I75" s="143"/>
    </row>
    <row r="76" spans="6:9" x14ac:dyDescent="0.2">
      <c r="F76" s="141"/>
      <c r="G76" s="142"/>
      <c r="H76" s="142"/>
      <c r="I76" s="143"/>
    </row>
    <row r="77" spans="6:9" x14ac:dyDescent="0.2">
      <c r="F77" s="141"/>
      <c r="G77" s="142"/>
      <c r="H77" s="142"/>
      <c r="I77" s="143"/>
    </row>
    <row r="78" spans="6:9" x14ac:dyDescent="0.2">
      <c r="F78" s="141"/>
      <c r="G78" s="142"/>
      <c r="H78" s="142"/>
      <c r="I78" s="143"/>
    </row>
    <row r="79" spans="6:9" x14ac:dyDescent="0.2">
      <c r="F79" s="141"/>
      <c r="G79" s="142"/>
      <c r="H79" s="142"/>
      <c r="I79" s="143"/>
    </row>
    <row r="80" spans="6:9" x14ac:dyDescent="0.2">
      <c r="F80" s="141"/>
      <c r="G80" s="142"/>
      <c r="H80" s="142"/>
      <c r="I80" s="143"/>
    </row>
    <row r="81" spans="6:9" x14ac:dyDescent="0.2">
      <c r="F81" s="141"/>
      <c r="G81" s="142"/>
      <c r="H81" s="142"/>
      <c r="I81" s="143"/>
    </row>
  </sheetData>
  <mergeCells count="4">
    <mergeCell ref="A1:B1"/>
    <mergeCell ref="A2:B2"/>
    <mergeCell ref="G2:I2"/>
    <mergeCell ref="H30:I30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D206"/>
  <sheetViews>
    <sheetView showGridLines="0" showZeros="0" tabSelected="1" topLeftCell="A16" zoomScaleNormal="100" workbookViewId="0">
      <selection activeCell="E57" sqref="E57"/>
    </sheetView>
  </sheetViews>
  <sheetFormatPr defaultColWidth="9.140625" defaultRowHeight="12.75" x14ac:dyDescent="0.2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52" customWidth="1"/>
    <col min="6" max="6" width="9.85546875" style="144" customWidth="1"/>
    <col min="7" max="7" width="13.85546875" style="144" customWidth="1"/>
    <col min="8" max="11" width="11.140625" style="144" customWidth="1"/>
    <col min="12" max="12" width="75.28515625" style="144" customWidth="1"/>
    <col min="13" max="13" width="45.28515625" style="144" customWidth="1"/>
    <col min="14" max="14" width="75.42578125" style="144" customWidth="1"/>
    <col min="15" max="15" width="45.28515625" style="144" customWidth="1"/>
    <col min="16" max="16384" width="9.140625" style="144"/>
  </cols>
  <sheetData>
    <row r="1" spans="1:82" ht="15.75" x14ac:dyDescent="0.25">
      <c r="A1" s="225" t="s">
        <v>65</v>
      </c>
      <c r="B1" s="225"/>
      <c r="C1" s="225"/>
      <c r="D1" s="225"/>
      <c r="E1" s="225"/>
      <c r="F1" s="225"/>
      <c r="G1" s="225"/>
    </row>
    <row r="2" spans="1:82" ht="14.25" customHeight="1" thickBot="1" x14ac:dyDescent="0.25">
      <c r="B2" s="145"/>
      <c r="C2" s="146"/>
      <c r="D2" s="146"/>
      <c r="E2" s="147"/>
      <c r="F2" s="146"/>
      <c r="G2" s="146"/>
    </row>
    <row r="3" spans="1:82" ht="13.5" thickTop="1" x14ac:dyDescent="0.2">
      <c r="A3" s="214" t="s">
        <v>49</v>
      </c>
      <c r="B3" s="215"/>
      <c r="C3" s="95" t="str">
        <f>CONCATENATE(cislostavby," ",nazevstavby)</f>
        <v>17243208 REKONSTRUKCE žst LETOHRAD</v>
      </c>
      <c r="D3" s="96"/>
      <c r="E3" s="148" t="s">
        <v>66</v>
      </c>
      <c r="F3" s="149" t="str">
        <f>Rekapitulace!H1</f>
        <v>01-70-01.2</v>
      </c>
      <c r="G3" s="150"/>
    </row>
    <row r="4" spans="1:82" ht="13.5" thickBot="1" x14ac:dyDescent="0.25">
      <c r="A4" s="226" t="s">
        <v>51</v>
      </c>
      <c r="B4" s="217"/>
      <c r="C4" s="101" t="str">
        <f>CONCATENATE(cisloobjektu," ",nazevobjektu)</f>
        <v>01-70-01.2 PŘELOŽKY A OCHRANY KANALIZACE</v>
      </c>
      <c r="D4" s="102"/>
      <c r="E4" s="227" t="str">
        <f>Rekapitulace!G2</f>
        <v>Žst LETOHRAD PŘELOŽKY A OPRAVY KANALIZACE</v>
      </c>
      <c r="F4" s="228"/>
      <c r="G4" s="229"/>
    </row>
    <row r="5" spans="1:82" ht="13.5" thickTop="1" x14ac:dyDescent="0.2">
      <c r="A5" s="151"/>
      <c r="G5" s="153"/>
    </row>
    <row r="6" spans="1:82" ht="22.5" x14ac:dyDescent="0.2">
      <c r="A6" s="154" t="s">
        <v>67</v>
      </c>
      <c r="B6" s="155" t="s">
        <v>68</v>
      </c>
      <c r="C6" s="155" t="s">
        <v>69</v>
      </c>
      <c r="D6" s="155" t="s">
        <v>70</v>
      </c>
      <c r="E6" s="156" t="s">
        <v>71</v>
      </c>
      <c r="F6" s="155" t="s">
        <v>72</v>
      </c>
      <c r="G6" s="157" t="s">
        <v>73</v>
      </c>
      <c r="H6" s="158" t="s">
        <v>74</v>
      </c>
      <c r="I6" s="158" t="s">
        <v>75</v>
      </c>
      <c r="J6" s="158" t="s">
        <v>76</v>
      </c>
      <c r="K6" s="158" t="s">
        <v>77</v>
      </c>
    </row>
    <row r="7" spans="1:82" x14ac:dyDescent="0.2">
      <c r="A7" s="159" t="s">
        <v>78</v>
      </c>
      <c r="B7" s="160" t="s">
        <v>79</v>
      </c>
      <c r="C7" s="161" t="s">
        <v>80</v>
      </c>
      <c r="D7" s="162"/>
      <c r="E7" s="163"/>
      <c r="F7" s="163"/>
      <c r="G7" s="164"/>
      <c r="H7" s="165"/>
      <c r="I7" s="166"/>
      <c r="J7" s="165"/>
      <c r="K7" s="166"/>
      <c r="Q7" s="167">
        <v>1</v>
      </c>
    </row>
    <row r="8" spans="1:82" x14ac:dyDescent="0.2">
      <c r="A8" s="168">
        <v>1</v>
      </c>
      <c r="B8" s="169" t="s">
        <v>87</v>
      </c>
      <c r="C8" s="170" t="s">
        <v>88</v>
      </c>
      <c r="D8" s="171" t="s">
        <v>89</v>
      </c>
      <c r="E8" s="172">
        <v>32</v>
      </c>
      <c r="F8" s="172">
        <v>0</v>
      </c>
      <c r="G8" s="173">
        <f>E8*F8</f>
        <v>0</v>
      </c>
      <c r="H8" s="174">
        <v>0</v>
      </c>
      <c r="I8" s="174">
        <f>E8*H8</f>
        <v>0</v>
      </c>
      <c r="J8" s="174">
        <v>-0.2</v>
      </c>
      <c r="K8" s="174">
        <f>E8*J8</f>
        <v>-6.4</v>
      </c>
      <c r="Q8" s="167">
        <v>2</v>
      </c>
      <c r="AA8" s="144">
        <v>1</v>
      </c>
      <c r="AB8" s="144">
        <v>1</v>
      </c>
      <c r="AC8" s="144">
        <v>1</v>
      </c>
      <c r="BB8" s="144">
        <v>1</v>
      </c>
      <c r="BC8" s="144">
        <f>IF(BB8=1,G8,0)</f>
        <v>0</v>
      </c>
      <c r="BD8" s="144">
        <f>IF(BB8=2,G8,0)</f>
        <v>0</v>
      </c>
      <c r="BE8" s="144">
        <f>IF(BB8=3,G8,0)</f>
        <v>0</v>
      </c>
      <c r="BF8" s="144">
        <f>IF(BB8=4,G8,0)</f>
        <v>0</v>
      </c>
      <c r="BG8" s="144">
        <f>IF(BB8=5,G8,0)</f>
        <v>0</v>
      </c>
      <c r="CA8" s="144">
        <v>1</v>
      </c>
      <c r="CB8" s="144">
        <v>1</v>
      </c>
      <c r="CC8" s="167"/>
      <c r="CD8" s="167"/>
    </row>
    <row r="9" spans="1:82" x14ac:dyDescent="0.2">
      <c r="A9" s="175"/>
      <c r="B9" s="176"/>
      <c r="C9" s="223" t="s">
        <v>90</v>
      </c>
      <c r="D9" s="224"/>
      <c r="E9" s="178">
        <v>32</v>
      </c>
      <c r="F9" s="179"/>
      <c r="G9" s="180"/>
      <c r="H9" s="181"/>
      <c r="I9" s="182"/>
      <c r="J9" s="181"/>
      <c r="K9" s="182"/>
      <c r="M9" s="177" t="s">
        <v>90</v>
      </c>
      <c r="O9" s="177"/>
      <c r="Q9" s="167"/>
    </row>
    <row r="10" spans="1:82" x14ac:dyDescent="0.2">
      <c r="A10" s="168">
        <v>2</v>
      </c>
      <c r="B10" s="169" t="s">
        <v>91</v>
      </c>
      <c r="C10" s="170" t="s">
        <v>92</v>
      </c>
      <c r="D10" s="171" t="s">
        <v>89</v>
      </c>
      <c r="E10" s="172">
        <v>272</v>
      </c>
      <c r="F10" s="172">
        <v>0</v>
      </c>
      <c r="G10" s="173">
        <f>E10*F10</f>
        <v>0</v>
      </c>
      <c r="H10" s="174">
        <v>0</v>
      </c>
      <c r="I10" s="174">
        <f>E10*H10</f>
        <v>0</v>
      </c>
      <c r="J10" s="174">
        <v>-0.24</v>
      </c>
      <c r="K10" s="174">
        <f>E10*J10</f>
        <v>-65.28</v>
      </c>
      <c r="Q10" s="167">
        <v>2</v>
      </c>
      <c r="AA10" s="144">
        <v>1</v>
      </c>
      <c r="AB10" s="144">
        <v>0</v>
      </c>
      <c r="AC10" s="144">
        <v>0</v>
      </c>
      <c r="BB10" s="144">
        <v>1</v>
      </c>
      <c r="BC10" s="144">
        <f>IF(BB10=1,G10,0)</f>
        <v>0</v>
      </c>
      <c r="BD10" s="144">
        <f>IF(BB10=2,G10,0)</f>
        <v>0</v>
      </c>
      <c r="BE10" s="144">
        <f>IF(BB10=3,G10,0)</f>
        <v>0</v>
      </c>
      <c r="BF10" s="144">
        <f>IF(BB10=4,G10,0)</f>
        <v>0</v>
      </c>
      <c r="BG10" s="144">
        <f>IF(BB10=5,G10,0)</f>
        <v>0</v>
      </c>
      <c r="CA10" s="144">
        <v>1</v>
      </c>
      <c r="CB10" s="144">
        <v>0</v>
      </c>
      <c r="CC10" s="167"/>
      <c r="CD10" s="167"/>
    </row>
    <row r="11" spans="1:82" x14ac:dyDescent="0.2">
      <c r="A11" s="168">
        <v>3</v>
      </c>
      <c r="B11" s="169" t="s">
        <v>93</v>
      </c>
      <c r="C11" s="170" t="s">
        <v>94</v>
      </c>
      <c r="D11" s="171" t="s">
        <v>89</v>
      </c>
      <c r="E11" s="172">
        <v>240</v>
      </c>
      <c r="F11" s="172">
        <v>0</v>
      </c>
      <c r="G11" s="173">
        <f>E11*F11</f>
        <v>0</v>
      </c>
      <c r="H11" s="174">
        <v>0</v>
      </c>
      <c r="I11" s="174">
        <f>E11*H11</f>
        <v>0</v>
      </c>
      <c r="J11" s="174">
        <v>-0.18099999999999999</v>
      </c>
      <c r="K11" s="174">
        <f>E11*J11</f>
        <v>-43.44</v>
      </c>
      <c r="Q11" s="167">
        <v>2</v>
      </c>
      <c r="AA11" s="144">
        <v>1</v>
      </c>
      <c r="AB11" s="144">
        <v>1</v>
      </c>
      <c r="AC11" s="144">
        <v>1</v>
      </c>
      <c r="BB11" s="144">
        <v>1</v>
      </c>
      <c r="BC11" s="144">
        <f>IF(BB11=1,G11,0)</f>
        <v>0</v>
      </c>
      <c r="BD11" s="144">
        <f>IF(BB11=2,G11,0)</f>
        <v>0</v>
      </c>
      <c r="BE11" s="144">
        <f>IF(BB11=3,G11,0)</f>
        <v>0</v>
      </c>
      <c r="BF11" s="144">
        <f>IF(BB11=4,G11,0)</f>
        <v>0</v>
      </c>
      <c r="BG11" s="144">
        <f>IF(BB11=5,G11,0)</f>
        <v>0</v>
      </c>
      <c r="CA11" s="144">
        <v>1</v>
      </c>
      <c r="CB11" s="144">
        <v>1</v>
      </c>
      <c r="CC11" s="167"/>
      <c r="CD11" s="167"/>
    </row>
    <row r="12" spans="1:82" x14ac:dyDescent="0.2">
      <c r="A12" s="175"/>
      <c r="B12" s="176"/>
      <c r="C12" s="223" t="s">
        <v>95</v>
      </c>
      <c r="D12" s="224"/>
      <c r="E12" s="178">
        <v>240</v>
      </c>
      <c r="F12" s="179"/>
      <c r="G12" s="180"/>
      <c r="H12" s="181"/>
      <c r="I12" s="182"/>
      <c r="J12" s="181"/>
      <c r="K12" s="182"/>
      <c r="M12" s="177" t="s">
        <v>95</v>
      </c>
      <c r="O12" s="177"/>
      <c r="Q12" s="167"/>
    </row>
    <row r="13" spans="1:82" x14ac:dyDescent="0.2">
      <c r="A13" s="168">
        <v>4</v>
      </c>
      <c r="B13" s="169" t="s">
        <v>96</v>
      </c>
      <c r="C13" s="170" t="s">
        <v>97</v>
      </c>
      <c r="D13" s="171" t="s">
        <v>89</v>
      </c>
      <c r="E13" s="172">
        <v>272</v>
      </c>
      <c r="F13" s="172">
        <v>0</v>
      </c>
      <c r="G13" s="173">
        <f t="shared" ref="G13:G19" si="0">E13*F13</f>
        <v>0</v>
      </c>
      <c r="H13" s="174">
        <v>0</v>
      </c>
      <c r="I13" s="174">
        <f t="shared" ref="I13:I19" si="1">E13*H13</f>
        <v>0</v>
      </c>
      <c r="J13" s="174">
        <v>-0.23499999999999999</v>
      </c>
      <c r="K13" s="174">
        <f t="shared" ref="K13:K19" si="2">E13*J13</f>
        <v>-63.919999999999995</v>
      </c>
      <c r="Q13" s="167">
        <v>2</v>
      </c>
      <c r="AA13" s="144">
        <v>1</v>
      </c>
      <c r="AB13" s="144">
        <v>1</v>
      </c>
      <c r="AC13" s="144">
        <v>1</v>
      </c>
      <c r="BB13" s="144">
        <v>1</v>
      </c>
      <c r="BC13" s="144">
        <f t="shared" ref="BC13:BC19" si="3">IF(BB13=1,G13,0)</f>
        <v>0</v>
      </c>
      <c r="BD13" s="144">
        <f t="shared" ref="BD13:BD19" si="4">IF(BB13=2,G13,0)</f>
        <v>0</v>
      </c>
      <c r="BE13" s="144">
        <f t="shared" ref="BE13:BE19" si="5">IF(BB13=3,G13,0)</f>
        <v>0</v>
      </c>
      <c r="BF13" s="144">
        <f t="shared" ref="BF13:BF19" si="6">IF(BB13=4,G13,0)</f>
        <v>0</v>
      </c>
      <c r="BG13" s="144">
        <f t="shared" ref="BG13:BG19" si="7">IF(BB13=5,G13,0)</f>
        <v>0</v>
      </c>
      <c r="CA13" s="144">
        <v>1</v>
      </c>
      <c r="CB13" s="144">
        <v>1</v>
      </c>
      <c r="CC13" s="167"/>
      <c r="CD13" s="167"/>
    </row>
    <row r="14" spans="1:82" x14ac:dyDescent="0.2">
      <c r="A14" s="168">
        <v>5</v>
      </c>
      <c r="B14" s="169" t="s">
        <v>98</v>
      </c>
      <c r="C14" s="170" t="s">
        <v>99</v>
      </c>
      <c r="D14" s="171" t="s">
        <v>100</v>
      </c>
      <c r="E14" s="172">
        <v>300</v>
      </c>
      <c r="F14" s="172">
        <v>0</v>
      </c>
      <c r="G14" s="173">
        <f t="shared" si="0"/>
        <v>0</v>
      </c>
      <c r="H14" s="174">
        <v>0</v>
      </c>
      <c r="I14" s="174">
        <f t="shared" si="1"/>
        <v>0</v>
      </c>
      <c r="J14" s="174">
        <v>0</v>
      </c>
      <c r="K14" s="174">
        <f t="shared" si="2"/>
        <v>0</v>
      </c>
      <c r="Q14" s="167">
        <v>2</v>
      </c>
      <c r="AA14" s="144">
        <v>1</v>
      </c>
      <c r="AB14" s="144">
        <v>1</v>
      </c>
      <c r="AC14" s="144">
        <v>1</v>
      </c>
      <c r="BB14" s="144">
        <v>1</v>
      </c>
      <c r="BC14" s="144">
        <f t="shared" si="3"/>
        <v>0</v>
      </c>
      <c r="BD14" s="144">
        <f t="shared" si="4"/>
        <v>0</v>
      </c>
      <c r="BE14" s="144">
        <f t="shared" si="5"/>
        <v>0</v>
      </c>
      <c r="BF14" s="144">
        <f t="shared" si="6"/>
        <v>0</v>
      </c>
      <c r="BG14" s="144">
        <f t="shared" si="7"/>
        <v>0</v>
      </c>
      <c r="CA14" s="144">
        <v>1</v>
      </c>
      <c r="CB14" s="144">
        <v>1</v>
      </c>
      <c r="CC14" s="167"/>
      <c r="CD14" s="167"/>
    </row>
    <row r="15" spans="1:82" x14ac:dyDescent="0.2">
      <c r="A15" s="168">
        <v>6</v>
      </c>
      <c r="B15" s="169" t="s">
        <v>101</v>
      </c>
      <c r="C15" s="170" t="s">
        <v>102</v>
      </c>
      <c r="D15" s="171" t="s">
        <v>103</v>
      </c>
      <c r="E15" s="172">
        <v>30</v>
      </c>
      <c r="F15" s="172">
        <v>0</v>
      </c>
      <c r="G15" s="173">
        <f t="shared" si="0"/>
        <v>0</v>
      </c>
      <c r="H15" s="174">
        <v>0</v>
      </c>
      <c r="I15" s="174">
        <f t="shared" si="1"/>
        <v>0</v>
      </c>
      <c r="J15" s="174">
        <v>0</v>
      </c>
      <c r="K15" s="174">
        <f t="shared" si="2"/>
        <v>0</v>
      </c>
      <c r="Q15" s="167">
        <v>2</v>
      </c>
      <c r="AA15" s="144">
        <v>1</v>
      </c>
      <c r="AB15" s="144">
        <v>1</v>
      </c>
      <c r="AC15" s="144">
        <v>1</v>
      </c>
      <c r="BB15" s="144">
        <v>1</v>
      </c>
      <c r="BC15" s="144">
        <f t="shared" si="3"/>
        <v>0</v>
      </c>
      <c r="BD15" s="144">
        <f t="shared" si="4"/>
        <v>0</v>
      </c>
      <c r="BE15" s="144">
        <f t="shared" si="5"/>
        <v>0</v>
      </c>
      <c r="BF15" s="144">
        <f t="shared" si="6"/>
        <v>0</v>
      </c>
      <c r="BG15" s="144">
        <f t="shared" si="7"/>
        <v>0</v>
      </c>
      <c r="CA15" s="144">
        <v>1</v>
      </c>
      <c r="CB15" s="144">
        <v>1</v>
      </c>
      <c r="CC15" s="167"/>
      <c r="CD15" s="167"/>
    </row>
    <row r="16" spans="1:82" x14ac:dyDescent="0.2">
      <c r="A16" s="168">
        <v>7</v>
      </c>
      <c r="B16" s="169" t="s">
        <v>104</v>
      </c>
      <c r="C16" s="170" t="s">
        <v>105</v>
      </c>
      <c r="D16" s="171" t="s">
        <v>106</v>
      </c>
      <c r="E16" s="172">
        <v>22</v>
      </c>
      <c r="F16" s="172">
        <v>0</v>
      </c>
      <c r="G16" s="173">
        <f t="shared" si="0"/>
        <v>0</v>
      </c>
      <c r="H16" s="174">
        <v>1.2710000000000001E-2</v>
      </c>
      <c r="I16" s="174">
        <f t="shared" si="1"/>
        <v>0.27962000000000004</v>
      </c>
      <c r="J16" s="174">
        <v>0</v>
      </c>
      <c r="K16" s="174">
        <f t="shared" si="2"/>
        <v>0</v>
      </c>
      <c r="Q16" s="167">
        <v>2</v>
      </c>
      <c r="AA16" s="144">
        <v>1</v>
      </c>
      <c r="AB16" s="144">
        <v>1</v>
      </c>
      <c r="AC16" s="144">
        <v>1</v>
      </c>
      <c r="BB16" s="144">
        <v>1</v>
      </c>
      <c r="BC16" s="144">
        <f t="shared" si="3"/>
        <v>0</v>
      </c>
      <c r="BD16" s="144">
        <f t="shared" si="4"/>
        <v>0</v>
      </c>
      <c r="BE16" s="144">
        <f t="shared" si="5"/>
        <v>0</v>
      </c>
      <c r="BF16" s="144">
        <f t="shared" si="6"/>
        <v>0</v>
      </c>
      <c r="BG16" s="144">
        <f t="shared" si="7"/>
        <v>0</v>
      </c>
      <c r="CA16" s="144">
        <v>1</v>
      </c>
      <c r="CB16" s="144">
        <v>1</v>
      </c>
      <c r="CC16" s="167"/>
      <c r="CD16" s="167"/>
    </row>
    <row r="17" spans="1:82" x14ac:dyDescent="0.2">
      <c r="A17" s="168">
        <v>8</v>
      </c>
      <c r="B17" s="169" t="s">
        <v>107</v>
      </c>
      <c r="C17" s="170" t="s">
        <v>108</v>
      </c>
      <c r="D17" s="171" t="s">
        <v>106</v>
      </c>
      <c r="E17" s="172">
        <v>30</v>
      </c>
      <c r="F17" s="172">
        <v>0</v>
      </c>
      <c r="G17" s="173">
        <f t="shared" si="0"/>
        <v>0</v>
      </c>
      <c r="H17" s="174">
        <v>3.9739999999999998E-2</v>
      </c>
      <c r="I17" s="174">
        <f t="shared" si="1"/>
        <v>1.1921999999999999</v>
      </c>
      <c r="J17" s="174">
        <v>0</v>
      </c>
      <c r="K17" s="174">
        <f t="shared" si="2"/>
        <v>0</v>
      </c>
      <c r="Q17" s="167">
        <v>2</v>
      </c>
      <c r="AA17" s="144">
        <v>1</v>
      </c>
      <c r="AB17" s="144">
        <v>1</v>
      </c>
      <c r="AC17" s="144">
        <v>1</v>
      </c>
      <c r="BB17" s="144">
        <v>1</v>
      </c>
      <c r="BC17" s="144">
        <f t="shared" si="3"/>
        <v>0</v>
      </c>
      <c r="BD17" s="144">
        <f t="shared" si="4"/>
        <v>0</v>
      </c>
      <c r="BE17" s="144">
        <f t="shared" si="5"/>
        <v>0</v>
      </c>
      <c r="BF17" s="144">
        <f t="shared" si="6"/>
        <v>0</v>
      </c>
      <c r="BG17" s="144">
        <f t="shared" si="7"/>
        <v>0</v>
      </c>
      <c r="CA17" s="144">
        <v>1</v>
      </c>
      <c r="CB17" s="144">
        <v>1</v>
      </c>
      <c r="CC17" s="167"/>
      <c r="CD17" s="167"/>
    </row>
    <row r="18" spans="1:82" x14ac:dyDescent="0.2">
      <c r="A18" s="168">
        <v>9</v>
      </c>
      <c r="B18" s="169" t="s">
        <v>109</v>
      </c>
      <c r="C18" s="170" t="s">
        <v>110</v>
      </c>
      <c r="D18" s="171" t="s">
        <v>111</v>
      </c>
      <c r="E18" s="172">
        <v>87</v>
      </c>
      <c r="F18" s="172">
        <v>0</v>
      </c>
      <c r="G18" s="173">
        <f t="shared" si="0"/>
        <v>0</v>
      </c>
      <c r="H18" s="174">
        <v>0</v>
      </c>
      <c r="I18" s="174">
        <f t="shared" si="1"/>
        <v>0</v>
      </c>
      <c r="J18" s="174">
        <v>0</v>
      </c>
      <c r="K18" s="174">
        <f t="shared" si="2"/>
        <v>0</v>
      </c>
      <c r="Q18" s="167">
        <v>2</v>
      </c>
      <c r="AA18" s="144">
        <v>1</v>
      </c>
      <c r="AB18" s="144">
        <v>1</v>
      </c>
      <c r="AC18" s="144">
        <v>1</v>
      </c>
      <c r="BB18" s="144">
        <v>1</v>
      </c>
      <c r="BC18" s="144">
        <f t="shared" si="3"/>
        <v>0</v>
      </c>
      <c r="BD18" s="144">
        <f t="shared" si="4"/>
        <v>0</v>
      </c>
      <c r="BE18" s="144">
        <f t="shared" si="5"/>
        <v>0</v>
      </c>
      <c r="BF18" s="144">
        <f t="shared" si="6"/>
        <v>0</v>
      </c>
      <c r="BG18" s="144">
        <f t="shared" si="7"/>
        <v>0</v>
      </c>
      <c r="CA18" s="144">
        <v>1</v>
      </c>
      <c r="CB18" s="144">
        <v>1</v>
      </c>
      <c r="CC18" s="167"/>
      <c r="CD18" s="167"/>
    </row>
    <row r="19" spans="1:82" x14ac:dyDescent="0.2">
      <c r="A19" s="168">
        <v>10</v>
      </c>
      <c r="B19" s="169" t="s">
        <v>112</v>
      </c>
      <c r="C19" s="170" t="s">
        <v>113</v>
      </c>
      <c r="D19" s="171" t="s">
        <v>111</v>
      </c>
      <c r="E19" s="172">
        <v>18.110399999999998</v>
      </c>
      <c r="F19" s="172">
        <v>0</v>
      </c>
      <c r="G19" s="173">
        <f t="shared" si="0"/>
        <v>0</v>
      </c>
      <c r="H19" s="174">
        <v>0</v>
      </c>
      <c r="I19" s="174">
        <f t="shared" si="1"/>
        <v>0</v>
      </c>
      <c r="J19" s="174">
        <v>0</v>
      </c>
      <c r="K19" s="174">
        <f t="shared" si="2"/>
        <v>0</v>
      </c>
      <c r="Q19" s="167">
        <v>2</v>
      </c>
      <c r="AA19" s="144">
        <v>1</v>
      </c>
      <c r="AB19" s="144">
        <v>1</v>
      </c>
      <c r="AC19" s="144">
        <v>1</v>
      </c>
      <c r="BB19" s="144">
        <v>1</v>
      </c>
      <c r="BC19" s="144">
        <f t="shared" si="3"/>
        <v>0</v>
      </c>
      <c r="BD19" s="144">
        <f t="shared" si="4"/>
        <v>0</v>
      </c>
      <c r="BE19" s="144">
        <f t="shared" si="5"/>
        <v>0</v>
      </c>
      <c r="BF19" s="144">
        <f t="shared" si="6"/>
        <v>0</v>
      </c>
      <c r="BG19" s="144">
        <f t="shared" si="7"/>
        <v>0</v>
      </c>
      <c r="CA19" s="144">
        <v>1</v>
      </c>
      <c r="CB19" s="144">
        <v>1</v>
      </c>
      <c r="CC19" s="167"/>
      <c r="CD19" s="167"/>
    </row>
    <row r="20" spans="1:82" x14ac:dyDescent="0.2">
      <c r="A20" s="175"/>
      <c r="B20" s="176"/>
      <c r="C20" s="223" t="s">
        <v>114</v>
      </c>
      <c r="D20" s="224"/>
      <c r="E20" s="178">
        <v>2.31</v>
      </c>
      <c r="F20" s="179"/>
      <c r="G20" s="180"/>
      <c r="H20" s="181"/>
      <c r="I20" s="182"/>
      <c r="J20" s="181"/>
      <c r="K20" s="182"/>
      <c r="M20" s="177" t="s">
        <v>114</v>
      </c>
      <c r="O20" s="177"/>
      <c r="Q20" s="167"/>
    </row>
    <row r="21" spans="1:82" x14ac:dyDescent="0.2">
      <c r="A21" s="175"/>
      <c r="B21" s="176"/>
      <c r="C21" s="223" t="s">
        <v>115</v>
      </c>
      <c r="D21" s="224"/>
      <c r="E21" s="178">
        <v>15.8004</v>
      </c>
      <c r="F21" s="179"/>
      <c r="G21" s="180"/>
      <c r="H21" s="181"/>
      <c r="I21" s="182"/>
      <c r="J21" s="181"/>
      <c r="K21" s="182"/>
      <c r="M21" s="177" t="s">
        <v>115</v>
      </c>
      <c r="O21" s="177"/>
      <c r="Q21" s="167"/>
    </row>
    <row r="22" spans="1:82" x14ac:dyDescent="0.2">
      <c r="A22" s="168">
        <v>11</v>
      </c>
      <c r="B22" s="169" t="s">
        <v>116</v>
      </c>
      <c r="C22" s="170" t="s">
        <v>117</v>
      </c>
      <c r="D22" s="171" t="s">
        <v>111</v>
      </c>
      <c r="E22" s="172">
        <v>250</v>
      </c>
      <c r="F22" s="172">
        <v>0</v>
      </c>
      <c r="G22" s="173">
        <f>E22*F22</f>
        <v>0</v>
      </c>
      <c r="H22" s="174">
        <v>0</v>
      </c>
      <c r="I22" s="174">
        <f>E22*H22</f>
        <v>0</v>
      </c>
      <c r="J22" s="174">
        <v>0</v>
      </c>
      <c r="K22" s="174">
        <f>E22*J22</f>
        <v>0</v>
      </c>
      <c r="Q22" s="167">
        <v>2</v>
      </c>
      <c r="AA22" s="144">
        <v>1</v>
      </c>
      <c r="AB22" s="144">
        <v>1</v>
      </c>
      <c r="AC22" s="144">
        <v>1</v>
      </c>
      <c r="BB22" s="144">
        <v>1</v>
      </c>
      <c r="BC22" s="144">
        <f>IF(BB22=1,G22,0)</f>
        <v>0</v>
      </c>
      <c r="BD22" s="144">
        <f>IF(BB22=2,G22,0)</f>
        <v>0</v>
      </c>
      <c r="BE22" s="144">
        <f>IF(BB22=3,G22,0)</f>
        <v>0</v>
      </c>
      <c r="BF22" s="144">
        <f>IF(BB22=4,G22,0)</f>
        <v>0</v>
      </c>
      <c r="BG22" s="144">
        <f>IF(BB22=5,G22,0)</f>
        <v>0</v>
      </c>
      <c r="CA22" s="144">
        <v>1</v>
      </c>
      <c r="CB22" s="144">
        <v>1</v>
      </c>
      <c r="CC22" s="167"/>
      <c r="CD22" s="167"/>
    </row>
    <row r="23" spans="1:82" x14ac:dyDescent="0.2">
      <c r="A23" s="168">
        <v>12</v>
      </c>
      <c r="B23" s="169" t="s">
        <v>118</v>
      </c>
      <c r="C23" s="170" t="s">
        <v>119</v>
      </c>
      <c r="D23" s="171" t="s">
        <v>111</v>
      </c>
      <c r="E23" s="172">
        <v>391.30149999999998</v>
      </c>
      <c r="F23" s="172">
        <v>0</v>
      </c>
      <c r="G23" s="173">
        <f>E23*F23</f>
        <v>0</v>
      </c>
      <c r="H23" s="174">
        <v>0</v>
      </c>
      <c r="I23" s="174">
        <f>E23*H23</f>
        <v>0</v>
      </c>
      <c r="J23" s="174">
        <v>0</v>
      </c>
      <c r="K23" s="174">
        <f>E23*J23</f>
        <v>0</v>
      </c>
      <c r="Q23" s="167">
        <v>2</v>
      </c>
      <c r="AA23" s="144">
        <v>1</v>
      </c>
      <c r="AB23" s="144">
        <v>1</v>
      </c>
      <c r="AC23" s="144">
        <v>1</v>
      </c>
      <c r="BB23" s="144">
        <v>1</v>
      </c>
      <c r="BC23" s="144">
        <f>IF(BB23=1,G23,0)</f>
        <v>0</v>
      </c>
      <c r="BD23" s="144">
        <f>IF(BB23=2,G23,0)</f>
        <v>0</v>
      </c>
      <c r="BE23" s="144">
        <f>IF(BB23=3,G23,0)</f>
        <v>0</v>
      </c>
      <c r="BF23" s="144">
        <f>IF(BB23=4,G23,0)</f>
        <v>0</v>
      </c>
      <c r="BG23" s="144">
        <f>IF(BB23=5,G23,0)</f>
        <v>0</v>
      </c>
      <c r="CA23" s="144">
        <v>1</v>
      </c>
      <c r="CB23" s="144">
        <v>1</v>
      </c>
      <c r="CC23" s="167"/>
      <c r="CD23" s="167"/>
    </row>
    <row r="24" spans="1:82" x14ac:dyDescent="0.2">
      <c r="A24" s="175"/>
      <c r="B24" s="176"/>
      <c r="C24" s="223" t="s">
        <v>120</v>
      </c>
      <c r="D24" s="224"/>
      <c r="E24" s="178">
        <v>61.247999999999998</v>
      </c>
      <c r="F24" s="179"/>
      <c r="G24" s="180"/>
      <c r="H24" s="181"/>
      <c r="I24" s="182"/>
      <c r="J24" s="181"/>
      <c r="K24" s="182"/>
      <c r="M24" s="177" t="s">
        <v>120</v>
      </c>
      <c r="O24" s="177"/>
      <c r="Q24" s="167"/>
    </row>
    <row r="25" spans="1:82" x14ac:dyDescent="0.2">
      <c r="A25" s="175"/>
      <c r="B25" s="176"/>
      <c r="C25" s="223" t="s">
        <v>121</v>
      </c>
      <c r="D25" s="224"/>
      <c r="E25" s="178">
        <v>37.8675</v>
      </c>
      <c r="F25" s="179"/>
      <c r="G25" s="180"/>
      <c r="H25" s="181"/>
      <c r="I25" s="182"/>
      <c r="J25" s="181"/>
      <c r="K25" s="182"/>
      <c r="M25" s="177" t="s">
        <v>121</v>
      </c>
      <c r="O25" s="177"/>
      <c r="Q25" s="167"/>
    </row>
    <row r="26" spans="1:82" x14ac:dyDescent="0.2">
      <c r="A26" s="175"/>
      <c r="B26" s="176"/>
      <c r="C26" s="223" t="s">
        <v>122</v>
      </c>
      <c r="D26" s="224"/>
      <c r="E26" s="178">
        <v>210.93600000000001</v>
      </c>
      <c r="F26" s="179"/>
      <c r="G26" s="180"/>
      <c r="H26" s="181"/>
      <c r="I26" s="182"/>
      <c r="J26" s="181"/>
      <c r="K26" s="182"/>
      <c r="M26" s="177" t="s">
        <v>122</v>
      </c>
      <c r="O26" s="177"/>
      <c r="Q26" s="167"/>
    </row>
    <row r="27" spans="1:82" x14ac:dyDescent="0.2">
      <c r="A27" s="175"/>
      <c r="B27" s="176"/>
      <c r="C27" s="223" t="s">
        <v>123</v>
      </c>
      <c r="D27" s="224"/>
      <c r="E27" s="178">
        <v>81.25</v>
      </c>
      <c r="F27" s="179"/>
      <c r="G27" s="180"/>
      <c r="H27" s="181"/>
      <c r="I27" s="182"/>
      <c r="J27" s="181"/>
      <c r="K27" s="182"/>
      <c r="M27" s="177" t="s">
        <v>123</v>
      </c>
      <c r="O27" s="177"/>
      <c r="Q27" s="167"/>
    </row>
    <row r="28" spans="1:82" x14ac:dyDescent="0.2">
      <c r="A28" s="168">
        <v>13</v>
      </c>
      <c r="B28" s="169" t="s">
        <v>124</v>
      </c>
      <c r="C28" s="170" t="s">
        <v>125</v>
      </c>
      <c r="D28" s="171" t="s">
        <v>111</v>
      </c>
      <c r="E28" s="172">
        <v>150.696</v>
      </c>
      <c r="F28" s="172">
        <v>0</v>
      </c>
      <c r="G28" s="173">
        <f>E28*F28</f>
        <v>0</v>
      </c>
      <c r="H28" s="174">
        <v>0</v>
      </c>
      <c r="I28" s="174">
        <f>E28*H28</f>
        <v>0</v>
      </c>
      <c r="J28" s="174">
        <v>0</v>
      </c>
      <c r="K28" s="174">
        <f>E28*J28</f>
        <v>0</v>
      </c>
      <c r="Q28" s="167">
        <v>2</v>
      </c>
      <c r="AA28" s="144">
        <v>1</v>
      </c>
      <c r="AB28" s="144">
        <v>1</v>
      </c>
      <c r="AC28" s="144">
        <v>1</v>
      </c>
      <c r="BB28" s="144">
        <v>1</v>
      </c>
      <c r="BC28" s="144">
        <f>IF(BB28=1,G28,0)</f>
        <v>0</v>
      </c>
      <c r="BD28" s="144">
        <f>IF(BB28=2,G28,0)</f>
        <v>0</v>
      </c>
      <c r="BE28" s="144">
        <f>IF(BB28=3,G28,0)</f>
        <v>0</v>
      </c>
      <c r="BF28" s="144">
        <f>IF(BB28=4,G28,0)</f>
        <v>0</v>
      </c>
      <c r="BG28" s="144">
        <f>IF(BB28=5,G28,0)</f>
        <v>0</v>
      </c>
      <c r="CA28" s="144">
        <v>1</v>
      </c>
      <c r="CB28" s="144">
        <v>1</v>
      </c>
      <c r="CC28" s="167"/>
      <c r="CD28" s="167"/>
    </row>
    <row r="29" spans="1:82" x14ac:dyDescent="0.2">
      <c r="A29" s="175"/>
      <c r="B29" s="176"/>
      <c r="C29" s="223" t="s">
        <v>126</v>
      </c>
      <c r="D29" s="224"/>
      <c r="E29" s="178">
        <v>150.696</v>
      </c>
      <c r="F29" s="179"/>
      <c r="G29" s="180"/>
      <c r="H29" s="181"/>
      <c r="I29" s="182"/>
      <c r="J29" s="181"/>
      <c r="K29" s="182"/>
      <c r="M29" s="177" t="s">
        <v>126</v>
      </c>
      <c r="O29" s="177"/>
      <c r="Q29" s="167"/>
    </row>
    <row r="30" spans="1:82" x14ac:dyDescent="0.2">
      <c r="A30" s="168">
        <v>14</v>
      </c>
      <c r="B30" s="169" t="s">
        <v>127</v>
      </c>
      <c r="C30" s="170" t="s">
        <v>128</v>
      </c>
      <c r="D30" s="171" t="s">
        <v>89</v>
      </c>
      <c r="E30" s="172">
        <v>656.77</v>
      </c>
      <c r="F30" s="172">
        <v>0</v>
      </c>
      <c r="G30" s="173">
        <f>E30*F30</f>
        <v>0</v>
      </c>
      <c r="H30" s="174">
        <v>9.8999999999999999E-4</v>
      </c>
      <c r="I30" s="174">
        <f>E30*H30</f>
        <v>0.65020230000000001</v>
      </c>
      <c r="J30" s="174">
        <v>0</v>
      </c>
      <c r="K30" s="174">
        <f>E30*J30</f>
        <v>0</v>
      </c>
      <c r="Q30" s="167">
        <v>2</v>
      </c>
      <c r="AA30" s="144">
        <v>1</v>
      </c>
      <c r="AB30" s="144">
        <v>1</v>
      </c>
      <c r="AC30" s="144">
        <v>1</v>
      </c>
      <c r="BB30" s="144">
        <v>1</v>
      </c>
      <c r="BC30" s="144">
        <f>IF(BB30=1,G30,0)</f>
        <v>0</v>
      </c>
      <c r="BD30" s="144">
        <f>IF(BB30=2,G30,0)</f>
        <v>0</v>
      </c>
      <c r="BE30" s="144">
        <f>IF(BB30=3,G30,0)</f>
        <v>0</v>
      </c>
      <c r="BF30" s="144">
        <f>IF(BB30=4,G30,0)</f>
        <v>0</v>
      </c>
      <c r="BG30" s="144">
        <f>IF(BB30=5,G30,0)</f>
        <v>0</v>
      </c>
      <c r="CA30" s="144">
        <v>1</v>
      </c>
      <c r="CB30" s="144">
        <v>1</v>
      </c>
      <c r="CC30" s="167"/>
      <c r="CD30" s="167"/>
    </row>
    <row r="31" spans="1:82" x14ac:dyDescent="0.2">
      <c r="A31" s="175"/>
      <c r="B31" s="176"/>
      <c r="C31" s="223" t="s">
        <v>129</v>
      </c>
      <c r="D31" s="224"/>
      <c r="E31" s="178">
        <v>111.36</v>
      </c>
      <c r="F31" s="179"/>
      <c r="G31" s="180"/>
      <c r="H31" s="181"/>
      <c r="I31" s="182"/>
      <c r="J31" s="181"/>
      <c r="K31" s="182"/>
      <c r="M31" s="177" t="s">
        <v>129</v>
      </c>
      <c r="O31" s="177"/>
      <c r="Q31" s="167"/>
    </row>
    <row r="32" spans="1:82" x14ac:dyDescent="0.2">
      <c r="A32" s="175"/>
      <c r="B32" s="176"/>
      <c r="C32" s="223" t="s">
        <v>130</v>
      </c>
      <c r="D32" s="224"/>
      <c r="E32" s="178">
        <v>68.849999999999994</v>
      </c>
      <c r="F32" s="179"/>
      <c r="G32" s="180"/>
      <c r="H32" s="181"/>
      <c r="I32" s="182"/>
      <c r="J32" s="181"/>
      <c r="K32" s="182"/>
      <c r="M32" s="177" t="s">
        <v>130</v>
      </c>
      <c r="O32" s="177"/>
      <c r="Q32" s="167"/>
    </row>
    <row r="33" spans="1:82" x14ac:dyDescent="0.2">
      <c r="A33" s="175"/>
      <c r="B33" s="176"/>
      <c r="C33" s="223" t="s">
        <v>131</v>
      </c>
      <c r="D33" s="224"/>
      <c r="E33" s="178">
        <v>351.56</v>
      </c>
      <c r="F33" s="179"/>
      <c r="G33" s="180"/>
      <c r="H33" s="181"/>
      <c r="I33" s="182"/>
      <c r="J33" s="181"/>
      <c r="K33" s="182"/>
      <c r="M33" s="177" t="s">
        <v>131</v>
      </c>
      <c r="O33" s="177"/>
      <c r="Q33" s="167"/>
    </row>
    <row r="34" spans="1:82" x14ac:dyDescent="0.2">
      <c r="A34" s="175"/>
      <c r="B34" s="176"/>
      <c r="C34" s="223" t="s">
        <v>132</v>
      </c>
      <c r="D34" s="224"/>
      <c r="E34" s="178">
        <v>125</v>
      </c>
      <c r="F34" s="179"/>
      <c r="G34" s="180"/>
      <c r="H34" s="181"/>
      <c r="I34" s="182"/>
      <c r="J34" s="181"/>
      <c r="K34" s="182"/>
      <c r="M34" s="177" t="s">
        <v>132</v>
      </c>
      <c r="O34" s="177"/>
      <c r="Q34" s="167"/>
    </row>
    <row r="35" spans="1:82" x14ac:dyDescent="0.2">
      <c r="A35" s="168">
        <v>15</v>
      </c>
      <c r="B35" s="169" t="s">
        <v>133</v>
      </c>
      <c r="C35" s="170" t="s">
        <v>134</v>
      </c>
      <c r="D35" s="171" t="s">
        <v>89</v>
      </c>
      <c r="E35" s="172">
        <v>210</v>
      </c>
      <c r="F35" s="172">
        <v>0</v>
      </c>
      <c r="G35" s="173">
        <f>E35*F35</f>
        <v>0</v>
      </c>
      <c r="H35" s="174">
        <v>8.5999999999999998E-4</v>
      </c>
      <c r="I35" s="174">
        <f>E35*H35</f>
        <v>0.18059999999999998</v>
      </c>
      <c r="J35" s="174">
        <v>0</v>
      </c>
      <c r="K35" s="174">
        <f>E35*J35</f>
        <v>0</v>
      </c>
      <c r="Q35" s="167">
        <v>2</v>
      </c>
      <c r="AA35" s="144">
        <v>1</v>
      </c>
      <c r="AB35" s="144">
        <v>1</v>
      </c>
      <c r="AC35" s="144">
        <v>1</v>
      </c>
      <c r="BB35" s="144">
        <v>1</v>
      </c>
      <c r="BC35" s="144">
        <f>IF(BB35=1,G35,0)</f>
        <v>0</v>
      </c>
      <c r="BD35" s="144">
        <f>IF(BB35=2,G35,0)</f>
        <v>0</v>
      </c>
      <c r="BE35" s="144">
        <f>IF(BB35=3,G35,0)</f>
        <v>0</v>
      </c>
      <c r="BF35" s="144">
        <f>IF(BB35=4,G35,0)</f>
        <v>0</v>
      </c>
      <c r="BG35" s="144">
        <f>IF(BB35=5,G35,0)</f>
        <v>0</v>
      </c>
      <c r="CA35" s="144">
        <v>1</v>
      </c>
      <c r="CB35" s="144">
        <v>1</v>
      </c>
      <c r="CC35" s="167"/>
      <c r="CD35" s="167"/>
    </row>
    <row r="36" spans="1:82" x14ac:dyDescent="0.2">
      <c r="A36" s="175"/>
      <c r="B36" s="176"/>
      <c r="C36" s="223" t="s">
        <v>135</v>
      </c>
      <c r="D36" s="224"/>
      <c r="E36" s="178">
        <v>210</v>
      </c>
      <c r="F36" s="179"/>
      <c r="G36" s="180"/>
      <c r="H36" s="181"/>
      <c r="I36" s="182"/>
      <c r="J36" s="181"/>
      <c r="K36" s="182"/>
      <c r="M36" s="177" t="s">
        <v>135</v>
      </c>
      <c r="O36" s="177"/>
      <c r="Q36" s="167"/>
    </row>
    <row r="37" spans="1:82" x14ac:dyDescent="0.2">
      <c r="A37" s="175"/>
      <c r="B37" s="176"/>
      <c r="C37" s="223" t="s">
        <v>136</v>
      </c>
      <c r="D37" s="224"/>
      <c r="E37" s="178">
        <v>0</v>
      </c>
      <c r="F37" s="179"/>
      <c r="G37" s="180"/>
      <c r="H37" s="181"/>
      <c r="I37" s="182"/>
      <c r="J37" s="181"/>
      <c r="K37" s="182"/>
      <c r="M37" s="177">
        <v>0</v>
      </c>
      <c r="O37" s="177"/>
      <c r="Q37" s="167"/>
    </row>
    <row r="38" spans="1:82" x14ac:dyDescent="0.2">
      <c r="A38" s="168">
        <v>16</v>
      </c>
      <c r="B38" s="169" t="s">
        <v>137</v>
      </c>
      <c r="C38" s="170" t="s">
        <v>138</v>
      </c>
      <c r="D38" s="171" t="s">
        <v>89</v>
      </c>
      <c r="E38" s="172">
        <v>656.77</v>
      </c>
      <c r="F38" s="172">
        <v>0</v>
      </c>
      <c r="G38" s="173">
        <f>E38*F38</f>
        <v>0</v>
      </c>
      <c r="H38" s="174">
        <v>0</v>
      </c>
      <c r="I38" s="174">
        <f>E38*H38</f>
        <v>0</v>
      </c>
      <c r="J38" s="174">
        <v>0</v>
      </c>
      <c r="K38" s="174">
        <f>E38*J38</f>
        <v>0</v>
      </c>
      <c r="Q38" s="167">
        <v>2</v>
      </c>
      <c r="AA38" s="144">
        <v>1</v>
      </c>
      <c r="AB38" s="144">
        <v>1</v>
      </c>
      <c r="AC38" s="144">
        <v>1</v>
      </c>
      <c r="BB38" s="144">
        <v>1</v>
      </c>
      <c r="BC38" s="144">
        <f>IF(BB38=1,G38,0)</f>
        <v>0</v>
      </c>
      <c r="BD38" s="144">
        <f>IF(BB38=2,G38,0)</f>
        <v>0</v>
      </c>
      <c r="BE38" s="144">
        <f>IF(BB38=3,G38,0)</f>
        <v>0</v>
      </c>
      <c r="BF38" s="144">
        <f>IF(BB38=4,G38,0)</f>
        <v>0</v>
      </c>
      <c r="BG38" s="144">
        <f>IF(BB38=5,G38,0)</f>
        <v>0</v>
      </c>
      <c r="CA38" s="144">
        <v>1</v>
      </c>
      <c r="CB38" s="144">
        <v>1</v>
      </c>
      <c r="CC38" s="167"/>
      <c r="CD38" s="167"/>
    </row>
    <row r="39" spans="1:82" x14ac:dyDescent="0.2">
      <c r="A39" s="168">
        <v>17</v>
      </c>
      <c r="B39" s="169" t="s">
        <v>139</v>
      </c>
      <c r="C39" s="170" t="s">
        <v>140</v>
      </c>
      <c r="D39" s="171" t="s">
        <v>89</v>
      </c>
      <c r="E39" s="172">
        <v>210</v>
      </c>
      <c r="F39" s="172">
        <v>0</v>
      </c>
      <c r="G39" s="173">
        <f>E39*F39</f>
        <v>0</v>
      </c>
      <c r="H39" s="174">
        <v>0</v>
      </c>
      <c r="I39" s="174">
        <f>E39*H39</f>
        <v>0</v>
      </c>
      <c r="J39" s="174">
        <v>0</v>
      </c>
      <c r="K39" s="174">
        <f>E39*J39</f>
        <v>0</v>
      </c>
      <c r="Q39" s="167">
        <v>2</v>
      </c>
      <c r="AA39" s="144">
        <v>1</v>
      </c>
      <c r="AB39" s="144">
        <v>1</v>
      </c>
      <c r="AC39" s="144">
        <v>1</v>
      </c>
      <c r="BB39" s="144">
        <v>1</v>
      </c>
      <c r="BC39" s="144">
        <f>IF(BB39=1,G39,0)</f>
        <v>0</v>
      </c>
      <c r="BD39" s="144">
        <f>IF(BB39=2,G39,0)</f>
        <v>0</v>
      </c>
      <c r="BE39" s="144">
        <f>IF(BB39=3,G39,0)</f>
        <v>0</v>
      </c>
      <c r="BF39" s="144">
        <f>IF(BB39=4,G39,0)</f>
        <v>0</v>
      </c>
      <c r="BG39" s="144">
        <f>IF(BB39=5,G39,0)</f>
        <v>0</v>
      </c>
      <c r="CA39" s="144">
        <v>1</v>
      </c>
      <c r="CB39" s="144">
        <v>1</v>
      </c>
      <c r="CC39" s="167"/>
      <c r="CD39" s="167"/>
    </row>
    <row r="40" spans="1:82" x14ac:dyDescent="0.2">
      <c r="A40" s="168">
        <v>18</v>
      </c>
      <c r="B40" s="169" t="s">
        <v>141</v>
      </c>
      <c r="C40" s="170" t="s">
        <v>142</v>
      </c>
      <c r="D40" s="171" t="s">
        <v>89</v>
      </c>
      <c r="E40" s="172">
        <v>18.110399999999998</v>
      </c>
      <c r="F40" s="172">
        <v>0</v>
      </c>
      <c r="G40" s="173">
        <f>E40*F40</f>
        <v>0</v>
      </c>
      <c r="H40" s="174">
        <v>2.0200000000000001E-3</v>
      </c>
      <c r="I40" s="174">
        <f>E40*H40</f>
        <v>3.6583008E-2</v>
      </c>
      <c r="J40" s="174">
        <v>0</v>
      </c>
      <c r="K40" s="174">
        <f>E40*J40</f>
        <v>0</v>
      </c>
      <c r="Q40" s="167">
        <v>2</v>
      </c>
      <c r="AA40" s="144">
        <v>1</v>
      </c>
      <c r="AB40" s="144">
        <v>1</v>
      </c>
      <c r="AC40" s="144">
        <v>1</v>
      </c>
      <c r="BB40" s="144">
        <v>1</v>
      </c>
      <c r="BC40" s="144">
        <f>IF(BB40=1,G40,0)</f>
        <v>0</v>
      </c>
      <c r="BD40" s="144">
        <f>IF(BB40=2,G40,0)</f>
        <v>0</v>
      </c>
      <c r="BE40" s="144">
        <f>IF(BB40=3,G40,0)</f>
        <v>0</v>
      </c>
      <c r="BF40" s="144">
        <f>IF(BB40=4,G40,0)</f>
        <v>0</v>
      </c>
      <c r="BG40" s="144">
        <f>IF(BB40=5,G40,0)</f>
        <v>0</v>
      </c>
      <c r="CA40" s="144">
        <v>1</v>
      </c>
      <c r="CB40" s="144">
        <v>1</v>
      </c>
      <c r="CC40" s="167"/>
      <c r="CD40" s="167"/>
    </row>
    <row r="41" spans="1:82" x14ac:dyDescent="0.2">
      <c r="A41" s="175"/>
      <c r="B41" s="176"/>
      <c r="C41" s="223" t="s">
        <v>114</v>
      </c>
      <c r="D41" s="224"/>
      <c r="E41" s="178">
        <v>2.31</v>
      </c>
      <c r="F41" s="179"/>
      <c r="G41" s="180"/>
      <c r="H41" s="181"/>
      <c r="I41" s="182"/>
      <c r="J41" s="181"/>
      <c r="K41" s="182"/>
      <c r="M41" s="177" t="s">
        <v>114</v>
      </c>
      <c r="O41" s="177"/>
      <c r="Q41" s="167"/>
    </row>
    <row r="42" spans="1:82" x14ac:dyDescent="0.2">
      <c r="A42" s="175"/>
      <c r="B42" s="176"/>
      <c r="C42" s="223" t="s">
        <v>115</v>
      </c>
      <c r="D42" s="224"/>
      <c r="E42" s="178">
        <v>15.8004</v>
      </c>
      <c r="F42" s="179"/>
      <c r="G42" s="180"/>
      <c r="H42" s="181"/>
      <c r="I42" s="182"/>
      <c r="J42" s="181"/>
      <c r="K42" s="182"/>
      <c r="M42" s="177" t="s">
        <v>115</v>
      </c>
      <c r="O42" s="177"/>
      <c r="Q42" s="167"/>
    </row>
    <row r="43" spans="1:82" x14ac:dyDescent="0.2">
      <c r="A43" s="168">
        <v>19</v>
      </c>
      <c r="B43" s="169" t="s">
        <v>143</v>
      </c>
      <c r="C43" s="170" t="s">
        <v>144</v>
      </c>
      <c r="D43" s="171" t="s">
        <v>89</v>
      </c>
      <c r="E43" s="172">
        <v>18.110399999999998</v>
      </c>
      <c r="F43" s="172">
        <v>0</v>
      </c>
      <c r="G43" s="173">
        <f>E43*F43</f>
        <v>0</v>
      </c>
      <c r="H43" s="174">
        <v>0</v>
      </c>
      <c r="I43" s="174">
        <f>E43*H43</f>
        <v>0</v>
      </c>
      <c r="J43" s="174">
        <v>0</v>
      </c>
      <c r="K43" s="174">
        <f>E43*J43</f>
        <v>0</v>
      </c>
      <c r="Q43" s="167">
        <v>2</v>
      </c>
      <c r="AA43" s="144">
        <v>1</v>
      </c>
      <c r="AB43" s="144">
        <v>1</v>
      </c>
      <c r="AC43" s="144">
        <v>1</v>
      </c>
      <c r="BB43" s="144">
        <v>1</v>
      </c>
      <c r="BC43" s="144">
        <f>IF(BB43=1,G43,0)</f>
        <v>0</v>
      </c>
      <c r="BD43" s="144">
        <f>IF(BB43=2,G43,0)</f>
        <v>0</v>
      </c>
      <c r="BE43" s="144">
        <f>IF(BB43=3,G43,0)</f>
        <v>0</v>
      </c>
      <c r="BF43" s="144">
        <f>IF(BB43=4,G43,0)</f>
        <v>0</v>
      </c>
      <c r="BG43" s="144">
        <f>IF(BB43=5,G43,0)</f>
        <v>0</v>
      </c>
      <c r="CA43" s="144">
        <v>1</v>
      </c>
      <c r="CB43" s="144">
        <v>1</v>
      </c>
      <c r="CC43" s="167"/>
      <c r="CD43" s="167"/>
    </row>
    <row r="44" spans="1:82" x14ac:dyDescent="0.2">
      <c r="A44" s="168">
        <v>20</v>
      </c>
      <c r="B44" s="169" t="s">
        <v>145</v>
      </c>
      <c r="C44" s="170" t="s">
        <v>146</v>
      </c>
      <c r="D44" s="171" t="s">
        <v>111</v>
      </c>
      <c r="E44" s="172">
        <v>560.10749999999996</v>
      </c>
      <c r="F44" s="172">
        <v>0</v>
      </c>
      <c r="G44" s="173">
        <f>E44*F44</f>
        <v>0</v>
      </c>
      <c r="H44" s="174">
        <v>0</v>
      </c>
      <c r="I44" s="174">
        <f>E44*H44</f>
        <v>0</v>
      </c>
      <c r="J44" s="174">
        <v>0</v>
      </c>
      <c r="K44" s="174">
        <f>E44*J44</f>
        <v>0</v>
      </c>
      <c r="Q44" s="167">
        <v>2</v>
      </c>
      <c r="AA44" s="144">
        <v>1</v>
      </c>
      <c r="AB44" s="144">
        <v>1</v>
      </c>
      <c r="AC44" s="144">
        <v>1</v>
      </c>
      <c r="BB44" s="144">
        <v>1</v>
      </c>
      <c r="BC44" s="144">
        <f>IF(BB44=1,G44,0)</f>
        <v>0</v>
      </c>
      <c r="BD44" s="144">
        <f>IF(BB44=2,G44,0)</f>
        <v>0</v>
      </c>
      <c r="BE44" s="144">
        <f>IF(BB44=3,G44,0)</f>
        <v>0</v>
      </c>
      <c r="BF44" s="144">
        <f>IF(BB44=4,G44,0)</f>
        <v>0</v>
      </c>
      <c r="BG44" s="144">
        <f>IF(BB44=5,G44,0)</f>
        <v>0</v>
      </c>
      <c r="CA44" s="144">
        <v>1</v>
      </c>
      <c r="CB44" s="144">
        <v>1</v>
      </c>
      <c r="CC44" s="167"/>
      <c r="CD44" s="167"/>
    </row>
    <row r="45" spans="1:82" x14ac:dyDescent="0.2">
      <c r="A45" s="175"/>
      <c r="B45" s="176"/>
      <c r="C45" s="223" t="s">
        <v>147</v>
      </c>
      <c r="D45" s="224"/>
      <c r="E45" s="178">
        <v>560.10749999999996</v>
      </c>
      <c r="F45" s="179"/>
      <c r="G45" s="180"/>
      <c r="H45" s="181"/>
      <c r="I45" s="182"/>
      <c r="J45" s="181"/>
      <c r="K45" s="182"/>
      <c r="M45" s="177" t="s">
        <v>147</v>
      </c>
      <c r="O45" s="177"/>
      <c r="Q45" s="167"/>
    </row>
    <row r="46" spans="1:82" x14ac:dyDescent="0.2">
      <c r="A46" s="168">
        <v>21</v>
      </c>
      <c r="B46" s="169" t="s">
        <v>148</v>
      </c>
      <c r="C46" s="170" t="s">
        <v>149</v>
      </c>
      <c r="D46" s="171" t="s">
        <v>111</v>
      </c>
      <c r="E46" s="172">
        <v>150.40299999999999</v>
      </c>
      <c r="F46" s="172">
        <v>0</v>
      </c>
      <c r="G46" s="173">
        <f>E46*F46</f>
        <v>0</v>
      </c>
      <c r="H46" s="174">
        <v>0</v>
      </c>
      <c r="I46" s="174">
        <f>E46*H46</f>
        <v>0</v>
      </c>
      <c r="J46" s="174">
        <v>0</v>
      </c>
      <c r="K46" s="174">
        <f>E46*J46</f>
        <v>0</v>
      </c>
      <c r="Q46" s="167">
        <v>2</v>
      </c>
      <c r="AA46" s="144">
        <v>1</v>
      </c>
      <c r="AB46" s="144">
        <v>1</v>
      </c>
      <c r="AC46" s="144">
        <v>1</v>
      </c>
      <c r="BB46" s="144">
        <v>1</v>
      </c>
      <c r="BC46" s="144">
        <f>IF(BB46=1,G46,0)</f>
        <v>0</v>
      </c>
      <c r="BD46" s="144">
        <f>IF(BB46=2,G46,0)</f>
        <v>0</v>
      </c>
      <c r="BE46" s="144">
        <f>IF(BB46=3,G46,0)</f>
        <v>0</v>
      </c>
      <c r="BF46" s="144">
        <f>IF(BB46=4,G46,0)</f>
        <v>0</v>
      </c>
      <c r="BG46" s="144">
        <f>IF(BB46=5,G46,0)</f>
        <v>0</v>
      </c>
      <c r="CA46" s="144">
        <v>1</v>
      </c>
      <c r="CB46" s="144">
        <v>1</v>
      </c>
      <c r="CC46" s="167"/>
      <c r="CD46" s="167"/>
    </row>
    <row r="47" spans="1:82" x14ac:dyDescent="0.2">
      <c r="A47" s="175"/>
      <c r="B47" s="176"/>
      <c r="C47" s="223" t="s">
        <v>150</v>
      </c>
      <c r="D47" s="224"/>
      <c r="E47" s="178">
        <v>150.40299999999999</v>
      </c>
      <c r="F47" s="179"/>
      <c r="G47" s="180"/>
      <c r="H47" s="181"/>
      <c r="I47" s="182"/>
      <c r="J47" s="181"/>
      <c r="K47" s="182"/>
      <c r="M47" s="177" t="s">
        <v>150</v>
      </c>
      <c r="O47" s="177"/>
      <c r="Q47" s="167"/>
    </row>
    <row r="48" spans="1:82" x14ac:dyDescent="0.2">
      <c r="A48" s="168">
        <v>22</v>
      </c>
      <c r="B48" s="169" t="s">
        <v>151</v>
      </c>
      <c r="C48" s="170" t="s">
        <v>152</v>
      </c>
      <c r="D48" s="171" t="s">
        <v>111</v>
      </c>
      <c r="E48" s="172">
        <v>150.40299999999999</v>
      </c>
      <c r="F48" s="172">
        <v>0</v>
      </c>
      <c r="G48" s="173">
        <f>E48*F48</f>
        <v>0</v>
      </c>
      <c r="H48" s="174">
        <v>0</v>
      </c>
      <c r="I48" s="174">
        <f>E48*H48</f>
        <v>0</v>
      </c>
      <c r="J48" s="174">
        <v>0</v>
      </c>
      <c r="K48" s="174">
        <f>E48*J48</f>
        <v>0</v>
      </c>
      <c r="Q48" s="167">
        <v>2</v>
      </c>
      <c r="AA48" s="144">
        <v>1</v>
      </c>
      <c r="AB48" s="144">
        <v>1</v>
      </c>
      <c r="AC48" s="144">
        <v>1</v>
      </c>
      <c r="BB48" s="144">
        <v>1</v>
      </c>
      <c r="BC48" s="144">
        <f>IF(BB48=1,G48,0)</f>
        <v>0</v>
      </c>
      <c r="BD48" s="144">
        <f>IF(BB48=2,G48,0)</f>
        <v>0</v>
      </c>
      <c r="BE48" s="144">
        <f>IF(BB48=3,G48,0)</f>
        <v>0</v>
      </c>
      <c r="BF48" s="144">
        <f>IF(BB48=4,G48,0)</f>
        <v>0</v>
      </c>
      <c r="BG48" s="144">
        <f>IF(BB48=5,G48,0)</f>
        <v>0</v>
      </c>
      <c r="CA48" s="144">
        <v>1</v>
      </c>
      <c r="CB48" s="144">
        <v>1</v>
      </c>
      <c r="CC48" s="167"/>
      <c r="CD48" s="167"/>
    </row>
    <row r="49" spans="1:82" x14ac:dyDescent="0.2">
      <c r="A49" s="168">
        <v>23</v>
      </c>
      <c r="B49" s="169" t="s">
        <v>153</v>
      </c>
      <c r="C49" s="170" t="s">
        <v>154</v>
      </c>
      <c r="D49" s="171" t="s">
        <v>111</v>
      </c>
      <c r="E49" s="172">
        <v>409.70400000000001</v>
      </c>
      <c r="F49" s="172">
        <v>0</v>
      </c>
      <c r="G49" s="173">
        <f>E49*F49</f>
        <v>0</v>
      </c>
      <c r="H49" s="174">
        <v>0</v>
      </c>
      <c r="I49" s="174">
        <f>E49*H49</f>
        <v>0</v>
      </c>
      <c r="J49" s="174">
        <v>0</v>
      </c>
      <c r="K49" s="174">
        <f>E49*J49</f>
        <v>0</v>
      </c>
      <c r="Q49" s="167">
        <v>2</v>
      </c>
      <c r="AA49" s="144">
        <v>1</v>
      </c>
      <c r="AB49" s="144">
        <v>1</v>
      </c>
      <c r="AC49" s="144">
        <v>1</v>
      </c>
      <c r="BB49" s="144">
        <v>1</v>
      </c>
      <c r="BC49" s="144">
        <f>IF(BB49=1,G49,0)</f>
        <v>0</v>
      </c>
      <c r="BD49" s="144">
        <f>IF(BB49=2,G49,0)</f>
        <v>0</v>
      </c>
      <c r="BE49" s="144">
        <f>IF(BB49=3,G49,0)</f>
        <v>0</v>
      </c>
      <c r="BF49" s="144">
        <f>IF(BB49=4,G49,0)</f>
        <v>0</v>
      </c>
      <c r="BG49" s="144">
        <f>IF(BB49=5,G49,0)</f>
        <v>0</v>
      </c>
      <c r="CA49" s="144">
        <v>1</v>
      </c>
      <c r="CB49" s="144">
        <v>1</v>
      </c>
      <c r="CC49" s="167"/>
      <c r="CD49" s="167"/>
    </row>
    <row r="50" spans="1:82" x14ac:dyDescent="0.2">
      <c r="A50" s="175"/>
      <c r="B50" s="176"/>
      <c r="C50" s="223" t="s">
        <v>155</v>
      </c>
      <c r="D50" s="224"/>
      <c r="E50" s="178">
        <v>409.70400000000001</v>
      </c>
      <c r="F50" s="179"/>
      <c r="G50" s="180"/>
      <c r="H50" s="181"/>
      <c r="I50" s="182"/>
      <c r="J50" s="181"/>
      <c r="K50" s="182"/>
      <c r="M50" s="177" t="s">
        <v>155</v>
      </c>
      <c r="O50" s="177"/>
      <c r="Q50" s="167"/>
    </row>
    <row r="51" spans="1:82" ht="22.5" x14ac:dyDescent="0.2">
      <c r="A51" s="168">
        <v>24</v>
      </c>
      <c r="B51" s="169" t="s">
        <v>156</v>
      </c>
      <c r="C51" s="170" t="s">
        <v>157</v>
      </c>
      <c r="D51" s="171" t="s">
        <v>111</v>
      </c>
      <c r="E51" s="172">
        <v>78.154799999999994</v>
      </c>
      <c r="F51" s="172">
        <v>0</v>
      </c>
      <c r="G51" s="173">
        <f>E51*F51</f>
        <v>0</v>
      </c>
      <c r="H51" s="174">
        <v>1.7</v>
      </c>
      <c r="I51" s="174">
        <f>E51*H51</f>
        <v>132.86315999999999</v>
      </c>
      <c r="J51" s="174">
        <v>0</v>
      </c>
      <c r="K51" s="174">
        <f>E51*J51</f>
        <v>0</v>
      </c>
      <c r="Q51" s="167">
        <v>2</v>
      </c>
      <c r="AA51" s="144">
        <v>1</v>
      </c>
      <c r="AB51" s="144">
        <v>1</v>
      </c>
      <c r="AC51" s="144">
        <v>1</v>
      </c>
      <c r="BB51" s="144">
        <v>1</v>
      </c>
      <c r="BC51" s="144">
        <f>IF(BB51=1,G51,0)</f>
        <v>0</v>
      </c>
      <c r="BD51" s="144">
        <f>IF(BB51=2,G51,0)</f>
        <v>0</v>
      </c>
      <c r="BE51" s="144">
        <f>IF(BB51=3,G51,0)</f>
        <v>0</v>
      </c>
      <c r="BF51" s="144">
        <f>IF(BB51=4,G51,0)</f>
        <v>0</v>
      </c>
      <c r="BG51" s="144">
        <f>IF(BB51=5,G51,0)</f>
        <v>0</v>
      </c>
      <c r="CA51" s="144">
        <v>1</v>
      </c>
      <c r="CB51" s="144">
        <v>1</v>
      </c>
      <c r="CC51" s="167"/>
      <c r="CD51" s="167"/>
    </row>
    <row r="52" spans="1:82" x14ac:dyDescent="0.2">
      <c r="A52" s="175"/>
      <c r="B52" s="176"/>
      <c r="C52" s="223" t="s">
        <v>158</v>
      </c>
      <c r="D52" s="224"/>
      <c r="E52" s="178">
        <v>16.588799999999999</v>
      </c>
      <c r="F52" s="179"/>
      <c r="G52" s="180"/>
      <c r="H52" s="181"/>
      <c r="I52" s="182"/>
      <c r="J52" s="181"/>
      <c r="K52" s="182"/>
      <c r="M52" s="177" t="s">
        <v>158</v>
      </c>
      <c r="O52" s="177"/>
      <c r="Q52" s="167"/>
    </row>
    <row r="53" spans="1:82" x14ac:dyDescent="0.2">
      <c r="A53" s="175"/>
      <c r="B53" s="176"/>
      <c r="C53" s="223" t="s">
        <v>159</v>
      </c>
      <c r="D53" s="224"/>
      <c r="E53" s="178">
        <v>11.933999999999999</v>
      </c>
      <c r="F53" s="179"/>
      <c r="G53" s="180"/>
      <c r="H53" s="181"/>
      <c r="I53" s="182"/>
      <c r="J53" s="181"/>
      <c r="K53" s="182"/>
      <c r="M53" s="177" t="s">
        <v>159</v>
      </c>
      <c r="O53" s="177"/>
      <c r="Q53" s="167"/>
    </row>
    <row r="54" spans="1:82" x14ac:dyDescent="0.2">
      <c r="A54" s="175"/>
      <c r="B54" s="176"/>
      <c r="C54" s="223" t="s">
        <v>160</v>
      </c>
      <c r="D54" s="224"/>
      <c r="E54" s="178">
        <v>49.631999999999998</v>
      </c>
      <c r="F54" s="179"/>
      <c r="G54" s="180"/>
      <c r="H54" s="181"/>
      <c r="I54" s="182"/>
      <c r="J54" s="181"/>
      <c r="K54" s="182"/>
      <c r="M54" s="177" t="s">
        <v>160</v>
      </c>
      <c r="O54" s="177"/>
      <c r="Q54" s="167"/>
    </row>
    <row r="55" spans="1:82" x14ac:dyDescent="0.2">
      <c r="A55" s="168">
        <v>25</v>
      </c>
      <c r="B55" s="169" t="s">
        <v>161</v>
      </c>
      <c r="C55" s="170" t="s">
        <v>162</v>
      </c>
      <c r="D55" s="171" t="s">
        <v>111</v>
      </c>
      <c r="E55" s="172">
        <v>78.154799999999994</v>
      </c>
      <c r="F55" s="172">
        <v>0</v>
      </c>
      <c r="G55" s="173">
        <f>E55*F55</f>
        <v>0</v>
      </c>
      <c r="H55" s="174">
        <v>0</v>
      </c>
      <c r="I55" s="174">
        <f>E55*H55</f>
        <v>0</v>
      </c>
      <c r="J55" s="174">
        <v>0</v>
      </c>
      <c r="K55" s="174">
        <f>E55*J55</f>
        <v>0</v>
      </c>
      <c r="Q55" s="167">
        <v>2</v>
      </c>
      <c r="AA55" s="144">
        <v>1</v>
      </c>
      <c r="AB55" s="144">
        <v>1</v>
      </c>
      <c r="AC55" s="144">
        <v>1</v>
      </c>
      <c r="BB55" s="144">
        <v>1</v>
      </c>
      <c r="BC55" s="144">
        <f>IF(BB55=1,G55,0)</f>
        <v>0</v>
      </c>
      <c r="BD55" s="144">
        <f>IF(BB55=2,G55,0)</f>
        <v>0</v>
      </c>
      <c r="BE55" s="144">
        <f>IF(BB55=3,G55,0)</f>
        <v>0</v>
      </c>
      <c r="BF55" s="144">
        <f>IF(BB55=4,G55,0)</f>
        <v>0</v>
      </c>
      <c r="BG55" s="144">
        <f>IF(BB55=5,G55,0)</f>
        <v>0</v>
      </c>
      <c r="CA55" s="144">
        <v>1</v>
      </c>
      <c r="CB55" s="144">
        <v>1</v>
      </c>
      <c r="CC55" s="167"/>
      <c r="CD55" s="167"/>
    </row>
    <row r="56" spans="1:82" x14ac:dyDescent="0.2">
      <c r="A56" s="168">
        <v>26</v>
      </c>
      <c r="B56" s="169" t="s">
        <v>163</v>
      </c>
      <c r="C56" s="170" t="s">
        <v>297</v>
      </c>
      <c r="D56" s="171" t="s">
        <v>298</v>
      </c>
      <c r="E56" s="172">
        <v>285.76</v>
      </c>
      <c r="F56" s="172">
        <v>0</v>
      </c>
      <c r="G56" s="173">
        <f>E56*F56</f>
        <v>0</v>
      </c>
      <c r="H56" s="174">
        <v>0</v>
      </c>
      <c r="I56" s="174">
        <f>E56*H56</f>
        <v>0</v>
      </c>
      <c r="J56" s="174">
        <v>0</v>
      </c>
      <c r="K56" s="174">
        <f>E56*J56</f>
        <v>0</v>
      </c>
      <c r="Q56" s="167">
        <v>2</v>
      </c>
      <c r="AA56" s="144">
        <v>1</v>
      </c>
      <c r="AB56" s="144">
        <v>0</v>
      </c>
      <c r="AC56" s="144">
        <v>0</v>
      </c>
      <c r="BB56" s="144">
        <v>1</v>
      </c>
      <c r="BC56" s="144">
        <f>IF(BB56=1,G56,0)</f>
        <v>0</v>
      </c>
      <c r="BD56" s="144">
        <f>IF(BB56=2,G56,0)</f>
        <v>0</v>
      </c>
      <c r="BE56" s="144">
        <f>IF(BB56=3,G56,0)</f>
        <v>0</v>
      </c>
      <c r="BF56" s="144">
        <f>IF(BB56=4,G56,0)</f>
        <v>0</v>
      </c>
      <c r="BG56" s="144">
        <f>IF(BB56=5,G56,0)</f>
        <v>0</v>
      </c>
      <c r="CA56" s="144">
        <v>1</v>
      </c>
      <c r="CB56" s="144">
        <v>0</v>
      </c>
      <c r="CC56" s="167"/>
      <c r="CD56" s="167"/>
    </row>
    <row r="57" spans="1:82" x14ac:dyDescent="0.2">
      <c r="A57" s="183"/>
      <c r="B57" s="184" t="s">
        <v>81</v>
      </c>
      <c r="C57" s="185" t="str">
        <f>CONCATENATE(B7," ",C7)</f>
        <v>1 Zemní práce</v>
      </c>
      <c r="D57" s="186"/>
      <c r="E57" s="187"/>
      <c r="F57" s="188"/>
      <c r="G57" s="189">
        <f>SUM(G7:G56)</f>
        <v>0</v>
      </c>
      <c r="H57" s="190"/>
      <c r="I57" s="191">
        <f>SUM(I7:I56)</f>
        <v>135.202365308</v>
      </c>
      <c r="J57" s="190"/>
      <c r="K57" s="191">
        <f>SUM(K7:K56)</f>
        <v>-179.04</v>
      </c>
      <c r="Q57" s="167">
        <v>4</v>
      </c>
      <c r="BC57" s="192">
        <f>SUM(BC7:BC56)</f>
        <v>0</v>
      </c>
      <c r="BD57" s="192">
        <f>SUM(BD7:BD56)</f>
        <v>0</v>
      </c>
      <c r="BE57" s="192">
        <f>SUM(BE7:BE56)</f>
        <v>0</v>
      </c>
      <c r="BF57" s="192">
        <f>SUM(BF7:BF56)</f>
        <v>0</v>
      </c>
      <c r="BG57" s="192">
        <f>SUM(BG7:BG56)</f>
        <v>0</v>
      </c>
    </row>
    <row r="58" spans="1:82" x14ac:dyDescent="0.2">
      <c r="A58" s="159" t="s">
        <v>78</v>
      </c>
      <c r="B58" s="160" t="s">
        <v>164</v>
      </c>
      <c r="C58" s="161" t="s">
        <v>165</v>
      </c>
      <c r="D58" s="162"/>
      <c r="E58" s="163"/>
      <c r="F58" s="163"/>
      <c r="G58" s="164"/>
      <c r="H58" s="165"/>
      <c r="I58" s="166"/>
      <c r="J58" s="165"/>
      <c r="K58" s="166"/>
      <c r="Q58" s="167">
        <v>1</v>
      </c>
    </row>
    <row r="59" spans="1:82" ht="22.5" x14ac:dyDescent="0.2">
      <c r="A59" s="168">
        <v>27</v>
      </c>
      <c r="B59" s="169" t="s">
        <v>296</v>
      </c>
      <c r="C59" s="170" t="s">
        <v>166</v>
      </c>
      <c r="D59" s="171" t="s">
        <v>106</v>
      </c>
      <c r="E59" s="172">
        <v>130</v>
      </c>
      <c r="F59" s="172">
        <v>0</v>
      </c>
      <c r="G59" s="173">
        <f>E59*F59</f>
        <v>0</v>
      </c>
      <c r="H59" s="174">
        <v>0.23382</v>
      </c>
      <c r="I59" s="174">
        <f>E59*H59</f>
        <v>30.396599999999999</v>
      </c>
      <c r="J59" s="174">
        <v>0</v>
      </c>
      <c r="K59" s="174">
        <f>E59*J59</f>
        <v>0</v>
      </c>
      <c r="Q59" s="167">
        <v>2</v>
      </c>
      <c r="AA59" s="144">
        <v>12</v>
      </c>
      <c r="AB59" s="144">
        <v>0</v>
      </c>
      <c r="AC59" s="144">
        <v>2</v>
      </c>
      <c r="BB59" s="144">
        <v>1</v>
      </c>
      <c r="BC59" s="144">
        <f>IF(BB59=1,G59,0)</f>
        <v>0</v>
      </c>
      <c r="BD59" s="144">
        <f>IF(BB59=2,G59,0)</f>
        <v>0</v>
      </c>
      <c r="BE59" s="144">
        <f>IF(BB59=3,G59,0)</f>
        <v>0</v>
      </c>
      <c r="BF59" s="144">
        <f>IF(BB59=4,G59,0)</f>
        <v>0</v>
      </c>
      <c r="BG59" s="144">
        <f>IF(BB59=5,G59,0)</f>
        <v>0</v>
      </c>
      <c r="CA59" s="144">
        <v>12</v>
      </c>
      <c r="CB59" s="144">
        <v>0</v>
      </c>
      <c r="CC59" s="167"/>
      <c r="CD59" s="167"/>
    </row>
    <row r="60" spans="1:82" x14ac:dyDescent="0.2">
      <c r="A60" s="183"/>
      <c r="B60" s="184" t="s">
        <v>81</v>
      </c>
      <c r="C60" s="185" t="str">
        <f>CONCATENATE(B58," ",C58)</f>
        <v>2 Základy a zvláštní zakládání</v>
      </c>
      <c r="D60" s="186"/>
      <c r="E60" s="187"/>
      <c r="F60" s="188"/>
      <c r="G60" s="189">
        <f>SUM(G58:G59)</f>
        <v>0</v>
      </c>
      <c r="H60" s="190"/>
      <c r="I60" s="191">
        <f>SUM(I58:I59)</f>
        <v>30.396599999999999</v>
      </c>
      <c r="J60" s="190"/>
      <c r="K60" s="191">
        <f>SUM(K58:K59)</f>
        <v>0</v>
      </c>
      <c r="Q60" s="167">
        <v>4</v>
      </c>
      <c r="BC60" s="192">
        <f>SUM(BC58:BC59)</f>
        <v>0</v>
      </c>
      <c r="BD60" s="192">
        <f>SUM(BD58:BD59)</f>
        <v>0</v>
      </c>
      <c r="BE60" s="192">
        <f>SUM(BE58:BE59)</f>
        <v>0</v>
      </c>
      <c r="BF60" s="192">
        <f>SUM(BF58:BF59)</f>
        <v>0</v>
      </c>
      <c r="BG60" s="192">
        <f>SUM(BG58:BG59)</f>
        <v>0</v>
      </c>
    </row>
    <row r="61" spans="1:82" x14ac:dyDescent="0.2">
      <c r="A61" s="159" t="s">
        <v>78</v>
      </c>
      <c r="B61" s="160" t="s">
        <v>167</v>
      </c>
      <c r="C61" s="161" t="s">
        <v>168</v>
      </c>
      <c r="D61" s="162"/>
      <c r="E61" s="163"/>
      <c r="F61" s="163"/>
      <c r="G61" s="164"/>
      <c r="H61" s="165"/>
      <c r="I61" s="166"/>
      <c r="J61" s="165"/>
      <c r="K61" s="166"/>
      <c r="Q61" s="167">
        <v>1</v>
      </c>
    </row>
    <row r="62" spans="1:82" x14ac:dyDescent="0.2">
      <c r="A62" s="168">
        <v>28</v>
      </c>
      <c r="B62" s="169" t="s">
        <v>169</v>
      </c>
      <c r="C62" s="170" t="s">
        <v>170</v>
      </c>
      <c r="D62" s="171" t="s">
        <v>106</v>
      </c>
      <c r="E62" s="172">
        <v>130</v>
      </c>
      <c r="F62" s="172">
        <v>0</v>
      </c>
      <c r="G62" s="173">
        <f>E62*F62</f>
        <v>0</v>
      </c>
      <c r="H62" s="174">
        <v>0</v>
      </c>
      <c r="I62" s="174">
        <f>E62*H62</f>
        <v>0</v>
      </c>
      <c r="J62" s="174">
        <v>0</v>
      </c>
      <c r="K62" s="174">
        <f>E62*J62</f>
        <v>0</v>
      </c>
      <c r="Q62" s="167">
        <v>2</v>
      </c>
      <c r="AA62" s="144">
        <v>1</v>
      </c>
      <c r="AB62" s="144">
        <v>1</v>
      </c>
      <c r="AC62" s="144">
        <v>1</v>
      </c>
      <c r="BB62" s="144">
        <v>1</v>
      </c>
      <c r="BC62" s="144">
        <f>IF(BB62=1,G62,0)</f>
        <v>0</v>
      </c>
      <c r="BD62" s="144">
        <f>IF(BB62=2,G62,0)</f>
        <v>0</v>
      </c>
      <c r="BE62" s="144">
        <f>IF(BB62=3,G62,0)</f>
        <v>0</v>
      </c>
      <c r="BF62" s="144">
        <f>IF(BB62=4,G62,0)</f>
        <v>0</v>
      </c>
      <c r="BG62" s="144">
        <f>IF(BB62=5,G62,0)</f>
        <v>0</v>
      </c>
      <c r="CA62" s="144">
        <v>1</v>
      </c>
      <c r="CB62" s="144">
        <v>1</v>
      </c>
      <c r="CC62" s="167"/>
      <c r="CD62" s="167"/>
    </row>
    <row r="63" spans="1:82" x14ac:dyDescent="0.2">
      <c r="A63" s="168">
        <v>29</v>
      </c>
      <c r="B63" s="169" t="s">
        <v>171</v>
      </c>
      <c r="C63" s="170" t="s">
        <v>172</v>
      </c>
      <c r="D63" s="171" t="s">
        <v>106</v>
      </c>
      <c r="E63" s="172">
        <v>130</v>
      </c>
      <c r="F63" s="172">
        <v>0</v>
      </c>
      <c r="G63" s="173">
        <f>E63*F63</f>
        <v>0</v>
      </c>
      <c r="H63" s="174">
        <v>0</v>
      </c>
      <c r="I63" s="174">
        <f>E63*H63</f>
        <v>0</v>
      </c>
      <c r="J63" s="174">
        <v>0</v>
      </c>
      <c r="K63" s="174">
        <f>E63*J63</f>
        <v>0</v>
      </c>
      <c r="Q63" s="167">
        <v>2</v>
      </c>
      <c r="AA63" s="144">
        <v>12</v>
      </c>
      <c r="AB63" s="144">
        <v>0</v>
      </c>
      <c r="AC63" s="144">
        <v>3</v>
      </c>
      <c r="BB63" s="144">
        <v>1</v>
      </c>
      <c r="BC63" s="144">
        <f>IF(BB63=1,G63,0)</f>
        <v>0</v>
      </c>
      <c r="BD63" s="144">
        <f>IF(BB63=2,G63,0)</f>
        <v>0</v>
      </c>
      <c r="BE63" s="144">
        <f>IF(BB63=3,G63,0)</f>
        <v>0</v>
      </c>
      <c r="BF63" s="144">
        <f>IF(BB63=4,G63,0)</f>
        <v>0</v>
      </c>
      <c r="BG63" s="144">
        <f>IF(BB63=5,G63,0)</f>
        <v>0</v>
      </c>
      <c r="CA63" s="144">
        <v>12</v>
      </c>
      <c r="CB63" s="144">
        <v>0</v>
      </c>
      <c r="CC63" s="167"/>
      <c r="CD63" s="167"/>
    </row>
    <row r="64" spans="1:82" x14ac:dyDescent="0.2">
      <c r="A64" s="183"/>
      <c r="B64" s="184" t="s">
        <v>81</v>
      </c>
      <c r="C64" s="185" t="str">
        <f>CONCATENATE(B61," ",C61)</f>
        <v>3 Svislé a kompletní konstrukce</v>
      </c>
      <c r="D64" s="186"/>
      <c r="E64" s="187"/>
      <c r="F64" s="188"/>
      <c r="G64" s="189">
        <f>SUM(G61:G63)</f>
        <v>0</v>
      </c>
      <c r="H64" s="190"/>
      <c r="I64" s="191">
        <f>SUM(I61:I63)</f>
        <v>0</v>
      </c>
      <c r="J64" s="190"/>
      <c r="K64" s="191">
        <f>SUM(K61:K63)</f>
        <v>0</v>
      </c>
      <c r="Q64" s="167">
        <v>4</v>
      </c>
      <c r="BC64" s="192">
        <f>SUM(BC61:BC63)</f>
        <v>0</v>
      </c>
      <c r="BD64" s="192">
        <f>SUM(BD61:BD63)</f>
        <v>0</v>
      </c>
      <c r="BE64" s="192">
        <f>SUM(BE61:BE63)</f>
        <v>0</v>
      </c>
      <c r="BF64" s="192">
        <f>SUM(BF61:BF63)</f>
        <v>0</v>
      </c>
      <c r="BG64" s="192">
        <f>SUM(BG61:BG63)</f>
        <v>0</v>
      </c>
    </row>
    <row r="65" spans="1:82" x14ac:dyDescent="0.2">
      <c r="A65" s="159" t="s">
        <v>78</v>
      </c>
      <c r="B65" s="160" t="s">
        <v>173</v>
      </c>
      <c r="C65" s="161" t="s">
        <v>174</v>
      </c>
      <c r="D65" s="162"/>
      <c r="E65" s="163"/>
      <c r="F65" s="163"/>
      <c r="G65" s="164"/>
      <c r="H65" s="165"/>
      <c r="I65" s="166"/>
      <c r="J65" s="165"/>
      <c r="K65" s="166"/>
      <c r="Q65" s="167">
        <v>1</v>
      </c>
    </row>
    <row r="66" spans="1:82" x14ac:dyDescent="0.2">
      <c r="A66" s="168">
        <v>30</v>
      </c>
      <c r="B66" s="169" t="s">
        <v>175</v>
      </c>
      <c r="C66" s="170" t="s">
        <v>176</v>
      </c>
      <c r="D66" s="171" t="s">
        <v>89</v>
      </c>
      <c r="E66" s="172">
        <v>20</v>
      </c>
      <c r="F66" s="172">
        <v>0</v>
      </c>
      <c r="G66" s="173">
        <f>E66*F66</f>
        <v>0</v>
      </c>
      <c r="H66" s="174">
        <v>0</v>
      </c>
      <c r="I66" s="174">
        <f>E66*H66</f>
        <v>0</v>
      </c>
      <c r="J66" s="174">
        <v>0</v>
      </c>
      <c r="K66" s="174">
        <f>E66*J66</f>
        <v>0</v>
      </c>
      <c r="Q66" s="167">
        <v>2</v>
      </c>
      <c r="AA66" s="144">
        <v>1</v>
      </c>
      <c r="AB66" s="144">
        <v>1</v>
      </c>
      <c r="AC66" s="144">
        <v>1</v>
      </c>
      <c r="BB66" s="144">
        <v>1</v>
      </c>
      <c r="BC66" s="144">
        <f>IF(BB66=1,G66,0)</f>
        <v>0</v>
      </c>
      <c r="BD66" s="144">
        <f>IF(BB66=2,G66,0)</f>
        <v>0</v>
      </c>
      <c r="BE66" s="144">
        <f>IF(BB66=3,G66,0)</f>
        <v>0</v>
      </c>
      <c r="BF66" s="144">
        <f>IF(BB66=4,G66,0)</f>
        <v>0</v>
      </c>
      <c r="BG66" s="144">
        <f>IF(BB66=5,G66,0)</f>
        <v>0</v>
      </c>
      <c r="CA66" s="144">
        <v>1</v>
      </c>
      <c r="CB66" s="144">
        <v>1</v>
      </c>
      <c r="CC66" s="167"/>
      <c r="CD66" s="167"/>
    </row>
    <row r="67" spans="1:82" x14ac:dyDescent="0.2">
      <c r="A67" s="175"/>
      <c r="B67" s="176"/>
      <c r="C67" s="223" t="s">
        <v>177</v>
      </c>
      <c r="D67" s="224"/>
      <c r="E67" s="178">
        <v>20</v>
      </c>
      <c r="F67" s="179"/>
      <c r="G67" s="180"/>
      <c r="H67" s="181"/>
      <c r="I67" s="182"/>
      <c r="J67" s="181"/>
      <c r="K67" s="182"/>
      <c r="M67" s="177">
        <v>20</v>
      </c>
      <c r="O67" s="177"/>
      <c r="Q67" s="167"/>
    </row>
    <row r="68" spans="1:82" x14ac:dyDescent="0.2">
      <c r="A68" s="168">
        <v>31</v>
      </c>
      <c r="B68" s="169" t="s">
        <v>178</v>
      </c>
      <c r="C68" s="170" t="s">
        <v>179</v>
      </c>
      <c r="D68" s="171" t="s">
        <v>111</v>
      </c>
      <c r="E68" s="172">
        <v>29.1555</v>
      </c>
      <c r="F68" s="172">
        <v>0</v>
      </c>
      <c r="G68" s="173">
        <f>E68*F68</f>
        <v>0</v>
      </c>
      <c r="H68" s="174">
        <v>1.8907700000000001</v>
      </c>
      <c r="I68" s="174">
        <f>E68*H68</f>
        <v>55.126344735000004</v>
      </c>
      <c r="J68" s="174">
        <v>0</v>
      </c>
      <c r="K68" s="174">
        <f>E68*J68</f>
        <v>0</v>
      </c>
      <c r="Q68" s="167">
        <v>2</v>
      </c>
      <c r="AA68" s="144">
        <v>1</v>
      </c>
      <c r="AB68" s="144">
        <v>1</v>
      </c>
      <c r="AC68" s="144">
        <v>1</v>
      </c>
      <c r="BB68" s="144">
        <v>1</v>
      </c>
      <c r="BC68" s="144">
        <f>IF(BB68=1,G68,0)</f>
        <v>0</v>
      </c>
      <c r="BD68" s="144">
        <f>IF(BB68=2,G68,0)</f>
        <v>0</v>
      </c>
      <c r="BE68" s="144">
        <f>IF(BB68=3,G68,0)</f>
        <v>0</v>
      </c>
      <c r="BF68" s="144">
        <f>IF(BB68=4,G68,0)</f>
        <v>0</v>
      </c>
      <c r="BG68" s="144">
        <f>IF(BB68=5,G68,0)</f>
        <v>0</v>
      </c>
      <c r="CA68" s="144">
        <v>1</v>
      </c>
      <c r="CB68" s="144">
        <v>1</v>
      </c>
      <c r="CC68" s="167"/>
      <c r="CD68" s="167"/>
    </row>
    <row r="69" spans="1:82" x14ac:dyDescent="0.2">
      <c r="A69" s="175"/>
      <c r="B69" s="176"/>
      <c r="C69" s="223" t="s">
        <v>180</v>
      </c>
      <c r="D69" s="224"/>
      <c r="E69" s="178">
        <v>6.3360000000000003</v>
      </c>
      <c r="F69" s="179"/>
      <c r="G69" s="180"/>
      <c r="H69" s="181"/>
      <c r="I69" s="182"/>
      <c r="J69" s="181"/>
      <c r="K69" s="182"/>
      <c r="M69" s="177" t="s">
        <v>180</v>
      </c>
      <c r="O69" s="177"/>
      <c r="Q69" s="167"/>
    </row>
    <row r="70" spans="1:82" x14ac:dyDescent="0.2">
      <c r="A70" s="175"/>
      <c r="B70" s="176"/>
      <c r="C70" s="223" t="s">
        <v>181</v>
      </c>
      <c r="D70" s="224"/>
      <c r="E70" s="178">
        <v>4.2074999999999996</v>
      </c>
      <c r="F70" s="179"/>
      <c r="G70" s="180"/>
      <c r="H70" s="181"/>
      <c r="I70" s="182"/>
      <c r="J70" s="181"/>
      <c r="K70" s="182"/>
      <c r="M70" s="177" t="s">
        <v>181</v>
      </c>
      <c r="O70" s="177"/>
      <c r="Q70" s="167"/>
    </row>
    <row r="71" spans="1:82" x14ac:dyDescent="0.2">
      <c r="A71" s="175"/>
      <c r="B71" s="176"/>
      <c r="C71" s="223" t="s">
        <v>182</v>
      </c>
      <c r="D71" s="224"/>
      <c r="E71" s="178">
        <v>18.611999999999998</v>
      </c>
      <c r="F71" s="179"/>
      <c r="G71" s="180"/>
      <c r="H71" s="181"/>
      <c r="I71" s="182"/>
      <c r="J71" s="181"/>
      <c r="K71" s="182"/>
      <c r="M71" s="177" t="s">
        <v>182</v>
      </c>
      <c r="O71" s="177"/>
      <c r="Q71" s="167"/>
    </row>
    <row r="72" spans="1:82" x14ac:dyDescent="0.2">
      <c r="A72" s="168">
        <v>32</v>
      </c>
      <c r="B72" s="169" t="s">
        <v>183</v>
      </c>
      <c r="C72" s="170" t="s">
        <v>184</v>
      </c>
      <c r="D72" s="171" t="s">
        <v>89</v>
      </c>
      <c r="E72" s="172">
        <v>4</v>
      </c>
      <c r="F72" s="172">
        <v>0</v>
      </c>
      <c r="G72" s="173">
        <f>E72*F72</f>
        <v>0</v>
      </c>
      <c r="H72" s="174">
        <v>0.78837000000000002</v>
      </c>
      <c r="I72" s="174">
        <f>E72*H72</f>
        <v>3.1534800000000001</v>
      </c>
      <c r="J72" s="174">
        <v>0</v>
      </c>
      <c r="K72" s="174">
        <f>E72*J72</f>
        <v>0</v>
      </c>
      <c r="Q72" s="167">
        <v>2</v>
      </c>
      <c r="AA72" s="144">
        <v>1</v>
      </c>
      <c r="AB72" s="144">
        <v>1</v>
      </c>
      <c r="AC72" s="144">
        <v>1</v>
      </c>
      <c r="BB72" s="144">
        <v>1</v>
      </c>
      <c r="BC72" s="144">
        <f>IF(BB72=1,G72,0)</f>
        <v>0</v>
      </c>
      <c r="BD72" s="144">
        <f>IF(BB72=2,G72,0)</f>
        <v>0</v>
      </c>
      <c r="BE72" s="144">
        <f>IF(BB72=3,G72,0)</f>
        <v>0</v>
      </c>
      <c r="BF72" s="144">
        <f>IF(BB72=4,G72,0)</f>
        <v>0</v>
      </c>
      <c r="BG72" s="144">
        <f>IF(BB72=5,G72,0)</f>
        <v>0</v>
      </c>
      <c r="CA72" s="144">
        <v>1</v>
      </c>
      <c r="CB72" s="144">
        <v>1</v>
      </c>
      <c r="CC72" s="167"/>
      <c r="CD72" s="167"/>
    </row>
    <row r="73" spans="1:82" x14ac:dyDescent="0.2">
      <c r="A73" s="183"/>
      <c r="B73" s="184" t="s">
        <v>81</v>
      </c>
      <c r="C73" s="185" t="str">
        <f>CONCATENATE(B65," ",C65)</f>
        <v>4 Vodorovné konstrukce</v>
      </c>
      <c r="D73" s="186"/>
      <c r="E73" s="187"/>
      <c r="F73" s="188"/>
      <c r="G73" s="189">
        <f>SUM(G65:G72)</f>
        <v>0</v>
      </c>
      <c r="H73" s="190"/>
      <c r="I73" s="191">
        <f>SUM(I65:I72)</f>
        <v>58.279824735000005</v>
      </c>
      <c r="J73" s="190"/>
      <c r="K73" s="191">
        <f>SUM(K65:K72)</f>
        <v>0</v>
      </c>
      <c r="Q73" s="167">
        <v>4</v>
      </c>
      <c r="BC73" s="192">
        <f>SUM(BC65:BC72)</f>
        <v>0</v>
      </c>
      <c r="BD73" s="192">
        <f>SUM(BD65:BD72)</f>
        <v>0</v>
      </c>
      <c r="BE73" s="192">
        <f>SUM(BE65:BE72)</f>
        <v>0</v>
      </c>
      <c r="BF73" s="192">
        <f>SUM(BF65:BF72)</f>
        <v>0</v>
      </c>
      <c r="BG73" s="192">
        <f>SUM(BG65:BG72)</f>
        <v>0</v>
      </c>
    </row>
    <row r="74" spans="1:82" x14ac:dyDescent="0.2">
      <c r="A74" s="159" t="s">
        <v>78</v>
      </c>
      <c r="B74" s="160" t="s">
        <v>185</v>
      </c>
      <c r="C74" s="161" t="s">
        <v>186</v>
      </c>
      <c r="D74" s="162"/>
      <c r="E74" s="163"/>
      <c r="F74" s="163"/>
      <c r="G74" s="164"/>
      <c r="H74" s="165"/>
      <c r="I74" s="166"/>
      <c r="J74" s="165"/>
      <c r="K74" s="166"/>
      <c r="Q74" s="167">
        <v>1</v>
      </c>
    </row>
    <row r="75" spans="1:82" x14ac:dyDescent="0.2">
      <c r="A75" s="168">
        <v>33</v>
      </c>
      <c r="B75" s="169" t="s">
        <v>187</v>
      </c>
      <c r="C75" s="170" t="s">
        <v>188</v>
      </c>
      <c r="D75" s="171" t="s">
        <v>89</v>
      </c>
      <c r="E75" s="172">
        <v>30</v>
      </c>
      <c r="F75" s="172">
        <v>0</v>
      </c>
      <c r="G75" s="173">
        <f>E75*F75</f>
        <v>0</v>
      </c>
      <c r="H75" s="174">
        <v>0.38533000000000001</v>
      </c>
      <c r="I75" s="174">
        <f>E75*H75</f>
        <v>11.559900000000001</v>
      </c>
      <c r="J75" s="174">
        <v>0</v>
      </c>
      <c r="K75" s="174">
        <f>E75*J75</f>
        <v>0</v>
      </c>
      <c r="Q75" s="167">
        <v>2</v>
      </c>
      <c r="AA75" s="144">
        <v>1</v>
      </c>
      <c r="AB75" s="144">
        <v>1</v>
      </c>
      <c r="AC75" s="144">
        <v>1</v>
      </c>
      <c r="BB75" s="144">
        <v>1</v>
      </c>
      <c r="BC75" s="144">
        <f>IF(BB75=1,G75,0)</f>
        <v>0</v>
      </c>
      <c r="BD75" s="144">
        <f>IF(BB75=2,G75,0)</f>
        <v>0</v>
      </c>
      <c r="BE75" s="144">
        <f>IF(BB75=3,G75,0)</f>
        <v>0</v>
      </c>
      <c r="BF75" s="144">
        <f>IF(BB75=4,G75,0)</f>
        <v>0</v>
      </c>
      <c r="BG75" s="144">
        <f>IF(BB75=5,G75,0)</f>
        <v>0</v>
      </c>
      <c r="CA75" s="144">
        <v>1</v>
      </c>
      <c r="CB75" s="144">
        <v>1</v>
      </c>
      <c r="CC75" s="167"/>
      <c r="CD75" s="167"/>
    </row>
    <row r="76" spans="1:82" x14ac:dyDescent="0.2">
      <c r="A76" s="175"/>
      <c r="B76" s="176"/>
      <c r="C76" s="223" t="s">
        <v>189</v>
      </c>
      <c r="D76" s="224"/>
      <c r="E76" s="178">
        <v>30</v>
      </c>
      <c r="F76" s="179"/>
      <c r="G76" s="180"/>
      <c r="H76" s="181"/>
      <c r="I76" s="182"/>
      <c r="J76" s="181"/>
      <c r="K76" s="182"/>
      <c r="M76" s="177" t="s">
        <v>189</v>
      </c>
      <c r="O76" s="177"/>
      <c r="Q76" s="167"/>
    </row>
    <row r="77" spans="1:82" x14ac:dyDescent="0.2">
      <c r="A77" s="168">
        <v>34</v>
      </c>
      <c r="B77" s="169" t="s">
        <v>190</v>
      </c>
      <c r="C77" s="170" t="s">
        <v>191</v>
      </c>
      <c r="D77" s="171" t="s">
        <v>89</v>
      </c>
      <c r="E77" s="172">
        <v>10</v>
      </c>
      <c r="F77" s="172">
        <v>0</v>
      </c>
      <c r="G77" s="173">
        <f>E77*F77</f>
        <v>0</v>
      </c>
      <c r="H77" s="174">
        <v>0.39561000000000002</v>
      </c>
      <c r="I77" s="174">
        <f>E77*H77</f>
        <v>3.9561000000000002</v>
      </c>
      <c r="J77" s="174">
        <v>0</v>
      </c>
      <c r="K77" s="174">
        <f>E77*J77</f>
        <v>0</v>
      </c>
      <c r="Q77" s="167">
        <v>2</v>
      </c>
      <c r="AA77" s="144">
        <v>1</v>
      </c>
      <c r="AB77" s="144">
        <v>1</v>
      </c>
      <c r="AC77" s="144">
        <v>1</v>
      </c>
      <c r="BB77" s="144">
        <v>1</v>
      </c>
      <c r="BC77" s="144">
        <f>IF(BB77=1,G77,0)</f>
        <v>0</v>
      </c>
      <c r="BD77" s="144">
        <f>IF(BB77=2,G77,0)</f>
        <v>0</v>
      </c>
      <c r="BE77" s="144">
        <f>IF(BB77=3,G77,0)</f>
        <v>0</v>
      </c>
      <c r="BF77" s="144">
        <f>IF(BB77=4,G77,0)</f>
        <v>0</v>
      </c>
      <c r="BG77" s="144">
        <f>IF(BB77=5,G77,0)</f>
        <v>0</v>
      </c>
      <c r="CA77" s="144">
        <v>1</v>
      </c>
      <c r="CB77" s="144">
        <v>1</v>
      </c>
      <c r="CC77" s="167"/>
      <c r="CD77" s="167"/>
    </row>
    <row r="78" spans="1:82" x14ac:dyDescent="0.2">
      <c r="A78" s="168">
        <v>35</v>
      </c>
      <c r="B78" s="169" t="s">
        <v>192</v>
      </c>
      <c r="C78" s="170" t="s">
        <v>193</v>
      </c>
      <c r="D78" s="171" t="s">
        <v>89</v>
      </c>
      <c r="E78" s="172">
        <v>10</v>
      </c>
      <c r="F78" s="172">
        <v>0</v>
      </c>
      <c r="G78" s="173">
        <f>E78*F78</f>
        <v>0</v>
      </c>
      <c r="H78" s="174">
        <v>0.12659999999999999</v>
      </c>
      <c r="I78" s="174">
        <f>E78*H78</f>
        <v>1.266</v>
      </c>
      <c r="J78" s="174">
        <v>0</v>
      </c>
      <c r="K78" s="174">
        <f>E78*J78</f>
        <v>0</v>
      </c>
      <c r="Q78" s="167">
        <v>2</v>
      </c>
      <c r="AA78" s="144">
        <v>1</v>
      </c>
      <c r="AB78" s="144">
        <v>1</v>
      </c>
      <c r="AC78" s="144">
        <v>1</v>
      </c>
      <c r="BB78" s="144">
        <v>1</v>
      </c>
      <c r="BC78" s="144">
        <f>IF(BB78=1,G78,0)</f>
        <v>0</v>
      </c>
      <c r="BD78" s="144">
        <f>IF(BB78=2,G78,0)</f>
        <v>0</v>
      </c>
      <c r="BE78" s="144">
        <f>IF(BB78=3,G78,0)</f>
        <v>0</v>
      </c>
      <c r="BF78" s="144">
        <f>IF(BB78=4,G78,0)</f>
        <v>0</v>
      </c>
      <c r="BG78" s="144">
        <f>IF(BB78=5,G78,0)</f>
        <v>0</v>
      </c>
      <c r="CA78" s="144">
        <v>1</v>
      </c>
      <c r="CB78" s="144">
        <v>1</v>
      </c>
      <c r="CC78" s="167"/>
      <c r="CD78" s="167"/>
    </row>
    <row r="79" spans="1:82" x14ac:dyDescent="0.2">
      <c r="A79" s="168">
        <v>36</v>
      </c>
      <c r="B79" s="169" t="s">
        <v>194</v>
      </c>
      <c r="C79" s="170" t="s">
        <v>195</v>
      </c>
      <c r="D79" s="171" t="s">
        <v>89</v>
      </c>
      <c r="E79" s="172">
        <v>10</v>
      </c>
      <c r="F79" s="172">
        <v>0</v>
      </c>
      <c r="G79" s="173">
        <f>E79*F79</f>
        <v>0</v>
      </c>
      <c r="H79" s="174">
        <v>0.30131999999999998</v>
      </c>
      <c r="I79" s="174">
        <f>E79*H79</f>
        <v>3.0131999999999999</v>
      </c>
      <c r="J79" s="174">
        <v>0</v>
      </c>
      <c r="K79" s="174">
        <f>E79*J79</f>
        <v>0</v>
      </c>
      <c r="Q79" s="167">
        <v>2</v>
      </c>
      <c r="AA79" s="144">
        <v>1</v>
      </c>
      <c r="AB79" s="144">
        <v>1</v>
      </c>
      <c r="AC79" s="144">
        <v>1</v>
      </c>
      <c r="BB79" s="144">
        <v>1</v>
      </c>
      <c r="BC79" s="144">
        <f>IF(BB79=1,G79,0)</f>
        <v>0</v>
      </c>
      <c r="BD79" s="144">
        <f>IF(BB79=2,G79,0)</f>
        <v>0</v>
      </c>
      <c r="BE79" s="144">
        <f>IF(BB79=3,G79,0)</f>
        <v>0</v>
      </c>
      <c r="BF79" s="144">
        <f>IF(BB79=4,G79,0)</f>
        <v>0</v>
      </c>
      <c r="BG79" s="144">
        <f>IF(BB79=5,G79,0)</f>
        <v>0</v>
      </c>
      <c r="CA79" s="144">
        <v>1</v>
      </c>
      <c r="CB79" s="144">
        <v>1</v>
      </c>
      <c r="CC79" s="167"/>
      <c r="CD79" s="167"/>
    </row>
    <row r="80" spans="1:82" x14ac:dyDescent="0.2">
      <c r="A80" s="168">
        <v>37</v>
      </c>
      <c r="B80" s="169" t="s">
        <v>196</v>
      </c>
      <c r="C80" s="170" t="s">
        <v>197</v>
      </c>
      <c r="D80" s="171" t="s">
        <v>89</v>
      </c>
      <c r="E80" s="172">
        <v>4</v>
      </c>
      <c r="F80" s="172">
        <v>0</v>
      </c>
      <c r="G80" s="173">
        <f>E80*F80</f>
        <v>0</v>
      </c>
      <c r="H80" s="174">
        <v>0.2</v>
      </c>
      <c r="I80" s="174">
        <f>E80*H80</f>
        <v>0.8</v>
      </c>
      <c r="J80" s="174">
        <v>0</v>
      </c>
      <c r="K80" s="174">
        <f>E80*J80</f>
        <v>0</v>
      </c>
      <c r="Q80" s="167">
        <v>2</v>
      </c>
      <c r="AA80" s="144">
        <v>3</v>
      </c>
      <c r="AB80" s="144">
        <v>1</v>
      </c>
      <c r="AC80" s="144" t="s">
        <v>196</v>
      </c>
      <c r="BB80" s="144">
        <v>1</v>
      </c>
      <c r="BC80" s="144">
        <f>IF(BB80=1,G80,0)</f>
        <v>0</v>
      </c>
      <c r="BD80" s="144">
        <f>IF(BB80=2,G80,0)</f>
        <v>0</v>
      </c>
      <c r="BE80" s="144">
        <f>IF(BB80=3,G80,0)</f>
        <v>0</v>
      </c>
      <c r="BF80" s="144">
        <f>IF(BB80=4,G80,0)</f>
        <v>0</v>
      </c>
      <c r="BG80" s="144">
        <f>IF(BB80=5,G80,0)</f>
        <v>0</v>
      </c>
      <c r="CA80" s="144">
        <v>3</v>
      </c>
      <c r="CB80" s="144">
        <v>1</v>
      </c>
      <c r="CC80" s="167"/>
      <c r="CD80" s="167"/>
    </row>
    <row r="81" spans="1:82" x14ac:dyDescent="0.2">
      <c r="A81" s="183"/>
      <c r="B81" s="184" t="s">
        <v>81</v>
      </c>
      <c r="C81" s="185" t="str">
        <f>CONCATENATE(B74," ",C74)</f>
        <v>5 Komunikace</v>
      </c>
      <c r="D81" s="186"/>
      <c r="E81" s="187"/>
      <c r="F81" s="188"/>
      <c r="G81" s="189">
        <f>SUM(G74:G80)</f>
        <v>0</v>
      </c>
      <c r="H81" s="190"/>
      <c r="I81" s="191">
        <f>SUM(I74:I80)</f>
        <v>20.595200000000006</v>
      </c>
      <c r="J81" s="190"/>
      <c r="K81" s="191">
        <f>SUM(K74:K80)</f>
        <v>0</v>
      </c>
      <c r="Q81" s="167">
        <v>4</v>
      </c>
      <c r="BC81" s="192">
        <f>SUM(BC74:BC80)</f>
        <v>0</v>
      </c>
      <c r="BD81" s="192">
        <f>SUM(BD74:BD80)</f>
        <v>0</v>
      </c>
      <c r="BE81" s="192">
        <f>SUM(BE74:BE80)</f>
        <v>0</v>
      </c>
      <c r="BF81" s="192">
        <f>SUM(BF74:BF80)</f>
        <v>0</v>
      </c>
      <c r="BG81" s="192">
        <f>SUM(BG74:BG80)</f>
        <v>0</v>
      </c>
    </row>
    <row r="82" spans="1:82" x14ac:dyDescent="0.2">
      <c r="A82" s="159" t="s">
        <v>78</v>
      </c>
      <c r="B82" s="160" t="s">
        <v>198</v>
      </c>
      <c r="C82" s="161" t="s">
        <v>199</v>
      </c>
      <c r="D82" s="162"/>
      <c r="E82" s="163"/>
      <c r="F82" s="163"/>
      <c r="G82" s="164"/>
      <c r="H82" s="165"/>
      <c r="I82" s="166"/>
      <c r="J82" s="165"/>
      <c r="K82" s="166"/>
      <c r="Q82" s="167">
        <v>1</v>
      </c>
    </row>
    <row r="83" spans="1:82" x14ac:dyDescent="0.2">
      <c r="A83" s="168">
        <v>38</v>
      </c>
      <c r="B83" s="169" t="s">
        <v>200</v>
      </c>
      <c r="C83" s="170" t="s">
        <v>201</v>
      </c>
      <c r="D83" s="171" t="s">
        <v>106</v>
      </c>
      <c r="E83" s="172">
        <v>63.9</v>
      </c>
      <c r="F83" s="172">
        <v>0</v>
      </c>
      <c r="G83" s="173">
        <f t="shared" ref="G83:G88" si="8">E83*F83</f>
        <v>0</v>
      </c>
      <c r="H83" s="174">
        <v>0</v>
      </c>
      <c r="I83" s="174">
        <f t="shared" ref="I83:I88" si="9">E83*H83</f>
        <v>0</v>
      </c>
      <c r="J83" s="174">
        <v>0</v>
      </c>
      <c r="K83" s="174">
        <f t="shared" ref="K83:K88" si="10">E83*J83</f>
        <v>0</v>
      </c>
      <c r="Q83" s="167">
        <v>2</v>
      </c>
      <c r="AA83" s="144">
        <v>1</v>
      </c>
      <c r="AB83" s="144">
        <v>1</v>
      </c>
      <c r="AC83" s="144">
        <v>1</v>
      </c>
      <c r="BB83" s="144">
        <v>1</v>
      </c>
      <c r="BC83" s="144">
        <f t="shared" ref="BC83:BC88" si="11">IF(BB83=1,G83,0)</f>
        <v>0</v>
      </c>
      <c r="BD83" s="144">
        <f t="shared" ref="BD83:BD88" si="12">IF(BB83=2,G83,0)</f>
        <v>0</v>
      </c>
      <c r="BE83" s="144">
        <f t="shared" ref="BE83:BE88" si="13">IF(BB83=3,G83,0)</f>
        <v>0</v>
      </c>
      <c r="BF83" s="144">
        <f t="shared" ref="BF83:BF88" si="14">IF(BB83=4,G83,0)</f>
        <v>0</v>
      </c>
      <c r="BG83" s="144">
        <f t="shared" ref="BG83:BG88" si="15">IF(BB83=5,G83,0)</f>
        <v>0</v>
      </c>
      <c r="CA83" s="144">
        <v>1</v>
      </c>
      <c r="CB83" s="144">
        <v>1</v>
      </c>
      <c r="CC83" s="167"/>
      <c r="CD83" s="167"/>
    </row>
    <row r="84" spans="1:82" x14ac:dyDescent="0.2">
      <c r="A84" s="168">
        <v>39</v>
      </c>
      <c r="B84" s="169" t="s">
        <v>202</v>
      </c>
      <c r="C84" s="170" t="s">
        <v>203</v>
      </c>
      <c r="D84" s="171" t="s">
        <v>204</v>
      </c>
      <c r="E84" s="172">
        <v>2</v>
      </c>
      <c r="F84" s="172">
        <v>0</v>
      </c>
      <c r="G84" s="173">
        <f t="shared" si="8"/>
        <v>0</v>
      </c>
      <c r="H84" s="174">
        <v>1.2999999999999999E-4</v>
      </c>
      <c r="I84" s="174">
        <f t="shared" si="9"/>
        <v>2.5999999999999998E-4</v>
      </c>
      <c r="J84" s="174">
        <v>0</v>
      </c>
      <c r="K84" s="174">
        <f t="shared" si="10"/>
        <v>0</v>
      </c>
      <c r="Q84" s="167">
        <v>2</v>
      </c>
      <c r="AA84" s="144">
        <v>1</v>
      </c>
      <c r="AB84" s="144">
        <v>1</v>
      </c>
      <c r="AC84" s="144">
        <v>1</v>
      </c>
      <c r="BB84" s="144">
        <v>1</v>
      </c>
      <c r="BC84" s="144">
        <f t="shared" si="11"/>
        <v>0</v>
      </c>
      <c r="BD84" s="144">
        <f t="shared" si="12"/>
        <v>0</v>
      </c>
      <c r="BE84" s="144">
        <f t="shared" si="13"/>
        <v>0</v>
      </c>
      <c r="BF84" s="144">
        <f t="shared" si="14"/>
        <v>0</v>
      </c>
      <c r="BG84" s="144">
        <f t="shared" si="15"/>
        <v>0</v>
      </c>
      <c r="CA84" s="144">
        <v>1</v>
      </c>
      <c r="CB84" s="144">
        <v>1</v>
      </c>
      <c r="CC84" s="167"/>
      <c r="CD84" s="167"/>
    </row>
    <row r="85" spans="1:82" x14ac:dyDescent="0.2">
      <c r="A85" s="168">
        <v>40</v>
      </c>
      <c r="B85" s="169" t="s">
        <v>205</v>
      </c>
      <c r="C85" s="170" t="s">
        <v>206</v>
      </c>
      <c r="D85" s="171" t="s">
        <v>106</v>
      </c>
      <c r="E85" s="172">
        <v>103.4</v>
      </c>
      <c r="F85" s="172">
        <v>0</v>
      </c>
      <c r="G85" s="173">
        <f t="shared" si="8"/>
        <v>0</v>
      </c>
      <c r="H85" s="174">
        <v>0</v>
      </c>
      <c r="I85" s="174">
        <f t="shared" si="9"/>
        <v>0</v>
      </c>
      <c r="J85" s="174">
        <v>0</v>
      </c>
      <c r="K85" s="174">
        <f t="shared" si="10"/>
        <v>0</v>
      </c>
      <c r="Q85" s="167">
        <v>2</v>
      </c>
      <c r="AA85" s="144">
        <v>1</v>
      </c>
      <c r="AB85" s="144">
        <v>1</v>
      </c>
      <c r="AC85" s="144">
        <v>1</v>
      </c>
      <c r="BB85" s="144">
        <v>1</v>
      </c>
      <c r="BC85" s="144">
        <f t="shared" si="11"/>
        <v>0</v>
      </c>
      <c r="BD85" s="144">
        <f t="shared" si="12"/>
        <v>0</v>
      </c>
      <c r="BE85" s="144">
        <f t="shared" si="13"/>
        <v>0</v>
      </c>
      <c r="BF85" s="144">
        <f t="shared" si="14"/>
        <v>0</v>
      </c>
      <c r="BG85" s="144">
        <f t="shared" si="15"/>
        <v>0</v>
      </c>
      <c r="CA85" s="144">
        <v>1</v>
      </c>
      <c r="CB85" s="144">
        <v>1</v>
      </c>
      <c r="CC85" s="167"/>
      <c r="CD85" s="167"/>
    </row>
    <row r="86" spans="1:82" x14ac:dyDescent="0.2">
      <c r="A86" s="168">
        <v>41</v>
      </c>
      <c r="B86" s="169" t="s">
        <v>207</v>
      </c>
      <c r="C86" s="170" t="s">
        <v>208</v>
      </c>
      <c r="D86" s="171" t="s">
        <v>209</v>
      </c>
      <c r="E86" s="172">
        <v>6</v>
      </c>
      <c r="F86" s="172">
        <v>0</v>
      </c>
      <c r="G86" s="173">
        <f t="shared" si="8"/>
        <v>0</v>
      </c>
      <c r="H86" s="174">
        <v>2.2089799999999999</v>
      </c>
      <c r="I86" s="174">
        <f t="shared" si="9"/>
        <v>13.253879999999999</v>
      </c>
      <c r="J86" s="174">
        <v>0</v>
      </c>
      <c r="K86" s="174">
        <f t="shared" si="10"/>
        <v>0</v>
      </c>
      <c r="Q86" s="167">
        <v>2</v>
      </c>
      <c r="AA86" s="144">
        <v>1</v>
      </c>
      <c r="AB86" s="144">
        <v>1</v>
      </c>
      <c r="AC86" s="144">
        <v>1</v>
      </c>
      <c r="BB86" s="144">
        <v>1</v>
      </c>
      <c r="BC86" s="144">
        <f t="shared" si="11"/>
        <v>0</v>
      </c>
      <c r="BD86" s="144">
        <f t="shared" si="12"/>
        <v>0</v>
      </c>
      <c r="BE86" s="144">
        <f t="shared" si="13"/>
        <v>0</v>
      </c>
      <c r="BF86" s="144">
        <f t="shared" si="14"/>
        <v>0</v>
      </c>
      <c r="BG86" s="144">
        <f t="shared" si="15"/>
        <v>0</v>
      </c>
      <c r="CA86" s="144">
        <v>1</v>
      </c>
      <c r="CB86" s="144">
        <v>1</v>
      </c>
      <c r="CC86" s="167"/>
      <c r="CD86" s="167"/>
    </row>
    <row r="87" spans="1:82" x14ac:dyDescent="0.2">
      <c r="A87" s="168">
        <v>42</v>
      </c>
      <c r="B87" s="169" t="s">
        <v>210</v>
      </c>
      <c r="C87" s="170" t="s">
        <v>211</v>
      </c>
      <c r="D87" s="171" t="s">
        <v>212</v>
      </c>
      <c r="E87" s="172">
        <v>1.9</v>
      </c>
      <c r="F87" s="172">
        <v>0</v>
      </c>
      <c r="G87" s="173">
        <f t="shared" si="8"/>
        <v>0</v>
      </c>
      <c r="H87" s="174">
        <v>1.0059400000000001</v>
      </c>
      <c r="I87" s="174">
        <f t="shared" si="9"/>
        <v>1.911286</v>
      </c>
      <c r="J87" s="174">
        <v>0</v>
      </c>
      <c r="K87" s="174">
        <f t="shared" si="10"/>
        <v>0</v>
      </c>
      <c r="Q87" s="167">
        <v>2</v>
      </c>
      <c r="AA87" s="144">
        <v>1</v>
      </c>
      <c r="AB87" s="144">
        <v>1</v>
      </c>
      <c r="AC87" s="144">
        <v>1</v>
      </c>
      <c r="BB87" s="144">
        <v>1</v>
      </c>
      <c r="BC87" s="144">
        <f t="shared" si="11"/>
        <v>0</v>
      </c>
      <c r="BD87" s="144">
        <f t="shared" si="12"/>
        <v>0</v>
      </c>
      <c r="BE87" s="144">
        <f t="shared" si="13"/>
        <v>0</v>
      </c>
      <c r="BF87" s="144">
        <f t="shared" si="14"/>
        <v>0</v>
      </c>
      <c r="BG87" s="144">
        <f t="shared" si="15"/>
        <v>0</v>
      </c>
      <c r="CA87" s="144">
        <v>1</v>
      </c>
      <c r="CB87" s="144">
        <v>1</v>
      </c>
      <c r="CC87" s="167"/>
      <c r="CD87" s="167"/>
    </row>
    <row r="88" spans="1:82" x14ac:dyDescent="0.2">
      <c r="A88" s="168">
        <v>43</v>
      </c>
      <c r="B88" s="169" t="s">
        <v>213</v>
      </c>
      <c r="C88" s="170" t="s">
        <v>214</v>
      </c>
      <c r="D88" s="171" t="s">
        <v>111</v>
      </c>
      <c r="E88" s="172">
        <v>17.350200000000001</v>
      </c>
      <c r="F88" s="172">
        <v>0</v>
      </c>
      <c r="G88" s="173">
        <f t="shared" si="8"/>
        <v>0</v>
      </c>
      <c r="H88" s="174">
        <v>2.5249999999999999</v>
      </c>
      <c r="I88" s="174">
        <f t="shared" si="9"/>
        <v>43.809255</v>
      </c>
      <c r="J88" s="174">
        <v>0</v>
      </c>
      <c r="K88" s="174">
        <f t="shared" si="10"/>
        <v>0</v>
      </c>
      <c r="Q88" s="167">
        <v>2</v>
      </c>
      <c r="AA88" s="144">
        <v>1</v>
      </c>
      <c r="AB88" s="144">
        <v>1</v>
      </c>
      <c r="AC88" s="144">
        <v>1</v>
      </c>
      <c r="BB88" s="144">
        <v>1</v>
      </c>
      <c r="BC88" s="144">
        <f t="shared" si="11"/>
        <v>0</v>
      </c>
      <c r="BD88" s="144">
        <f t="shared" si="12"/>
        <v>0</v>
      </c>
      <c r="BE88" s="144">
        <f t="shared" si="13"/>
        <v>0</v>
      </c>
      <c r="BF88" s="144">
        <f t="shared" si="14"/>
        <v>0</v>
      </c>
      <c r="BG88" s="144">
        <f t="shared" si="15"/>
        <v>0</v>
      </c>
      <c r="CA88" s="144">
        <v>1</v>
      </c>
      <c r="CB88" s="144">
        <v>1</v>
      </c>
      <c r="CC88" s="167"/>
      <c r="CD88" s="167"/>
    </row>
    <row r="89" spans="1:82" x14ac:dyDescent="0.2">
      <c r="A89" s="175"/>
      <c r="B89" s="176"/>
      <c r="C89" s="223" t="s">
        <v>215</v>
      </c>
      <c r="D89" s="224"/>
      <c r="E89" s="178">
        <v>17.350200000000001</v>
      </c>
      <c r="F89" s="179"/>
      <c r="G89" s="180"/>
      <c r="H89" s="181"/>
      <c r="I89" s="182"/>
      <c r="J89" s="181"/>
      <c r="K89" s="182"/>
      <c r="M89" s="177" t="s">
        <v>215</v>
      </c>
      <c r="O89" s="177"/>
      <c r="Q89" s="167"/>
    </row>
    <row r="90" spans="1:82" x14ac:dyDescent="0.2">
      <c r="A90" s="168">
        <v>44</v>
      </c>
      <c r="B90" s="169" t="s">
        <v>216</v>
      </c>
      <c r="C90" s="170" t="s">
        <v>217</v>
      </c>
      <c r="D90" s="171" t="s">
        <v>111</v>
      </c>
      <c r="E90" s="172">
        <v>35.322000000000003</v>
      </c>
      <c r="F90" s="172">
        <v>0</v>
      </c>
      <c r="G90" s="173">
        <f>E90*F90</f>
        <v>0</v>
      </c>
      <c r="H90" s="174">
        <v>2.5249999999999999</v>
      </c>
      <c r="I90" s="174">
        <f>E90*H90</f>
        <v>89.188050000000004</v>
      </c>
      <c r="J90" s="174">
        <v>0</v>
      </c>
      <c r="K90" s="174">
        <f>E90*J90</f>
        <v>0</v>
      </c>
      <c r="Q90" s="167">
        <v>2</v>
      </c>
      <c r="AA90" s="144">
        <v>1</v>
      </c>
      <c r="AB90" s="144">
        <v>1</v>
      </c>
      <c r="AC90" s="144">
        <v>1</v>
      </c>
      <c r="BB90" s="144">
        <v>1</v>
      </c>
      <c r="BC90" s="144">
        <f>IF(BB90=1,G90,0)</f>
        <v>0</v>
      </c>
      <c r="BD90" s="144">
        <f>IF(BB90=2,G90,0)</f>
        <v>0</v>
      </c>
      <c r="BE90" s="144">
        <f>IF(BB90=3,G90,0)</f>
        <v>0</v>
      </c>
      <c r="BF90" s="144">
        <f>IF(BB90=4,G90,0)</f>
        <v>0</v>
      </c>
      <c r="BG90" s="144">
        <f>IF(BB90=5,G90,0)</f>
        <v>0</v>
      </c>
      <c r="CA90" s="144">
        <v>1</v>
      </c>
      <c r="CB90" s="144">
        <v>1</v>
      </c>
      <c r="CC90" s="167"/>
      <c r="CD90" s="167"/>
    </row>
    <row r="91" spans="1:82" x14ac:dyDescent="0.2">
      <c r="A91" s="175"/>
      <c r="B91" s="176"/>
      <c r="C91" s="223" t="s">
        <v>218</v>
      </c>
      <c r="D91" s="224"/>
      <c r="E91" s="178">
        <v>35.322000000000003</v>
      </c>
      <c r="F91" s="179"/>
      <c r="G91" s="180"/>
      <c r="H91" s="181"/>
      <c r="I91" s="182"/>
      <c r="J91" s="181"/>
      <c r="K91" s="182"/>
      <c r="M91" s="177" t="s">
        <v>218</v>
      </c>
      <c r="O91" s="177"/>
      <c r="Q91" s="167"/>
    </row>
    <row r="92" spans="1:82" x14ac:dyDescent="0.2">
      <c r="A92" s="168">
        <v>45</v>
      </c>
      <c r="B92" s="169" t="s">
        <v>219</v>
      </c>
      <c r="C92" s="170" t="s">
        <v>220</v>
      </c>
      <c r="D92" s="171" t="s">
        <v>89</v>
      </c>
      <c r="E92" s="172">
        <v>121.8</v>
      </c>
      <c r="F92" s="172">
        <v>0</v>
      </c>
      <c r="G92" s="173">
        <f>E92*F92</f>
        <v>0</v>
      </c>
      <c r="H92" s="174">
        <v>4.1799999999999997E-3</v>
      </c>
      <c r="I92" s="174">
        <f>E92*H92</f>
        <v>0.50912399999999991</v>
      </c>
      <c r="J92" s="174">
        <v>0</v>
      </c>
      <c r="K92" s="174">
        <f>E92*J92</f>
        <v>0</v>
      </c>
      <c r="Q92" s="167">
        <v>2</v>
      </c>
      <c r="AA92" s="144">
        <v>1</v>
      </c>
      <c r="AB92" s="144">
        <v>1</v>
      </c>
      <c r="AC92" s="144">
        <v>1</v>
      </c>
      <c r="BB92" s="144">
        <v>1</v>
      </c>
      <c r="BC92" s="144">
        <f>IF(BB92=1,G92,0)</f>
        <v>0</v>
      </c>
      <c r="BD92" s="144">
        <f>IF(BB92=2,G92,0)</f>
        <v>0</v>
      </c>
      <c r="BE92" s="144">
        <f>IF(BB92=3,G92,0)</f>
        <v>0</v>
      </c>
      <c r="BF92" s="144">
        <f>IF(BB92=4,G92,0)</f>
        <v>0</v>
      </c>
      <c r="BG92" s="144">
        <f>IF(BB92=5,G92,0)</f>
        <v>0</v>
      </c>
      <c r="CA92" s="144">
        <v>1</v>
      </c>
      <c r="CB92" s="144">
        <v>1</v>
      </c>
      <c r="CC92" s="167"/>
      <c r="CD92" s="167"/>
    </row>
    <row r="93" spans="1:82" x14ac:dyDescent="0.2">
      <c r="A93" s="175"/>
      <c r="B93" s="176"/>
      <c r="C93" s="223" t="s">
        <v>221</v>
      </c>
      <c r="D93" s="224"/>
      <c r="E93" s="178">
        <v>121.8</v>
      </c>
      <c r="F93" s="179"/>
      <c r="G93" s="180"/>
      <c r="H93" s="181"/>
      <c r="I93" s="182"/>
      <c r="J93" s="181"/>
      <c r="K93" s="182"/>
      <c r="M93" s="177" t="s">
        <v>221</v>
      </c>
      <c r="O93" s="177"/>
      <c r="Q93" s="167"/>
    </row>
    <row r="94" spans="1:82" x14ac:dyDescent="0.2">
      <c r="A94" s="168">
        <v>46</v>
      </c>
      <c r="B94" s="169" t="s">
        <v>222</v>
      </c>
      <c r="C94" s="170" t="s">
        <v>223</v>
      </c>
      <c r="D94" s="171" t="s">
        <v>106</v>
      </c>
      <c r="E94" s="172">
        <v>195</v>
      </c>
      <c r="F94" s="172">
        <v>0</v>
      </c>
      <c r="G94" s="173">
        <f>E94*F94</f>
        <v>0</v>
      </c>
      <c r="H94" s="174">
        <v>0</v>
      </c>
      <c r="I94" s="174">
        <f>E94*H94</f>
        <v>0</v>
      </c>
      <c r="J94" s="174">
        <v>0</v>
      </c>
      <c r="K94" s="174">
        <f>E94*J94</f>
        <v>0</v>
      </c>
      <c r="Q94" s="167">
        <v>2</v>
      </c>
      <c r="AA94" s="144">
        <v>1</v>
      </c>
      <c r="AB94" s="144">
        <v>1</v>
      </c>
      <c r="AC94" s="144">
        <v>1</v>
      </c>
      <c r="BB94" s="144">
        <v>1</v>
      </c>
      <c r="BC94" s="144">
        <f>IF(BB94=1,G94,0)</f>
        <v>0</v>
      </c>
      <c r="BD94" s="144">
        <f>IF(BB94=2,G94,0)</f>
        <v>0</v>
      </c>
      <c r="BE94" s="144">
        <f>IF(BB94=3,G94,0)</f>
        <v>0</v>
      </c>
      <c r="BF94" s="144">
        <f>IF(BB94=4,G94,0)</f>
        <v>0</v>
      </c>
      <c r="BG94" s="144">
        <f>IF(BB94=5,G94,0)</f>
        <v>0</v>
      </c>
      <c r="CA94" s="144">
        <v>1</v>
      </c>
      <c r="CB94" s="144">
        <v>1</v>
      </c>
      <c r="CC94" s="167"/>
      <c r="CD94" s="167"/>
    </row>
    <row r="95" spans="1:82" x14ac:dyDescent="0.2">
      <c r="A95" s="168">
        <v>47</v>
      </c>
      <c r="B95" s="169" t="s">
        <v>224</v>
      </c>
      <c r="C95" s="170" t="s">
        <v>225</v>
      </c>
      <c r="D95" s="171" t="s">
        <v>209</v>
      </c>
      <c r="E95" s="172">
        <v>6</v>
      </c>
      <c r="F95" s="172">
        <v>0</v>
      </c>
      <c r="G95" s="173">
        <f>E95*F95</f>
        <v>0</v>
      </c>
      <c r="H95" s="174">
        <v>2.1000000000000001E-4</v>
      </c>
      <c r="I95" s="174">
        <f>E95*H95</f>
        <v>1.2600000000000001E-3</v>
      </c>
      <c r="J95" s="174">
        <v>0</v>
      </c>
      <c r="K95" s="174">
        <f>E95*J95</f>
        <v>0</v>
      </c>
      <c r="Q95" s="167">
        <v>2</v>
      </c>
      <c r="AA95" s="144">
        <v>1</v>
      </c>
      <c r="AB95" s="144">
        <v>1</v>
      </c>
      <c r="AC95" s="144">
        <v>1</v>
      </c>
      <c r="BB95" s="144">
        <v>1</v>
      </c>
      <c r="BC95" s="144">
        <f>IF(BB95=1,G95,0)</f>
        <v>0</v>
      </c>
      <c r="BD95" s="144">
        <f>IF(BB95=2,G95,0)</f>
        <v>0</v>
      </c>
      <c r="BE95" s="144">
        <f>IF(BB95=3,G95,0)</f>
        <v>0</v>
      </c>
      <c r="BF95" s="144">
        <f>IF(BB95=4,G95,0)</f>
        <v>0</v>
      </c>
      <c r="BG95" s="144">
        <f>IF(BB95=5,G95,0)</f>
        <v>0</v>
      </c>
      <c r="CA95" s="144">
        <v>1</v>
      </c>
      <c r="CB95" s="144">
        <v>1</v>
      </c>
      <c r="CC95" s="167"/>
      <c r="CD95" s="167"/>
    </row>
    <row r="96" spans="1:82" ht="22.5" x14ac:dyDescent="0.2">
      <c r="A96" s="168">
        <v>48</v>
      </c>
      <c r="B96" s="169" t="s">
        <v>226</v>
      </c>
      <c r="C96" s="170" t="s">
        <v>227</v>
      </c>
      <c r="D96" s="171" t="s">
        <v>106</v>
      </c>
      <c r="E96" s="172">
        <v>6</v>
      </c>
      <c r="F96" s="172">
        <v>0</v>
      </c>
      <c r="G96" s="173">
        <f>E96*F96</f>
        <v>0</v>
      </c>
      <c r="H96" s="174">
        <v>4.8939999999999997E-2</v>
      </c>
      <c r="I96" s="174">
        <f>E96*H96</f>
        <v>0.29364000000000001</v>
      </c>
      <c r="J96" s="174">
        <v>0</v>
      </c>
      <c r="K96" s="174">
        <f>E96*J96</f>
        <v>0</v>
      </c>
      <c r="Q96" s="167">
        <v>2</v>
      </c>
      <c r="AA96" s="144">
        <v>12</v>
      </c>
      <c r="AB96" s="144">
        <v>0</v>
      </c>
      <c r="AC96" s="144">
        <v>4</v>
      </c>
      <c r="BB96" s="144">
        <v>1</v>
      </c>
      <c r="BC96" s="144">
        <f>IF(BB96=1,G96,0)</f>
        <v>0</v>
      </c>
      <c r="BD96" s="144">
        <f>IF(BB96=2,G96,0)</f>
        <v>0</v>
      </c>
      <c r="BE96" s="144">
        <f>IF(BB96=3,G96,0)</f>
        <v>0</v>
      </c>
      <c r="BF96" s="144">
        <f>IF(BB96=4,G96,0)</f>
        <v>0</v>
      </c>
      <c r="BG96" s="144">
        <f>IF(BB96=5,G96,0)</f>
        <v>0</v>
      </c>
      <c r="CA96" s="144">
        <v>12</v>
      </c>
      <c r="CB96" s="144">
        <v>0</v>
      </c>
      <c r="CC96" s="167"/>
      <c r="CD96" s="167"/>
    </row>
    <row r="97" spans="1:82" ht="22.5" x14ac:dyDescent="0.2">
      <c r="A97" s="168">
        <v>49</v>
      </c>
      <c r="B97" s="169" t="s">
        <v>228</v>
      </c>
      <c r="C97" s="170" t="s">
        <v>229</v>
      </c>
      <c r="D97" s="171" t="s">
        <v>106</v>
      </c>
      <c r="E97" s="172">
        <v>41.472000000000001</v>
      </c>
      <c r="F97" s="172">
        <v>0</v>
      </c>
      <c r="G97" s="173">
        <f>E97*F97</f>
        <v>0</v>
      </c>
      <c r="H97" s="174">
        <v>4.8939999999999997E-2</v>
      </c>
      <c r="I97" s="174">
        <f>E97*H97</f>
        <v>2.0296396799999998</v>
      </c>
      <c r="J97" s="174">
        <v>0</v>
      </c>
      <c r="K97" s="174">
        <f>E97*J97</f>
        <v>0</v>
      </c>
      <c r="Q97" s="167">
        <v>2</v>
      </c>
      <c r="AA97" s="144">
        <v>12</v>
      </c>
      <c r="AB97" s="144">
        <v>0</v>
      </c>
      <c r="AC97" s="144">
        <v>5</v>
      </c>
      <c r="BB97" s="144">
        <v>1</v>
      </c>
      <c r="BC97" s="144">
        <f>IF(BB97=1,G97,0)</f>
        <v>0</v>
      </c>
      <c r="BD97" s="144">
        <f>IF(BB97=2,G97,0)</f>
        <v>0</v>
      </c>
      <c r="BE97" s="144">
        <f>IF(BB97=3,G97,0)</f>
        <v>0</v>
      </c>
      <c r="BF97" s="144">
        <f>IF(BB97=4,G97,0)</f>
        <v>0</v>
      </c>
      <c r="BG97" s="144">
        <f>IF(BB97=5,G97,0)</f>
        <v>0</v>
      </c>
      <c r="CA97" s="144">
        <v>12</v>
      </c>
      <c r="CB97" s="144">
        <v>0</v>
      </c>
      <c r="CC97" s="167"/>
      <c r="CD97" s="167"/>
    </row>
    <row r="98" spans="1:82" x14ac:dyDescent="0.2">
      <c r="A98" s="175"/>
      <c r="B98" s="176"/>
      <c r="C98" s="223" t="s">
        <v>230</v>
      </c>
      <c r="D98" s="224"/>
      <c r="E98" s="178">
        <v>41.472000000000001</v>
      </c>
      <c r="F98" s="179"/>
      <c r="G98" s="180"/>
      <c r="H98" s="181"/>
      <c r="I98" s="182"/>
      <c r="J98" s="181"/>
      <c r="K98" s="182"/>
      <c r="M98" s="177" t="s">
        <v>230</v>
      </c>
      <c r="O98" s="177"/>
      <c r="Q98" s="167"/>
    </row>
    <row r="99" spans="1:82" ht="22.5" x14ac:dyDescent="0.2">
      <c r="A99" s="168">
        <v>50</v>
      </c>
      <c r="B99" s="169" t="s">
        <v>231</v>
      </c>
      <c r="C99" s="170" t="s">
        <v>232</v>
      </c>
      <c r="D99" s="171" t="s">
        <v>209</v>
      </c>
      <c r="E99" s="172">
        <v>16</v>
      </c>
      <c r="F99" s="172">
        <v>0</v>
      </c>
      <c r="G99" s="173">
        <f>E99*F99</f>
        <v>0</v>
      </c>
      <c r="H99" s="174">
        <v>0</v>
      </c>
      <c r="I99" s="174">
        <f>E99*H99</f>
        <v>0</v>
      </c>
      <c r="J99" s="174">
        <v>0</v>
      </c>
      <c r="K99" s="174">
        <f>E99*J99</f>
        <v>0</v>
      </c>
      <c r="Q99" s="167">
        <v>2</v>
      </c>
      <c r="AA99" s="144">
        <v>12</v>
      </c>
      <c r="AB99" s="144">
        <v>0</v>
      </c>
      <c r="AC99" s="144">
        <v>6</v>
      </c>
      <c r="BB99" s="144">
        <v>1</v>
      </c>
      <c r="BC99" s="144">
        <f>IF(BB99=1,G99,0)</f>
        <v>0</v>
      </c>
      <c r="BD99" s="144">
        <f>IF(BB99=2,G99,0)</f>
        <v>0</v>
      </c>
      <c r="BE99" s="144">
        <f>IF(BB99=3,G99,0)</f>
        <v>0</v>
      </c>
      <c r="BF99" s="144">
        <f>IF(BB99=4,G99,0)</f>
        <v>0</v>
      </c>
      <c r="BG99" s="144">
        <f>IF(BB99=5,G99,0)</f>
        <v>0</v>
      </c>
      <c r="CA99" s="144">
        <v>12</v>
      </c>
      <c r="CB99" s="144">
        <v>0</v>
      </c>
      <c r="CC99" s="167"/>
      <c r="CD99" s="167"/>
    </row>
    <row r="100" spans="1:82" ht="22.5" x14ac:dyDescent="0.2">
      <c r="A100" s="168">
        <v>51</v>
      </c>
      <c r="B100" s="169" t="s">
        <v>233</v>
      </c>
      <c r="C100" s="170" t="s">
        <v>234</v>
      </c>
      <c r="D100" s="171" t="s">
        <v>106</v>
      </c>
      <c r="E100" s="172">
        <v>111.672</v>
      </c>
      <c r="F100" s="172">
        <v>0</v>
      </c>
      <c r="G100" s="173">
        <f>E100*F100</f>
        <v>0</v>
      </c>
      <c r="H100" s="174">
        <v>2.0000000000000002E-5</v>
      </c>
      <c r="I100" s="174">
        <f>E100*H100</f>
        <v>2.2334400000000002E-3</v>
      </c>
      <c r="J100" s="174">
        <v>0</v>
      </c>
      <c r="K100" s="174">
        <f>E100*J100</f>
        <v>0</v>
      </c>
      <c r="Q100" s="167">
        <v>2</v>
      </c>
      <c r="AA100" s="144">
        <v>12</v>
      </c>
      <c r="AB100" s="144">
        <v>0</v>
      </c>
      <c r="AC100" s="144">
        <v>7</v>
      </c>
      <c r="BB100" s="144">
        <v>1</v>
      </c>
      <c r="BC100" s="144">
        <f>IF(BB100=1,G100,0)</f>
        <v>0</v>
      </c>
      <c r="BD100" s="144">
        <f>IF(BB100=2,G100,0)</f>
        <v>0</v>
      </c>
      <c r="BE100" s="144">
        <f>IF(BB100=3,G100,0)</f>
        <v>0</v>
      </c>
      <c r="BF100" s="144">
        <f>IF(BB100=4,G100,0)</f>
        <v>0</v>
      </c>
      <c r="BG100" s="144">
        <f>IF(BB100=5,G100,0)</f>
        <v>0</v>
      </c>
      <c r="CA100" s="144">
        <v>12</v>
      </c>
      <c r="CB100" s="144">
        <v>0</v>
      </c>
      <c r="CC100" s="167"/>
      <c r="CD100" s="167"/>
    </row>
    <row r="101" spans="1:82" x14ac:dyDescent="0.2">
      <c r="A101" s="175"/>
      <c r="B101" s="176"/>
      <c r="C101" s="223" t="s">
        <v>235</v>
      </c>
      <c r="D101" s="224"/>
      <c r="E101" s="178">
        <v>111.672</v>
      </c>
      <c r="F101" s="179"/>
      <c r="G101" s="180"/>
      <c r="H101" s="181"/>
      <c r="I101" s="182"/>
      <c r="J101" s="181"/>
      <c r="K101" s="182"/>
      <c r="M101" s="177" t="s">
        <v>235</v>
      </c>
      <c r="O101" s="177"/>
      <c r="Q101" s="167"/>
    </row>
    <row r="102" spans="1:82" ht="22.5" x14ac:dyDescent="0.2">
      <c r="A102" s="168">
        <v>52</v>
      </c>
      <c r="B102" s="169" t="s">
        <v>236</v>
      </c>
      <c r="C102" s="170" t="s">
        <v>237</v>
      </c>
      <c r="D102" s="171" t="s">
        <v>106</v>
      </c>
      <c r="E102" s="172">
        <v>27.54</v>
      </c>
      <c r="F102" s="172">
        <v>0</v>
      </c>
      <c r="G102" s="173">
        <f>E102*F102</f>
        <v>0</v>
      </c>
      <c r="H102" s="174">
        <v>2.0000000000000002E-5</v>
      </c>
      <c r="I102" s="174">
        <f>E102*H102</f>
        <v>5.5080000000000005E-4</v>
      </c>
      <c r="J102" s="174">
        <v>0</v>
      </c>
      <c r="K102" s="174">
        <f>E102*J102</f>
        <v>0</v>
      </c>
      <c r="Q102" s="167">
        <v>2</v>
      </c>
      <c r="AA102" s="144">
        <v>12</v>
      </c>
      <c r="AB102" s="144">
        <v>0</v>
      </c>
      <c r="AC102" s="144">
        <v>8</v>
      </c>
      <c r="BB102" s="144">
        <v>1</v>
      </c>
      <c r="BC102" s="144">
        <f>IF(BB102=1,G102,0)</f>
        <v>0</v>
      </c>
      <c r="BD102" s="144">
        <f>IF(BB102=2,G102,0)</f>
        <v>0</v>
      </c>
      <c r="BE102" s="144">
        <f>IF(BB102=3,G102,0)</f>
        <v>0</v>
      </c>
      <c r="BF102" s="144">
        <f>IF(BB102=4,G102,0)</f>
        <v>0</v>
      </c>
      <c r="BG102" s="144">
        <f>IF(BB102=5,G102,0)</f>
        <v>0</v>
      </c>
      <c r="CA102" s="144">
        <v>12</v>
      </c>
      <c r="CB102" s="144">
        <v>0</v>
      </c>
      <c r="CC102" s="167"/>
      <c r="CD102" s="167"/>
    </row>
    <row r="103" spans="1:82" x14ac:dyDescent="0.2">
      <c r="A103" s="175"/>
      <c r="B103" s="176"/>
      <c r="C103" s="223" t="s">
        <v>238</v>
      </c>
      <c r="D103" s="224"/>
      <c r="E103" s="178">
        <v>27.54</v>
      </c>
      <c r="F103" s="179"/>
      <c r="G103" s="180"/>
      <c r="H103" s="181"/>
      <c r="I103" s="182"/>
      <c r="J103" s="181"/>
      <c r="K103" s="182"/>
      <c r="M103" s="177" t="s">
        <v>238</v>
      </c>
      <c r="O103" s="177"/>
      <c r="Q103" s="167"/>
    </row>
    <row r="104" spans="1:82" ht="22.5" x14ac:dyDescent="0.2">
      <c r="A104" s="168">
        <v>53</v>
      </c>
      <c r="B104" s="169" t="s">
        <v>239</v>
      </c>
      <c r="C104" s="170" t="s">
        <v>240</v>
      </c>
      <c r="D104" s="171" t="s">
        <v>209</v>
      </c>
      <c r="E104" s="172">
        <v>6</v>
      </c>
      <c r="F104" s="172">
        <v>0</v>
      </c>
      <c r="G104" s="173">
        <f>E104*F104</f>
        <v>0</v>
      </c>
      <c r="H104" s="174">
        <v>0.158</v>
      </c>
      <c r="I104" s="174">
        <f>E104*H104</f>
        <v>0.94799999999999995</v>
      </c>
      <c r="J104" s="174">
        <v>0</v>
      </c>
      <c r="K104" s="174">
        <f>E104*J104</f>
        <v>0</v>
      </c>
      <c r="Q104" s="167">
        <v>2</v>
      </c>
      <c r="AA104" s="144">
        <v>12</v>
      </c>
      <c r="AB104" s="144">
        <v>0</v>
      </c>
      <c r="AC104" s="144">
        <v>9</v>
      </c>
      <c r="BB104" s="144">
        <v>1</v>
      </c>
      <c r="BC104" s="144">
        <f>IF(BB104=1,G104,0)</f>
        <v>0</v>
      </c>
      <c r="BD104" s="144">
        <f>IF(BB104=2,G104,0)</f>
        <v>0</v>
      </c>
      <c r="BE104" s="144">
        <f>IF(BB104=3,G104,0)</f>
        <v>0</v>
      </c>
      <c r="BF104" s="144">
        <f>IF(BB104=4,G104,0)</f>
        <v>0</v>
      </c>
      <c r="BG104" s="144">
        <f>IF(BB104=5,G104,0)</f>
        <v>0</v>
      </c>
      <c r="CA104" s="144">
        <v>12</v>
      </c>
      <c r="CB104" s="144">
        <v>0</v>
      </c>
      <c r="CC104" s="167"/>
      <c r="CD104" s="167"/>
    </row>
    <row r="105" spans="1:82" x14ac:dyDescent="0.2">
      <c r="A105" s="168">
        <v>54</v>
      </c>
      <c r="B105" s="169" t="s">
        <v>241</v>
      </c>
      <c r="C105" s="170" t="s">
        <v>242</v>
      </c>
      <c r="D105" s="171" t="s">
        <v>111</v>
      </c>
      <c r="E105" s="172">
        <v>8.7134999999999998</v>
      </c>
      <c r="F105" s="172">
        <v>0</v>
      </c>
      <c r="G105" s="173">
        <f>E105*F105</f>
        <v>0</v>
      </c>
      <c r="H105" s="174">
        <v>0.40577999999999997</v>
      </c>
      <c r="I105" s="174">
        <f>E105*H105</f>
        <v>3.5357640299999997</v>
      </c>
      <c r="J105" s="174">
        <v>0</v>
      </c>
      <c r="K105" s="174">
        <f>E105*J105</f>
        <v>0</v>
      </c>
      <c r="Q105" s="167">
        <v>2</v>
      </c>
      <c r="AA105" s="144">
        <v>12</v>
      </c>
      <c r="AB105" s="144">
        <v>0</v>
      </c>
      <c r="AC105" s="144">
        <v>10</v>
      </c>
      <c r="BB105" s="144">
        <v>1</v>
      </c>
      <c r="BC105" s="144">
        <f>IF(BB105=1,G105,0)</f>
        <v>0</v>
      </c>
      <c r="BD105" s="144">
        <f>IF(BB105=2,G105,0)</f>
        <v>0</v>
      </c>
      <c r="BE105" s="144">
        <f>IF(BB105=3,G105,0)</f>
        <v>0</v>
      </c>
      <c r="BF105" s="144">
        <f>IF(BB105=4,G105,0)</f>
        <v>0</v>
      </c>
      <c r="BG105" s="144">
        <f>IF(BB105=5,G105,0)</f>
        <v>0</v>
      </c>
      <c r="CA105" s="144">
        <v>12</v>
      </c>
      <c r="CB105" s="144">
        <v>0</v>
      </c>
      <c r="CC105" s="167"/>
      <c r="CD105" s="167"/>
    </row>
    <row r="106" spans="1:82" x14ac:dyDescent="0.2">
      <c r="A106" s="175"/>
      <c r="B106" s="176"/>
      <c r="C106" s="223" t="s">
        <v>243</v>
      </c>
      <c r="D106" s="224"/>
      <c r="E106" s="178">
        <v>0.94199999999999995</v>
      </c>
      <c r="F106" s="179"/>
      <c r="G106" s="180"/>
      <c r="H106" s="181"/>
      <c r="I106" s="182"/>
      <c r="J106" s="181"/>
      <c r="K106" s="182"/>
      <c r="M106" s="177" t="s">
        <v>243</v>
      </c>
      <c r="O106" s="177"/>
      <c r="Q106" s="167"/>
    </row>
    <row r="107" spans="1:82" x14ac:dyDescent="0.2">
      <c r="A107" s="175"/>
      <c r="B107" s="176"/>
      <c r="C107" s="223" t="s">
        <v>244</v>
      </c>
      <c r="D107" s="224"/>
      <c r="E107" s="178">
        <v>7.7714999999999996</v>
      </c>
      <c r="F107" s="179"/>
      <c r="G107" s="180"/>
      <c r="H107" s="181"/>
      <c r="I107" s="182"/>
      <c r="J107" s="181"/>
      <c r="K107" s="182"/>
      <c r="M107" s="177" t="s">
        <v>244</v>
      </c>
      <c r="O107" s="177"/>
      <c r="Q107" s="167"/>
    </row>
    <row r="108" spans="1:82" ht="22.5" x14ac:dyDescent="0.2">
      <c r="A108" s="168">
        <v>55</v>
      </c>
      <c r="B108" s="169" t="s">
        <v>245</v>
      </c>
      <c r="C108" s="170" t="s">
        <v>246</v>
      </c>
      <c r="D108" s="171" t="s">
        <v>209</v>
      </c>
      <c r="E108" s="172">
        <v>3</v>
      </c>
      <c r="F108" s="172">
        <v>0</v>
      </c>
      <c r="G108" s="173">
        <f t="shared" ref="G108:G117" si="16">E108*F108</f>
        <v>0</v>
      </c>
      <c r="H108" s="174">
        <v>2.2696499999999999</v>
      </c>
      <c r="I108" s="174">
        <f t="shared" ref="I108:I117" si="17">E108*H108</f>
        <v>6.8089499999999994</v>
      </c>
      <c r="J108" s="174">
        <v>0</v>
      </c>
      <c r="K108" s="174">
        <f t="shared" ref="K108:K117" si="18">E108*J108</f>
        <v>0</v>
      </c>
      <c r="Q108" s="167">
        <v>2</v>
      </c>
      <c r="AA108" s="144">
        <v>12</v>
      </c>
      <c r="AB108" s="144">
        <v>0</v>
      </c>
      <c r="AC108" s="144">
        <v>12</v>
      </c>
      <c r="BB108" s="144">
        <v>1</v>
      </c>
      <c r="BC108" s="144">
        <f t="shared" ref="BC108:BC117" si="19">IF(BB108=1,G108,0)</f>
        <v>0</v>
      </c>
      <c r="BD108" s="144">
        <f t="shared" ref="BD108:BD117" si="20">IF(BB108=2,G108,0)</f>
        <v>0</v>
      </c>
      <c r="BE108" s="144">
        <f t="shared" ref="BE108:BE117" si="21">IF(BB108=3,G108,0)</f>
        <v>0</v>
      </c>
      <c r="BF108" s="144">
        <f t="shared" ref="BF108:BF117" si="22">IF(BB108=4,G108,0)</f>
        <v>0</v>
      </c>
      <c r="BG108" s="144">
        <f t="shared" ref="BG108:BG117" si="23">IF(BB108=5,G108,0)</f>
        <v>0</v>
      </c>
      <c r="CA108" s="144">
        <v>12</v>
      </c>
      <c r="CB108" s="144">
        <v>0</v>
      </c>
      <c r="CC108" s="167"/>
      <c r="CD108" s="167"/>
    </row>
    <row r="109" spans="1:82" x14ac:dyDescent="0.2">
      <c r="A109" s="168">
        <v>56</v>
      </c>
      <c r="B109" s="169" t="s">
        <v>247</v>
      </c>
      <c r="C109" s="170" t="s">
        <v>248</v>
      </c>
      <c r="D109" s="171" t="s">
        <v>209</v>
      </c>
      <c r="E109" s="172">
        <v>4</v>
      </c>
      <c r="F109" s="172">
        <v>0</v>
      </c>
      <c r="G109" s="173">
        <f t="shared" si="16"/>
        <v>0</v>
      </c>
      <c r="H109" s="174">
        <v>0.432</v>
      </c>
      <c r="I109" s="174">
        <f t="shared" si="17"/>
        <v>1.728</v>
      </c>
      <c r="J109" s="174">
        <v>0</v>
      </c>
      <c r="K109" s="174">
        <f t="shared" si="18"/>
        <v>0</v>
      </c>
      <c r="Q109" s="167">
        <v>2</v>
      </c>
      <c r="AA109" s="144">
        <v>3</v>
      </c>
      <c r="AB109" s="144">
        <v>1</v>
      </c>
      <c r="AC109" s="144">
        <v>59224126</v>
      </c>
      <c r="BB109" s="144">
        <v>1</v>
      </c>
      <c r="BC109" s="144">
        <f t="shared" si="19"/>
        <v>0</v>
      </c>
      <c r="BD109" s="144">
        <f t="shared" si="20"/>
        <v>0</v>
      </c>
      <c r="BE109" s="144">
        <f t="shared" si="21"/>
        <v>0</v>
      </c>
      <c r="BF109" s="144">
        <f t="shared" si="22"/>
        <v>0</v>
      </c>
      <c r="BG109" s="144">
        <f t="shared" si="23"/>
        <v>0</v>
      </c>
      <c r="CA109" s="144">
        <v>3</v>
      </c>
      <c r="CB109" s="144">
        <v>1</v>
      </c>
      <c r="CC109" s="167"/>
      <c r="CD109" s="167"/>
    </row>
    <row r="110" spans="1:82" x14ac:dyDescent="0.2">
      <c r="A110" s="168">
        <v>57</v>
      </c>
      <c r="B110" s="169" t="s">
        <v>249</v>
      </c>
      <c r="C110" s="170" t="s">
        <v>250</v>
      </c>
      <c r="D110" s="171" t="s">
        <v>209</v>
      </c>
      <c r="E110" s="172">
        <v>2</v>
      </c>
      <c r="F110" s="172">
        <v>0</v>
      </c>
      <c r="G110" s="173">
        <f t="shared" si="16"/>
        <v>0</v>
      </c>
      <c r="H110" s="174">
        <v>0.04</v>
      </c>
      <c r="I110" s="174">
        <f t="shared" si="17"/>
        <v>0.08</v>
      </c>
      <c r="J110" s="174">
        <v>0</v>
      </c>
      <c r="K110" s="174">
        <f t="shared" si="18"/>
        <v>0</v>
      </c>
      <c r="Q110" s="167">
        <v>2</v>
      </c>
      <c r="AA110" s="144">
        <v>3</v>
      </c>
      <c r="AB110" s="144">
        <v>1</v>
      </c>
      <c r="AC110" s="144" t="s">
        <v>249</v>
      </c>
      <c r="BB110" s="144">
        <v>1</v>
      </c>
      <c r="BC110" s="144">
        <f t="shared" si="19"/>
        <v>0</v>
      </c>
      <c r="BD110" s="144">
        <f t="shared" si="20"/>
        <v>0</v>
      </c>
      <c r="BE110" s="144">
        <f t="shared" si="21"/>
        <v>0</v>
      </c>
      <c r="BF110" s="144">
        <f t="shared" si="22"/>
        <v>0</v>
      </c>
      <c r="BG110" s="144">
        <f t="shared" si="23"/>
        <v>0</v>
      </c>
      <c r="CA110" s="144">
        <v>3</v>
      </c>
      <c r="CB110" s="144">
        <v>1</v>
      </c>
      <c r="CC110" s="167"/>
      <c r="CD110" s="167"/>
    </row>
    <row r="111" spans="1:82" x14ac:dyDescent="0.2">
      <c r="A111" s="168">
        <v>58</v>
      </c>
      <c r="B111" s="169" t="s">
        <v>251</v>
      </c>
      <c r="C111" s="170" t="s">
        <v>252</v>
      </c>
      <c r="D111" s="171" t="s">
        <v>209</v>
      </c>
      <c r="E111" s="172">
        <v>2</v>
      </c>
      <c r="F111" s="172">
        <v>0</v>
      </c>
      <c r="G111" s="173">
        <f t="shared" si="16"/>
        <v>0</v>
      </c>
      <c r="H111" s="174">
        <v>5.3999999999999999E-2</v>
      </c>
      <c r="I111" s="174">
        <f t="shared" si="17"/>
        <v>0.108</v>
      </c>
      <c r="J111" s="174">
        <v>0</v>
      </c>
      <c r="K111" s="174">
        <f t="shared" si="18"/>
        <v>0</v>
      </c>
      <c r="Q111" s="167">
        <v>2</v>
      </c>
      <c r="AA111" s="144">
        <v>3</v>
      </c>
      <c r="AB111" s="144">
        <v>1</v>
      </c>
      <c r="AC111" s="144" t="s">
        <v>251</v>
      </c>
      <c r="BB111" s="144">
        <v>1</v>
      </c>
      <c r="BC111" s="144">
        <f t="shared" si="19"/>
        <v>0</v>
      </c>
      <c r="BD111" s="144">
        <f t="shared" si="20"/>
        <v>0</v>
      </c>
      <c r="BE111" s="144">
        <f t="shared" si="21"/>
        <v>0</v>
      </c>
      <c r="BF111" s="144">
        <f t="shared" si="22"/>
        <v>0</v>
      </c>
      <c r="BG111" s="144">
        <f t="shared" si="23"/>
        <v>0</v>
      </c>
      <c r="CA111" s="144">
        <v>3</v>
      </c>
      <c r="CB111" s="144">
        <v>1</v>
      </c>
      <c r="CC111" s="167"/>
      <c r="CD111" s="167"/>
    </row>
    <row r="112" spans="1:82" x14ac:dyDescent="0.2">
      <c r="A112" s="168">
        <v>59</v>
      </c>
      <c r="B112" s="169" t="s">
        <v>253</v>
      </c>
      <c r="C112" s="170" t="s">
        <v>254</v>
      </c>
      <c r="D112" s="171" t="s">
        <v>209</v>
      </c>
      <c r="E112" s="172">
        <v>1</v>
      </c>
      <c r="F112" s="172">
        <v>0</v>
      </c>
      <c r="G112" s="173">
        <f t="shared" si="16"/>
        <v>0</v>
      </c>
      <c r="H112" s="174">
        <v>6.8000000000000005E-2</v>
      </c>
      <c r="I112" s="174">
        <f t="shared" si="17"/>
        <v>6.8000000000000005E-2</v>
      </c>
      <c r="J112" s="174">
        <v>0</v>
      </c>
      <c r="K112" s="174">
        <f t="shared" si="18"/>
        <v>0</v>
      </c>
      <c r="Q112" s="167">
        <v>2</v>
      </c>
      <c r="AA112" s="144">
        <v>3</v>
      </c>
      <c r="AB112" s="144">
        <v>1</v>
      </c>
      <c r="AC112" s="144" t="s">
        <v>253</v>
      </c>
      <c r="BB112" s="144">
        <v>1</v>
      </c>
      <c r="BC112" s="144">
        <f t="shared" si="19"/>
        <v>0</v>
      </c>
      <c r="BD112" s="144">
        <f t="shared" si="20"/>
        <v>0</v>
      </c>
      <c r="BE112" s="144">
        <f t="shared" si="21"/>
        <v>0</v>
      </c>
      <c r="BF112" s="144">
        <f t="shared" si="22"/>
        <v>0</v>
      </c>
      <c r="BG112" s="144">
        <f t="shared" si="23"/>
        <v>0</v>
      </c>
      <c r="CA112" s="144">
        <v>3</v>
      </c>
      <c r="CB112" s="144">
        <v>1</v>
      </c>
      <c r="CC112" s="167"/>
      <c r="CD112" s="167"/>
    </row>
    <row r="113" spans="1:82" x14ac:dyDescent="0.2">
      <c r="A113" s="168">
        <v>60</v>
      </c>
      <c r="B113" s="169" t="s">
        <v>255</v>
      </c>
      <c r="C113" s="170" t="s">
        <v>256</v>
      </c>
      <c r="D113" s="171" t="s">
        <v>209</v>
      </c>
      <c r="E113" s="172">
        <v>2</v>
      </c>
      <c r="F113" s="172">
        <v>0</v>
      </c>
      <c r="G113" s="173">
        <f t="shared" si="16"/>
        <v>0</v>
      </c>
      <c r="H113" s="174">
        <v>0.43</v>
      </c>
      <c r="I113" s="174">
        <f t="shared" si="17"/>
        <v>0.86</v>
      </c>
      <c r="J113" s="174">
        <v>0</v>
      </c>
      <c r="K113" s="174">
        <f t="shared" si="18"/>
        <v>0</v>
      </c>
      <c r="Q113" s="167">
        <v>2</v>
      </c>
      <c r="AA113" s="144">
        <v>3</v>
      </c>
      <c r="AB113" s="144">
        <v>1</v>
      </c>
      <c r="AC113" s="144">
        <v>59224354</v>
      </c>
      <c r="BB113" s="144">
        <v>1</v>
      </c>
      <c r="BC113" s="144">
        <f t="shared" si="19"/>
        <v>0</v>
      </c>
      <c r="BD113" s="144">
        <f t="shared" si="20"/>
        <v>0</v>
      </c>
      <c r="BE113" s="144">
        <f t="shared" si="21"/>
        <v>0</v>
      </c>
      <c r="BF113" s="144">
        <f t="shared" si="22"/>
        <v>0</v>
      </c>
      <c r="BG113" s="144">
        <f t="shared" si="23"/>
        <v>0</v>
      </c>
      <c r="CA113" s="144">
        <v>3</v>
      </c>
      <c r="CB113" s="144">
        <v>1</v>
      </c>
      <c r="CC113" s="167"/>
      <c r="CD113" s="167"/>
    </row>
    <row r="114" spans="1:82" x14ac:dyDescent="0.2">
      <c r="A114" s="168">
        <v>61</v>
      </c>
      <c r="B114" s="169" t="s">
        <v>257</v>
      </c>
      <c r="C114" s="170" t="s">
        <v>258</v>
      </c>
      <c r="D114" s="171" t="s">
        <v>209</v>
      </c>
      <c r="E114" s="172">
        <v>1</v>
      </c>
      <c r="F114" s="172">
        <v>0</v>
      </c>
      <c r="G114" s="173">
        <f t="shared" si="16"/>
        <v>0</v>
      </c>
      <c r="H114" s="174">
        <v>0.25</v>
      </c>
      <c r="I114" s="174">
        <f t="shared" si="17"/>
        <v>0.25</v>
      </c>
      <c r="J114" s="174">
        <v>0</v>
      </c>
      <c r="K114" s="174">
        <f t="shared" si="18"/>
        <v>0</v>
      </c>
      <c r="Q114" s="167">
        <v>2</v>
      </c>
      <c r="AA114" s="144">
        <v>3</v>
      </c>
      <c r="AB114" s="144">
        <v>1</v>
      </c>
      <c r="AC114" s="144" t="s">
        <v>257</v>
      </c>
      <c r="BB114" s="144">
        <v>1</v>
      </c>
      <c r="BC114" s="144">
        <f t="shared" si="19"/>
        <v>0</v>
      </c>
      <c r="BD114" s="144">
        <f t="shared" si="20"/>
        <v>0</v>
      </c>
      <c r="BE114" s="144">
        <f t="shared" si="21"/>
        <v>0</v>
      </c>
      <c r="BF114" s="144">
        <f t="shared" si="22"/>
        <v>0</v>
      </c>
      <c r="BG114" s="144">
        <f t="shared" si="23"/>
        <v>0</v>
      </c>
      <c r="CA114" s="144">
        <v>3</v>
      </c>
      <c r="CB114" s="144">
        <v>1</v>
      </c>
      <c r="CC114" s="167"/>
      <c r="CD114" s="167"/>
    </row>
    <row r="115" spans="1:82" x14ac:dyDescent="0.2">
      <c r="A115" s="168">
        <v>62</v>
      </c>
      <c r="B115" s="169" t="s">
        <v>259</v>
      </c>
      <c r="C115" s="170" t="s">
        <v>260</v>
      </c>
      <c r="D115" s="171" t="s">
        <v>209</v>
      </c>
      <c r="E115" s="172">
        <v>2</v>
      </c>
      <c r="F115" s="172">
        <v>0</v>
      </c>
      <c r="G115" s="173">
        <f t="shared" si="16"/>
        <v>0</v>
      </c>
      <c r="H115" s="174">
        <v>0.5</v>
      </c>
      <c r="I115" s="174">
        <f t="shared" si="17"/>
        <v>1</v>
      </c>
      <c r="J115" s="174">
        <v>0</v>
      </c>
      <c r="K115" s="174">
        <f t="shared" si="18"/>
        <v>0</v>
      </c>
      <c r="Q115" s="167">
        <v>2</v>
      </c>
      <c r="AA115" s="144">
        <v>3</v>
      </c>
      <c r="AB115" s="144">
        <v>1</v>
      </c>
      <c r="AC115" s="144" t="s">
        <v>259</v>
      </c>
      <c r="BB115" s="144">
        <v>1</v>
      </c>
      <c r="BC115" s="144">
        <f t="shared" si="19"/>
        <v>0</v>
      </c>
      <c r="BD115" s="144">
        <f t="shared" si="20"/>
        <v>0</v>
      </c>
      <c r="BE115" s="144">
        <f t="shared" si="21"/>
        <v>0</v>
      </c>
      <c r="BF115" s="144">
        <f t="shared" si="22"/>
        <v>0</v>
      </c>
      <c r="BG115" s="144">
        <f t="shared" si="23"/>
        <v>0</v>
      </c>
      <c r="CA115" s="144">
        <v>3</v>
      </c>
      <c r="CB115" s="144">
        <v>1</v>
      </c>
      <c r="CC115" s="167"/>
      <c r="CD115" s="167"/>
    </row>
    <row r="116" spans="1:82" x14ac:dyDescent="0.2">
      <c r="A116" s="168">
        <v>63</v>
      </c>
      <c r="B116" s="169" t="s">
        <v>261</v>
      </c>
      <c r="C116" s="170" t="s">
        <v>262</v>
      </c>
      <c r="D116" s="171" t="s">
        <v>209</v>
      </c>
      <c r="E116" s="172">
        <v>3</v>
      </c>
      <c r="F116" s="172">
        <v>0</v>
      </c>
      <c r="G116" s="173">
        <f t="shared" si="16"/>
        <v>0</v>
      </c>
      <c r="H116" s="174">
        <v>1.6</v>
      </c>
      <c r="I116" s="174">
        <f t="shared" si="17"/>
        <v>4.8000000000000007</v>
      </c>
      <c r="J116" s="174">
        <v>0</v>
      </c>
      <c r="K116" s="174">
        <f t="shared" si="18"/>
        <v>0</v>
      </c>
      <c r="Q116" s="167">
        <v>2</v>
      </c>
      <c r="AA116" s="144">
        <v>3</v>
      </c>
      <c r="AB116" s="144">
        <v>1</v>
      </c>
      <c r="AC116" s="144" t="s">
        <v>261</v>
      </c>
      <c r="BB116" s="144">
        <v>1</v>
      </c>
      <c r="BC116" s="144">
        <f t="shared" si="19"/>
        <v>0</v>
      </c>
      <c r="BD116" s="144">
        <f t="shared" si="20"/>
        <v>0</v>
      </c>
      <c r="BE116" s="144">
        <f t="shared" si="21"/>
        <v>0</v>
      </c>
      <c r="BF116" s="144">
        <f t="shared" si="22"/>
        <v>0</v>
      </c>
      <c r="BG116" s="144">
        <f t="shared" si="23"/>
        <v>0</v>
      </c>
      <c r="CA116" s="144">
        <v>3</v>
      </c>
      <c r="CB116" s="144">
        <v>1</v>
      </c>
      <c r="CC116" s="167"/>
      <c r="CD116" s="167"/>
    </row>
    <row r="117" spans="1:82" x14ac:dyDescent="0.2">
      <c r="A117" s="168">
        <v>64</v>
      </c>
      <c r="B117" s="169" t="s">
        <v>263</v>
      </c>
      <c r="C117" s="170" t="s">
        <v>264</v>
      </c>
      <c r="D117" s="171" t="s">
        <v>209</v>
      </c>
      <c r="E117" s="172">
        <v>6</v>
      </c>
      <c r="F117" s="172">
        <v>0</v>
      </c>
      <c r="G117" s="173">
        <f t="shared" si="16"/>
        <v>0</v>
      </c>
      <c r="H117" s="174">
        <v>1</v>
      </c>
      <c r="I117" s="174">
        <f t="shared" si="17"/>
        <v>6</v>
      </c>
      <c r="J117" s="174">
        <v>0</v>
      </c>
      <c r="K117" s="174">
        <f t="shared" si="18"/>
        <v>0</v>
      </c>
      <c r="Q117" s="167">
        <v>2</v>
      </c>
      <c r="AA117" s="144">
        <v>3</v>
      </c>
      <c r="AB117" s="144">
        <v>1</v>
      </c>
      <c r="AC117" s="144">
        <v>59224369</v>
      </c>
      <c r="BB117" s="144">
        <v>1</v>
      </c>
      <c r="BC117" s="144">
        <f t="shared" si="19"/>
        <v>0</v>
      </c>
      <c r="BD117" s="144">
        <f t="shared" si="20"/>
        <v>0</v>
      </c>
      <c r="BE117" s="144">
        <f t="shared" si="21"/>
        <v>0</v>
      </c>
      <c r="BF117" s="144">
        <f t="shared" si="22"/>
        <v>0</v>
      </c>
      <c r="BG117" s="144">
        <f t="shared" si="23"/>
        <v>0</v>
      </c>
      <c r="CA117" s="144">
        <v>3</v>
      </c>
      <c r="CB117" s="144">
        <v>1</v>
      </c>
      <c r="CC117" s="167"/>
      <c r="CD117" s="167"/>
    </row>
    <row r="118" spans="1:82" x14ac:dyDescent="0.2">
      <c r="A118" s="183"/>
      <c r="B118" s="184" t="s">
        <v>81</v>
      </c>
      <c r="C118" s="185" t="str">
        <f>CONCATENATE(B82," ",C82)</f>
        <v>8 Trubní vedení</v>
      </c>
      <c r="D118" s="186"/>
      <c r="E118" s="187"/>
      <c r="F118" s="188"/>
      <c r="G118" s="189">
        <f>SUM(G82:G117)</f>
        <v>0</v>
      </c>
      <c r="H118" s="190"/>
      <c r="I118" s="191">
        <f>SUM(I82:I117)</f>
        <v>177.1858929500001</v>
      </c>
      <c r="J118" s="190"/>
      <c r="K118" s="191">
        <f>SUM(K82:K117)</f>
        <v>0</v>
      </c>
      <c r="Q118" s="167">
        <v>4</v>
      </c>
      <c r="BC118" s="192">
        <f>SUM(BC82:BC117)</f>
        <v>0</v>
      </c>
      <c r="BD118" s="192">
        <f>SUM(BD82:BD117)</f>
        <v>0</v>
      </c>
      <c r="BE118" s="192">
        <f>SUM(BE82:BE117)</f>
        <v>0</v>
      </c>
      <c r="BF118" s="192">
        <f>SUM(BF82:BF117)</f>
        <v>0</v>
      </c>
      <c r="BG118" s="192">
        <f>SUM(BG82:BG117)</f>
        <v>0</v>
      </c>
    </row>
    <row r="119" spans="1:82" x14ac:dyDescent="0.2">
      <c r="A119" s="159" t="s">
        <v>78</v>
      </c>
      <c r="B119" s="160" t="s">
        <v>265</v>
      </c>
      <c r="C119" s="161" t="s">
        <v>266</v>
      </c>
      <c r="D119" s="162"/>
      <c r="E119" s="163"/>
      <c r="F119" s="163"/>
      <c r="G119" s="164"/>
      <c r="H119" s="165"/>
      <c r="I119" s="166"/>
      <c r="J119" s="165"/>
      <c r="K119" s="166"/>
      <c r="Q119" s="167">
        <v>1</v>
      </c>
    </row>
    <row r="120" spans="1:82" x14ac:dyDescent="0.2">
      <c r="A120" s="168">
        <v>65</v>
      </c>
      <c r="B120" s="169" t="s">
        <v>267</v>
      </c>
      <c r="C120" s="170" t="s">
        <v>268</v>
      </c>
      <c r="D120" s="171" t="s">
        <v>111</v>
      </c>
      <c r="E120" s="172">
        <v>45</v>
      </c>
      <c r="F120" s="172">
        <v>0</v>
      </c>
      <c r="G120" s="173">
        <f>E120*F120</f>
        <v>0</v>
      </c>
      <c r="H120" s="174">
        <v>0</v>
      </c>
      <c r="I120" s="174">
        <f>E120*H120</f>
        <v>0</v>
      </c>
      <c r="J120" s="174">
        <v>-2.4</v>
      </c>
      <c r="K120" s="174">
        <f>E120*J120</f>
        <v>-108</v>
      </c>
      <c r="Q120" s="167">
        <v>2</v>
      </c>
      <c r="AA120" s="144">
        <v>1</v>
      </c>
      <c r="AB120" s="144">
        <v>1</v>
      </c>
      <c r="AC120" s="144">
        <v>1</v>
      </c>
      <c r="BB120" s="144">
        <v>1</v>
      </c>
      <c r="BC120" s="144">
        <f>IF(BB120=1,G120,0)</f>
        <v>0</v>
      </c>
      <c r="BD120" s="144">
        <f>IF(BB120=2,G120,0)</f>
        <v>0</v>
      </c>
      <c r="BE120" s="144">
        <f>IF(BB120=3,G120,0)</f>
        <v>0</v>
      </c>
      <c r="BF120" s="144">
        <f>IF(BB120=4,G120,0)</f>
        <v>0</v>
      </c>
      <c r="BG120" s="144">
        <f>IF(BB120=5,G120,0)</f>
        <v>0</v>
      </c>
      <c r="CA120" s="144">
        <v>1</v>
      </c>
      <c r="CB120" s="144">
        <v>1</v>
      </c>
      <c r="CC120" s="167"/>
      <c r="CD120" s="167"/>
    </row>
    <row r="121" spans="1:82" x14ac:dyDescent="0.2">
      <c r="A121" s="183"/>
      <c r="B121" s="184" t="s">
        <v>81</v>
      </c>
      <c r="C121" s="185" t="str">
        <f>CONCATENATE(B119," ",C119)</f>
        <v>96 Bourání konstrukcí</v>
      </c>
      <c r="D121" s="186"/>
      <c r="E121" s="187"/>
      <c r="F121" s="188"/>
      <c r="G121" s="189">
        <f>SUM(G119:G120)</f>
        <v>0</v>
      </c>
      <c r="H121" s="190"/>
      <c r="I121" s="191">
        <f>SUM(I119:I120)</f>
        <v>0</v>
      </c>
      <c r="J121" s="190"/>
      <c r="K121" s="191">
        <f>SUM(K119:K120)</f>
        <v>-108</v>
      </c>
      <c r="Q121" s="167">
        <v>4</v>
      </c>
      <c r="BC121" s="192">
        <f>SUM(BC119:BC120)</f>
        <v>0</v>
      </c>
      <c r="BD121" s="192">
        <f>SUM(BD119:BD120)</f>
        <v>0</v>
      </c>
      <c r="BE121" s="192">
        <f>SUM(BE119:BE120)</f>
        <v>0</v>
      </c>
      <c r="BF121" s="192">
        <f>SUM(BF119:BF120)</f>
        <v>0</v>
      </c>
      <c r="BG121" s="192">
        <f>SUM(BG119:BG120)</f>
        <v>0</v>
      </c>
    </row>
    <row r="122" spans="1:82" x14ac:dyDescent="0.2">
      <c r="A122" s="159" t="s">
        <v>78</v>
      </c>
      <c r="B122" s="160" t="s">
        <v>269</v>
      </c>
      <c r="C122" s="161" t="s">
        <v>270</v>
      </c>
      <c r="D122" s="162"/>
      <c r="E122" s="163"/>
      <c r="F122" s="163"/>
      <c r="G122" s="164"/>
      <c r="H122" s="165"/>
      <c r="I122" s="166"/>
      <c r="J122" s="165"/>
      <c r="K122" s="166"/>
      <c r="Q122" s="167">
        <v>1</v>
      </c>
    </row>
    <row r="123" spans="1:82" x14ac:dyDescent="0.2">
      <c r="A123" s="168">
        <v>66</v>
      </c>
      <c r="B123" s="169" t="s">
        <v>271</v>
      </c>
      <c r="C123" s="170" t="s">
        <v>272</v>
      </c>
      <c r="D123" s="171" t="s">
        <v>212</v>
      </c>
      <c r="E123" s="172">
        <v>150.80000000000001</v>
      </c>
      <c r="F123" s="172">
        <v>0</v>
      </c>
      <c r="G123" s="173">
        <f>E123*F123</f>
        <v>0</v>
      </c>
      <c r="H123" s="174">
        <v>0</v>
      </c>
      <c r="I123" s="174">
        <f>E123*H123</f>
        <v>0</v>
      </c>
      <c r="J123" s="174">
        <v>0</v>
      </c>
      <c r="K123" s="174">
        <f>E123*J123</f>
        <v>0</v>
      </c>
      <c r="Q123" s="167">
        <v>2</v>
      </c>
      <c r="AA123" s="144">
        <v>1</v>
      </c>
      <c r="AB123" s="144">
        <v>1</v>
      </c>
      <c r="AC123" s="144">
        <v>1</v>
      </c>
      <c r="BB123" s="144">
        <v>1</v>
      </c>
      <c r="BC123" s="144">
        <f>IF(BB123=1,G123,0)</f>
        <v>0</v>
      </c>
      <c r="BD123" s="144">
        <f>IF(BB123=2,G123,0)</f>
        <v>0</v>
      </c>
      <c r="BE123" s="144">
        <f>IF(BB123=3,G123,0)</f>
        <v>0</v>
      </c>
      <c r="BF123" s="144">
        <f>IF(BB123=4,G123,0)</f>
        <v>0</v>
      </c>
      <c r="BG123" s="144">
        <f>IF(BB123=5,G123,0)</f>
        <v>0</v>
      </c>
      <c r="CA123" s="144">
        <v>1</v>
      </c>
      <c r="CB123" s="144">
        <v>1</v>
      </c>
      <c r="CC123" s="167"/>
      <c r="CD123" s="167"/>
    </row>
    <row r="124" spans="1:82" x14ac:dyDescent="0.2">
      <c r="A124" s="168">
        <v>67</v>
      </c>
      <c r="B124" s="169" t="s">
        <v>273</v>
      </c>
      <c r="C124" s="170" t="s">
        <v>274</v>
      </c>
      <c r="D124" s="171" t="s">
        <v>212</v>
      </c>
      <c r="E124" s="172">
        <v>150.80000000000001</v>
      </c>
      <c r="F124" s="172">
        <v>0</v>
      </c>
      <c r="G124" s="173">
        <f>E124*F124</f>
        <v>0</v>
      </c>
      <c r="H124" s="174">
        <v>0</v>
      </c>
      <c r="I124" s="174">
        <f>E124*H124</f>
        <v>0</v>
      </c>
      <c r="J124" s="174">
        <v>0</v>
      </c>
      <c r="K124" s="174">
        <f>E124*J124</f>
        <v>0</v>
      </c>
      <c r="Q124" s="167">
        <v>2</v>
      </c>
      <c r="AA124" s="144">
        <v>1</v>
      </c>
      <c r="AB124" s="144">
        <v>3</v>
      </c>
      <c r="AC124" s="144">
        <v>3</v>
      </c>
      <c r="BB124" s="144">
        <v>1</v>
      </c>
      <c r="BC124" s="144">
        <f>IF(BB124=1,G124,0)</f>
        <v>0</v>
      </c>
      <c r="BD124" s="144">
        <f>IF(BB124=2,G124,0)</f>
        <v>0</v>
      </c>
      <c r="BE124" s="144">
        <f>IF(BB124=3,G124,0)</f>
        <v>0</v>
      </c>
      <c r="BF124" s="144">
        <f>IF(BB124=4,G124,0)</f>
        <v>0</v>
      </c>
      <c r="BG124" s="144">
        <f>IF(BB124=5,G124,0)</f>
        <v>0</v>
      </c>
      <c r="CA124" s="144">
        <v>1</v>
      </c>
      <c r="CB124" s="144">
        <v>3</v>
      </c>
      <c r="CC124" s="167"/>
      <c r="CD124" s="167"/>
    </row>
    <row r="125" spans="1:82" x14ac:dyDescent="0.2">
      <c r="A125" s="183"/>
      <c r="B125" s="184" t="s">
        <v>81</v>
      </c>
      <c r="C125" s="185" t="str">
        <f>CONCATENATE(B122," ",C122)</f>
        <v>97 Prorážení otvorů</v>
      </c>
      <c r="D125" s="186"/>
      <c r="E125" s="187"/>
      <c r="F125" s="188">
        <v>0</v>
      </c>
      <c r="G125" s="189">
        <f>SUM(G122:G124)</f>
        <v>0</v>
      </c>
      <c r="H125" s="190"/>
      <c r="I125" s="191">
        <f>SUM(I122:I124)</f>
        <v>0</v>
      </c>
      <c r="J125" s="190"/>
      <c r="K125" s="191">
        <f>SUM(K122:K124)</f>
        <v>0</v>
      </c>
      <c r="Q125" s="167">
        <v>4</v>
      </c>
      <c r="BC125" s="192">
        <f>SUM(BC122:BC124)</f>
        <v>0</v>
      </c>
      <c r="BD125" s="192">
        <f>SUM(BD122:BD124)</f>
        <v>0</v>
      </c>
      <c r="BE125" s="192">
        <f>SUM(BE122:BE124)</f>
        <v>0</v>
      </c>
      <c r="BF125" s="192">
        <f>SUM(BF122:BF124)</f>
        <v>0</v>
      </c>
      <c r="BG125" s="192">
        <f>SUM(BG122:BG124)</f>
        <v>0</v>
      </c>
    </row>
    <row r="126" spans="1:82" x14ac:dyDescent="0.2">
      <c r="A126" s="159" t="s">
        <v>78</v>
      </c>
      <c r="B126" s="160" t="s">
        <v>275</v>
      </c>
      <c r="C126" s="161" t="s">
        <v>276</v>
      </c>
      <c r="D126" s="162"/>
      <c r="E126" s="163"/>
      <c r="F126" s="163"/>
      <c r="G126" s="164"/>
      <c r="H126" s="165"/>
      <c r="I126" s="166"/>
      <c r="J126" s="165"/>
      <c r="K126" s="166"/>
      <c r="Q126" s="167">
        <v>1</v>
      </c>
    </row>
    <row r="127" spans="1:82" x14ac:dyDescent="0.2">
      <c r="A127" s="168">
        <v>68</v>
      </c>
      <c r="B127" s="169" t="s">
        <v>277</v>
      </c>
      <c r="C127" s="170" t="s">
        <v>278</v>
      </c>
      <c r="D127" s="171" t="s">
        <v>212</v>
      </c>
      <c r="E127" s="172">
        <v>422.08</v>
      </c>
      <c r="F127" s="172">
        <v>0</v>
      </c>
      <c r="G127" s="173">
        <f>E127*F127</f>
        <v>0</v>
      </c>
      <c r="H127" s="174">
        <v>0</v>
      </c>
      <c r="I127" s="174">
        <f>E127*H127</f>
        <v>0</v>
      </c>
      <c r="J127" s="174">
        <v>0</v>
      </c>
      <c r="K127" s="174">
        <f>E127*J127</f>
        <v>0</v>
      </c>
      <c r="Q127" s="167">
        <v>2</v>
      </c>
      <c r="AA127" s="144">
        <v>1</v>
      </c>
      <c r="AB127" s="144">
        <v>2</v>
      </c>
      <c r="AC127" s="144">
        <v>2</v>
      </c>
      <c r="BB127" s="144">
        <v>1</v>
      </c>
      <c r="BC127" s="144">
        <f>IF(BB127=1,G127,0)</f>
        <v>0</v>
      </c>
      <c r="BD127" s="144">
        <f>IF(BB127=2,G127,0)</f>
        <v>0</v>
      </c>
      <c r="BE127" s="144">
        <f>IF(BB127=3,G127,0)</f>
        <v>0</v>
      </c>
      <c r="BF127" s="144">
        <f>IF(BB127=4,G127,0)</f>
        <v>0</v>
      </c>
      <c r="BG127" s="144">
        <f>IF(BB127=5,G127,0)</f>
        <v>0</v>
      </c>
      <c r="CA127" s="144">
        <v>1</v>
      </c>
      <c r="CB127" s="144">
        <v>2</v>
      </c>
      <c r="CC127" s="167"/>
      <c r="CD127" s="167"/>
    </row>
    <row r="128" spans="1:82" x14ac:dyDescent="0.2">
      <c r="A128" s="183"/>
      <c r="B128" s="184" t="s">
        <v>81</v>
      </c>
      <c r="C128" s="185" t="str">
        <f>CONCATENATE(B126," ",C126)</f>
        <v>99 Staveništní přesun hmot</v>
      </c>
      <c r="D128" s="186"/>
      <c r="E128" s="187"/>
      <c r="F128" s="188"/>
      <c r="G128" s="189">
        <f>SUM(G126:G127)</f>
        <v>0</v>
      </c>
      <c r="H128" s="190"/>
      <c r="I128" s="191">
        <f>SUM(I126:I127)</f>
        <v>0</v>
      </c>
      <c r="J128" s="190"/>
      <c r="K128" s="191">
        <f>SUM(K126:K127)</f>
        <v>0</v>
      </c>
      <c r="Q128" s="167">
        <v>4</v>
      </c>
      <c r="BC128" s="192">
        <f>SUM(BC126:BC127)</f>
        <v>0</v>
      </c>
      <c r="BD128" s="192">
        <f>SUM(BD126:BD127)</f>
        <v>0</v>
      </c>
      <c r="BE128" s="192">
        <f>SUM(BE126:BE127)</f>
        <v>0</v>
      </c>
      <c r="BF128" s="192">
        <f>SUM(BF126:BF127)</f>
        <v>0</v>
      </c>
      <c r="BG128" s="192">
        <f>SUM(BG126:BG127)</f>
        <v>0</v>
      </c>
    </row>
    <row r="129" spans="1:82" x14ac:dyDescent="0.2">
      <c r="A129" s="159" t="s">
        <v>78</v>
      </c>
      <c r="B129" s="160" t="s">
        <v>279</v>
      </c>
      <c r="C129" s="161" t="s">
        <v>280</v>
      </c>
      <c r="D129" s="162"/>
      <c r="E129" s="163"/>
      <c r="F129" s="163"/>
      <c r="G129" s="164"/>
      <c r="H129" s="165"/>
      <c r="I129" s="166"/>
      <c r="J129" s="165"/>
      <c r="K129" s="166"/>
      <c r="Q129" s="167">
        <v>1</v>
      </c>
    </row>
    <row r="130" spans="1:82" x14ac:dyDescent="0.2">
      <c r="A130" s="168">
        <v>69</v>
      </c>
      <c r="B130" s="169" t="s">
        <v>281</v>
      </c>
      <c r="C130" s="170" t="s">
        <v>282</v>
      </c>
      <c r="D130" s="171" t="s">
        <v>106</v>
      </c>
      <c r="E130" s="172">
        <v>8</v>
      </c>
      <c r="F130" s="172">
        <v>0</v>
      </c>
      <c r="G130" s="173">
        <f>E130*F130</f>
        <v>0</v>
      </c>
      <c r="H130" s="174">
        <v>1.6800000000000001E-3</v>
      </c>
      <c r="I130" s="174">
        <f>E130*H130</f>
        <v>1.3440000000000001E-2</v>
      </c>
      <c r="J130" s="174">
        <v>0</v>
      </c>
      <c r="K130" s="174">
        <f>E130*J130</f>
        <v>0</v>
      </c>
      <c r="Q130" s="167">
        <v>2</v>
      </c>
      <c r="AA130" s="144">
        <v>1</v>
      </c>
      <c r="AB130" s="144">
        <v>7</v>
      </c>
      <c r="AC130" s="144">
        <v>7</v>
      </c>
      <c r="BB130" s="144">
        <v>2</v>
      </c>
      <c r="BC130" s="144">
        <f>IF(BB130=1,G130,0)</f>
        <v>0</v>
      </c>
      <c r="BD130" s="144">
        <f>IF(BB130=2,G130,0)</f>
        <v>0</v>
      </c>
      <c r="BE130" s="144">
        <f>IF(BB130=3,G130,0)</f>
        <v>0</v>
      </c>
      <c r="BF130" s="144">
        <f>IF(BB130=4,G130,0)</f>
        <v>0</v>
      </c>
      <c r="BG130" s="144">
        <f>IF(BB130=5,G130,0)</f>
        <v>0</v>
      </c>
      <c r="CA130" s="144">
        <v>1</v>
      </c>
      <c r="CB130" s="144">
        <v>7</v>
      </c>
      <c r="CC130" s="167"/>
      <c r="CD130" s="167"/>
    </row>
    <row r="131" spans="1:82" x14ac:dyDescent="0.2">
      <c r="A131" s="168">
        <v>70</v>
      </c>
      <c r="B131" s="169" t="s">
        <v>283</v>
      </c>
      <c r="C131" s="170" t="s">
        <v>284</v>
      </c>
      <c r="D131" s="171" t="s">
        <v>106</v>
      </c>
      <c r="E131" s="172">
        <v>6</v>
      </c>
      <c r="F131" s="172">
        <v>0</v>
      </c>
      <c r="G131" s="173">
        <f>E131*F131</f>
        <v>0</v>
      </c>
      <c r="H131" s="174">
        <v>2.5000000000000001E-3</v>
      </c>
      <c r="I131" s="174">
        <f>E131*H131</f>
        <v>1.4999999999999999E-2</v>
      </c>
      <c r="J131" s="174">
        <v>0</v>
      </c>
      <c r="K131" s="174">
        <f>E131*J131</f>
        <v>0</v>
      </c>
      <c r="Q131" s="167">
        <v>2</v>
      </c>
      <c r="AA131" s="144">
        <v>1</v>
      </c>
      <c r="AB131" s="144">
        <v>7</v>
      </c>
      <c r="AC131" s="144">
        <v>7</v>
      </c>
      <c r="BB131" s="144">
        <v>2</v>
      </c>
      <c r="BC131" s="144">
        <f>IF(BB131=1,G131,0)</f>
        <v>0</v>
      </c>
      <c r="BD131" s="144">
        <f>IF(BB131=2,G131,0)</f>
        <v>0</v>
      </c>
      <c r="BE131" s="144">
        <f>IF(BB131=3,G131,0)</f>
        <v>0</v>
      </c>
      <c r="BF131" s="144">
        <f>IF(BB131=4,G131,0)</f>
        <v>0</v>
      </c>
      <c r="BG131" s="144">
        <f>IF(BB131=5,G131,0)</f>
        <v>0</v>
      </c>
      <c r="CA131" s="144">
        <v>1</v>
      </c>
      <c r="CB131" s="144">
        <v>7</v>
      </c>
      <c r="CC131" s="167"/>
      <c r="CD131" s="167"/>
    </row>
    <row r="132" spans="1:82" ht="22.5" x14ac:dyDescent="0.2">
      <c r="A132" s="168">
        <v>71</v>
      </c>
      <c r="B132" s="169" t="s">
        <v>285</v>
      </c>
      <c r="C132" s="170" t="s">
        <v>286</v>
      </c>
      <c r="D132" s="171" t="s">
        <v>209</v>
      </c>
      <c r="E132" s="172">
        <v>5</v>
      </c>
      <c r="F132" s="172">
        <v>0</v>
      </c>
      <c r="G132" s="173">
        <f>E132*F132</f>
        <v>0</v>
      </c>
      <c r="H132" s="174">
        <v>7.6429999999999998E-2</v>
      </c>
      <c r="I132" s="174">
        <f>E132*H132</f>
        <v>0.38214999999999999</v>
      </c>
      <c r="J132" s="174">
        <v>0</v>
      </c>
      <c r="K132" s="174">
        <f>E132*J132</f>
        <v>0</v>
      </c>
      <c r="Q132" s="167">
        <v>2</v>
      </c>
      <c r="AA132" s="144">
        <v>1</v>
      </c>
      <c r="AB132" s="144">
        <v>7</v>
      </c>
      <c r="AC132" s="144">
        <v>7</v>
      </c>
      <c r="BB132" s="144">
        <v>2</v>
      </c>
      <c r="BC132" s="144">
        <f>IF(BB132=1,G132,0)</f>
        <v>0</v>
      </c>
      <c r="BD132" s="144">
        <f>IF(BB132=2,G132,0)</f>
        <v>0</v>
      </c>
      <c r="BE132" s="144">
        <f>IF(BB132=3,G132,0)</f>
        <v>0</v>
      </c>
      <c r="BF132" s="144">
        <f>IF(BB132=4,G132,0)</f>
        <v>0</v>
      </c>
      <c r="BG132" s="144">
        <f>IF(BB132=5,G132,0)</f>
        <v>0</v>
      </c>
      <c r="CA132" s="144">
        <v>1</v>
      </c>
      <c r="CB132" s="144">
        <v>7</v>
      </c>
      <c r="CC132" s="167"/>
      <c r="CD132" s="167"/>
    </row>
    <row r="133" spans="1:82" x14ac:dyDescent="0.2">
      <c r="A133" s="183"/>
      <c r="B133" s="184" t="s">
        <v>81</v>
      </c>
      <c r="C133" s="185" t="str">
        <f>CONCATENATE(B129," ",C129)</f>
        <v>721 Vnitřní kanalizace</v>
      </c>
      <c r="D133" s="186"/>
      <c r="E133" s="187"/>
      <c r="F133" s="188"/>
      <c r="G133" s="189">
        <f>SUM(G129:G132)</f>
        <v>0</v>
      </c>
      <c r="H133" s="190"/>
      <c r="I133" s="191">
        <f>SUM(I129:I132)</f>
        <v>0.41059000000000001</v>
      </c>
      <c r="J133" s="190"/>
      <c r="K133" s="191">
        <f>SUM(K129:K132)</f>
        <v>0</v>
      </c>
      <c r="Q133" s="167">
        <v>4</v>
      </c>
      <c r="BC133" s="192">
        <f>SUM(BC129:BC132)</f>
        <v>0</v>
      </c>
      <c r="BD133" s="192">
        <f>SUM(BD129:BD132)</f>
        <v>0</v>
      </c>
      <c r="BE133" s="192">
        <f>SUM(BE129:BE132)</f>
        <v>0</v>
      </c>
      <c r="BF133" s="192">
        <f>SUM(BF129:BF132)</f>
        <v>0</v>
      </c>
      <c r="BG133" s="192">
        <f>SUM(BG129:BG132)</f>
        <v>0</v>
      </c>
    </row>
    <row r="134" spans="1:82" x14ac:dyDescent="0.2">
      <c r="E134" s="144"/>
    </row>
    <row r="135" spans="1:82" x14ac:dyDescent="0.2">
      <c r="E135" s="144"/>
    </row>
    <row r="136" spans="1:82" x14ac:dyDescent="0.2">
      <c r="E136" s="144"/>
    </row>
    <row r="137" spans="1:82" x14ac:dyDescent="0.2">
      <c r="E137" s="144"/>
    </row>
    <row r="138" spans="1:82" x14ac:dyDescent="0.2">
      <c r="E138" s="144"/>
    </row>
    <row r="139" spans="1:82" x14ac:dyDescent="0.2">
      <c r="E139" s="144"/>
    </row>
    <row r="140" spans="1:82" x14ac:dyDescent="0.2">
      <c r="E140" s="144"/>
    </row>
    <row r="141" spans="1:82" x14ac:dyDescent="0.2">
      <c r="E141" s="144"/>
    </row>
    <row r="142" spans="1:82" x14ac:dyDescent="0.2">
      <c r="E142" s="144"/>
    </row>
    <row r="143" spans="1:82" x14ac:dyDescent="0.2">
      <c r="E143" s="144"/>
    </row>
    <row r="144" spans="1:82" x14ac:dyDescent="0.2">
      <c r="E144" s="144"/>
    </row>
    <row r="145" spans="1:7" x14ac:dyDescent="0.2">
      <c r="E145" s="144"/>
    </row>
    <row r="146" spans="1:7" x14ac:dyDescent="0.2">
      <c r="E146" s="144"/>
    </row>
    <row r="147" spans="1:7" x14ac:dyDescent="0.2">
      <c r="E147" s="144"/>
    </row>
    <row r="148" spans="1:7" x14ac:dyDescent="0.2">
      <c r="E148" s="144"/>
    </row>
    <row r="149" spans="1:7" x14ac:dyDescent="0.2">
      <c r="E149" s="144"/>
    </row>
    <row r="150" spans="1:7" x14ac:dyDescent="0.2">
      <c r="E150" s="144"/>
    </row>
    <row r="151" spans="1:7" x14ac:dyDescent="0.2">
      <c r="E151" s="144"/>
    </row>
    <row r="152" spans="1:7" x14ac:dyDescent="0.2">
      <c r="E152" s="144"/>
    </row>
    <row r="153" spans="1:7" x14ac:dyDescent="0.2">
      <c r="E153" s="144"/>
    </row>
    <row r="154" spans="1:7" x14ac:dyDescent="0.2">
      <c r="E154" s="144"/>
    </row>
    <row r="155" spans="1:7" x14ac:dyDescent="0.2">
      <c r="E155" s="144"/>
    </row>
    <row r="156" spans="1:7" x14ac:dyDescent="0.2">
      <c r="E156" s="144"/>
    </row>
    <row r="157" spans="1:7" x14ac:dyDescent="0.2">
      <c r="A157" s="181"/>
      <c r="B157" s="181"/>
      <c r="C157" s="181"/>
      <c r="D157" s="181"/>
      <c r="E157" s="181"/>
      <c r="F157" s="181"/>
      <c r="G157" s="181"/>
    </row>
    <row r="158" spans="1:7" x14ac:dyDescent="0.2">
      <c r="A158" s="181"/>
      <c r="B158" s="181"/>
      <c r="C158" s="181"/>
      <c r="D158" s="181"/>
      <c r="E158" s="181"/>
      <c r="F158" s="181"/>
      <c r="G158" s="181"/>
    </row>
    <row r="159" spans="1:7" x14ac:dyDescent="0.2">
      <c r="A159" s="181"/>
      <c r="B159" s="181"/>
      <c r="C159" s="181"/>
      <c r="D159" s="181"/>
      <c r="E159" s="181"/>
      <c r="F159" s="181"/>
      <c r="G159" s="181"/>
    </row>
    <row r="160" spans="1:7" x14ac:dyDescent="0.2">
      <c r="A160" s="181"/>
      <c r="B160" s="181"/>
      <c r="C160" s="181"/>
      <c r="D160" s="181"/>
      <c r="E160" s="181"/>
      <c r="F160" s="181"/>
      <c r="G160" s="181"/>
    </row>
    <row r="161" spans="5:5" x14ac:dyDescent="0.2">
      <c r="E161" s="144"/>
    </row>
    <row r="162" spans="5:5" x14ac:dyDescent="0.2">
      <c r="E162" s="144"/>
    </row>
    <row r="163" spans="5:5" x14ac:dyDescent="0.2">
      <c r="E163" s="144"/>
    </row>
    <row r="164" spans="5:5" x14ac:dyDescent="0.2">
      <c r="E164" s="144"/>
    </row>
    <row r="165" spans="5:5" x14ac:dyDescent="0.2">
      <c r="E165" s="144"/>
    </row>
    <row r="166" spans="5:5" x14ac:dyDescent="0.2">
      <c r="E166" s="144"/>
    </row>
    <row r="167" spans="5:5" x14ac:dyDescent="0.2">
      <c r="E167" s="144"/>
    </row>
    <row r="168" spans="5:5" x14ac:dyDescent="0.2">
      <c r="E168" s="144"/>
    </row>
    <row r="169" spans="5:5" x14ac:dyDescent="0.2">
      <c r="E169" s="144"/>
    </row>
    <row r="170" spans="5:5" x14ac:dyDescent="0.2">
      <c r="E170" s="144"/>
    </row>
    <row r="171" spans="5:5" x14ac:dyDescent="0.2">
      <c r="E171" s="144"/>
    </row>
    <row r="172" spans="5:5" x14ac:dyDescent="0.2">
      <c r="E172" s="144"/>
    </row>
    <row r="173" spans="5:5" x14ac:dyDescent="0.2">
      <c r="E173" s="144"/>
    </row>
    <row r="174" spans="5:5" x14ac:dyDescent="0.2">
      <c r="E174" s="144"/>
    </row>
    <row r="175" spans="5:5" x14ac:dyDescent="0.2">
      <c r="E175" s="144"/>
    </row>
    <row r="176" spans="5:5" x14ac:dyDescent="0.2">
      <c r="E176" s="144"/>
    </row>
    <row r="177" spans="1:5" x14ac:dyDescent="0.2">
      <c r="E177" s="144"/>
    </row>
    <row r="178" spans="1:5" x14ac:dyDescent="0.2">
      <c r="E178" s="144"/>
    </row>
    <row r="179" spans="1:5" x14ac:dyDescent="0.2">
      <c r="E179" s="144"/>
    </row>
    <row r="180" spans="1:5" x14ac:dyDescent="0.2">
      <c r="E180" s="144"/>
    </row>
    <row r="181" spans="1:5" x14ac:dyDescent="0.2">
      <c r="E181" s="144"/>
    </row>
    <row r="182" spans="1:5" x14ac:dyDescent="0.2">
      <c r="E182" s="144"/>
    </row>
    <row r="183" spans="1:5" x14ac:dyDescent="0.2">
      <c r="E183" s="144"/>
    </row>
    <row r="184" spans="1:5" x14ac:dyDescent="0.2">
      <c r="E184" s="144"/>
    </row>
    <row r="185" spans="1:5" x14ac:dyDescent="0.2">
      <c r="E185" s="144"/>
    </row>
    <row r="186" spans="1:5" x14ac:dyDescent="0.2">
      <c r="E186" s="144"/>
    </row>
    <row r="187" spans="1:5" x14ac:dyDescent="0.2">
      <c r="E187" s="144"/>
    </row>
    <row r="188" spans="1:5" x14ac:dyDescent="0.2">
      <c r="E188" s="144"/>
    </row>
    <row r="189" spans="1:5" x14ac:dyDescent="0.2">
      <c r="E189" s="144"/>
    </row>
    <row r="190" spans="1:5" x14ac:dyDescent="0.2">
      <c r="E190" s="144"/>
    </row>
    <row r="191" spans="1:5" x14ac:dyDescent="0.2">
      <c r="E191" s="144"/>
    </row>
    <row r="192" spans="1:5" x14ac:dyDescent="0.2">
      <c r="A192" s="193"/>
      <c r="B192" s="193"/>
    </row>
    <row r="193" spans="1:7" x14ac:dyDescent="0.2">
      <c r="A193" s="181"/>
      <c r="B193" s="181"/>
      <c r="C193" s="194"/>
      <c r="D193" s="194"/>
      <c r="E193" s="195"/>
      <c r="F193" s="194"/>
      <c r="G193" s="196"/>
    </row>
    <row r="194" spans="1:7" x14ac:dyDescent="0.2">
      <c r="A194" s="197"/>
      <c r="B194" s="197"/>
      <c r="C194" s="181"/>
      <c r="D194" s="181"/>
      <c r="E194" s="198"/>
      <c r="F194" s="181"/>
      <c r="G194" s="181"/>
    </row>
    <row r="195" spans="1:7" x14ac:dyDescent="0.2">
      <c r="A195" s="181"/>
      <c r="B195" s="181"/>
      <c r="C195" s="181"/>
      <c r="D195" s="181"/>
      <c r="E195" s="198"/>
      <c r="F195" s="181"/>
      <c r="G195" s="181"/>
    </row>
    <row r="196" spans="1:7" x14ac:dyDescent="0.2">
      <c r="A196" s="181"/>
      <c r="B196" s="181"/>
      <c r="C196" s="181"/>
      <c r="D196" s="181"/>
      <c r="E196" s="198"/>
      <c r="F196" s="181"/>
      <c r="G196" s="181"/>
    </row>
    <row r="197" spans="1:7" x14ac:dyDescent="0.2">
      <c r="A197" s="181"/>
      <c r="B197" s="181"/>
      <c r="C197" s="181"/>
      <c r="D197" s="181"/>
      <c r="E197" s="198"/>
      <c r="F197" s="181"/>
      <c r="G197" s="181"/>
    </row>
    <row r="198" spans="1:7" x14ac:dyDescent="0.2">
      <c r="A198" s="181"/>
      <c r="B198" s="181"/>
      <c r="C198" s="181"/>
      <c r="D198" s="181"/>
      <c r="E198" s="198"/>
      <c r="F198" s="181"/>
      <c r="G198" s="181"/>
    </row>
    <row r="199" spans="1:7" x14ac:dyDescent="0.2">
      <c r="A199" s="181"/>
      <c r="B199" s="181"/>
      <c r="C199" s="181"/>
      <c r="D199" s="181"/>
      <c r="E199" s="198"/>
      <c r="F199" s="181"/>
      <c r="G199" s="181"/>
    </row>
    <row r="200" spans="1:7" x14ac:dyDescent="0.2">
      <c r="A200" s="181"/>
      <c r="B200" s="181"/>
      <c r="C200" s="181"/>
      <c r="D200" s="181"/>
      <c r="E200" s="198"/>
      <c r="F200" s="181"/>
      <c r="G200" s="181"/>
    </row>
    <row r="201" spans="1:7" x14ac:dyDescent="0.2">
      <c r="A201" s="181"/>
      <c r="B201" s="181"/>
      <c r="C201" s="181"/>
      <c r="D201" s="181"/>
      <c r="E201" s="198"/>
      <c r="F201" s="181"/>
      <c r="G201" s="181"/>
    </row>
    <row r="202" spans="1:7" x14ac:dyDescent="0.2">
      <c r="A202" s="181"/>
      <c r="B202" s="181"/>
      <c r="C202" s="181"/>
      <c r="D202" s="181"/>
      <c r="E202" s="198"/>
      <c r="F202" s="181"/>
      <c r="G202" s="181"/>
    </row>
    <row r="203" spans="1:7" x14ac:dyDescent="0.2">
      <c r="A203" s="181"/>
      <c r="B203" s="181"/>
      <c r="C203" s="181"/>
      <c r="D203" s="181"/>
      <c r="E203" s="198"/>
      <c r="F203" s="181"/>
      <c r="G203" s="181"/>
    </row>
    <row r="204" spans="1:7" x14ac:dyDescent="0.2">
      <c r="A204" s="181"/>
      <c r="B204" s="181"/>
      <c r="C204" s="181"/>
      <c r="D204" s="181"/>
      <c r="E204" s="198"/>
      <c r="F204" s="181"/>
      <c r="G204" s="181"/>
    </row>
    <row r="205" spans="1:7" x14ac:dyDescent="0.2">
      <c r="A205" s="181"/>
      <c r="B205" s="181"/>
      <c r="C205" s="181"/>
      <c r="D205" s="181"/>
      <c r="E205" s="198"/>
      <c r="F205" s="181"/>
      <c r="G205" s="181"/>
    </row>
    <row r="206" spans="1:7" x14ac:dyDescent="0.2">
      <c r="A206" s="181"/>
      <c r="B206" s="181"/>
      <c r="C206" s="181"/>
      <c r="D206" s="181"/>
      <c r="E206" s="198"/>
      <c r="F206" s="181"/>
      <c r="G206" s="181"/>
    </row>
  </sheetData>
  <mergeCells count="40">
    <mergeCell ref="C106:D106"/>
    <mergeCell ref="C107:D107"/>
    <mergeCell ref="C76:D76"/>
    <mergeCell ref="C89:D89"/>
    <mergeCell ref="C91:D91"/>
    <mergeCell ref="C93:D93"/>
    <mergeCell ref="C98:D98"/>
    <mergeCell ref="C101:D101"/>
    <mergeCell ref="C103:D103"/>
    <mergeCell ref="C67:D67"/>
    <mergeCell ref="C69:D69"/>
    <mergeCell ref="C70:D70"/>
    <mergeCell ref="C71:D71"/>
    <mergeCell ref="C54:D54"/>
    <mergeCell ref="C53:D53"/>
    <mergeCell ref="C32:D32"/>
    <mergeCell ref="C33:D33"/>
    <mergeCell ref="C34:D34"/>
    <mergeCell ref="C36:D36"/>
    <mergeCell ref="C37:D37"/>
    <mergeCell ref="C41:D41"/>
    <mergeCell ref="C42:D42"/>
    <mergeCell ref="C45:D45"/>
    <mergeCell ref="C47:D47"/>
    <mergeCell ref="C50:D50"/>
    <mergeCell ref="C52:D52"/>
    <mergeCell ref="C31:D31"/>
    <mergeCell ref="A1:G1"/>
    <mergeCell ref="A3:B3"/>
    <mergeCell ref="A4:B4"/>
    <mergeCell ref="E4:G4"/>
    <mergeCell ref="C9:D9"/>
    <mergeCell ref="C12:D12"/>
    <mergeCell ref="C20:D20"/>
    <mergeCell ref="C21:D21"/>
    <mergeCell ref="C24:D24"/>
    <mergeCell ref="C25:D25"/>
    <mergeCell ref="C26:D26"/>
    <mergeCell ref="C27:D27"/>
    <mergeCell ref="C29:D29"/>
  </mergeCells>
  <printOptions gridLinesSet="0"/>
  <pageMargins left="0.59055118110236227" right="0.39370078740157483" top="0.59055118110236227" bottom="0.59055118110236227" header="0.19685039370078741" footer="0.19685039370078741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SUDOP BRNO, spol. s 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plch</dc:creator>
  <cp:lastModifiedBy>SUDOP PRAHA a.s.</cp:lastModifiedBy>
  <dcterms:created xsi:type="dcterms:W3CDTF">2018-08-30T07:56:36Z</dcterms:created>
  <dcterms:modified xsi:type="dcterms:W3CDTF">2018-10-25T06:27:18Z</dcterms:modified>
</cp:coreProperties>
</file>