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048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Rekapitulace!$G$17</definedName>
    <definedName name="Dodavka0">Položky!#REF!</definedName>
    <definedName name="HSV">Rekapitulace!$E$17</definedName>
    <definedName name="HSV0">Položky!#REF!</definedName>
    <definedName name="HZS">Rekapitulace!$I$17</definedName>
    <definedName name="HZS0">Položky!#REF!</definedName>
    <definedName name="JKSO">'Krycí list'!$G$2</definedName>
    <definedName name="MJ">'Krycí list'!$G$5</definedName>
    <definedName name="Mont">Rekapitulace!$H$17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Položky!$A$1:$K$132</definedName>
    <definedName name="_xlnm.Print_Area" localSheetId="1">Rekapitulace!$A$1:$I$31</definedName>
    <definedName name="PocetMJ">'Krycí list'!$G$6</definedName>
    <definedName name="Poznamka">'Krycí list'!$B$37</definedName>
    <definedName name="Projektant">'Krycí list'!$C$8</definedName>
    <definedName name="PSV">Rekapitulace!$F$17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Rekapitulace!$H$30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G131" i="3"/>
  <c r="BF131" i="3"/>
  <c r="BE131" i="3"/>
  <c r="BC131" i="3"/>
  <c r="K131" i="3"/>
  <c r="I131" i="3"/>
  <c r="G131" i="3"/>
  <c r="BD131" i="3" s="1"/>
  <c r="BG130" i="3"/>
  <c r="BF130" i="3"/>
  <c r="BF132" i="3" s="1"/>
  <c r="H16" i="2" s="1"/>
  <c r="BE130" i="3"/>
  <c r="BC130" i="3"/>
  <c r="K130" i="3"/>
  <c r="I130" i="3"/>
  <c r="G130" i="3"/>
  <c r="BD130" i="3" s="1"/>
  <c r="BG129" i="3"/>
  <c r="BF129" i="3"/>
  <c r="BE129" i="3"/>
  <c r="BC129" i="3"/>
  <c r="K129" i="3"/>
  <c r="K132" i="3" s="1"/>
  <c r="I129" i="3"/>
  <c r="I132" i="3" s="1"/>
  <c r="G129" i="3"/>
  <c r="BD129" i="3" s="1"/>
  <c r="B16" i="2"/>
  <c r="A16" i="2"/>
  <c r="C132" i="3"/>
  <c r="BG126" i="3"/>
  <c r="BG127" i="3" s="1"/>
  <c r="I15" i="2" s="1"/>
  <c r="BF126" i="3"/>
  <c r="BE126" i="3"/>
  <c r="BE127" i="3" s="1"/>
  <c r="G15" i="2" s="1"/>
  <c r="BD126" i="3"/>
  <c r="BD127" i="3" s="1"/>
  <c r="F15" i="2" s="1"/>
  <c r="K126" i="3"/>
  <c r="K127" i="3" s="1"/>
  <c r="I126" i="3"/>
  <c r="I127" i="3" s="1"/>
  <c r="G126" i="3"/>
  <c r="BC126" i="3" s="1"/>
  <c r="BC127" i="3" s="1"/>
  <c r="E15" i="2" s="1"/>
  <c r="B15" i="2"/>
  <c r="A15" i="2"/>
  <c r="BF127" i="3"/>
  <c r="H15" i="2" s="1"/>
  <c r="C127" i="3"/>
  <c r="BG123" i="3"/>
  <c r="BF123" i="3"/>
  <c r="BE123" i="3"/>
  <c r="BD123" i="3"/>
  <c r="K123" i="3"/>
  <c r="I123" i="3"/>
  <c r="G123" i="3"/>
  <c r="BC123" i="3" s="1"/>
  <c r="BG122" i="3"/>
  <c r="BF122" i="3"/>
  <c r="BE122" i="3"/>
  <c r="BD122" i="3"/>
  <c r="K122" i="3"/>
  <c r="I122" i="3"/>
  <c r="G122" i="3"/>
  <c r="BC122" i="3" s="1"/>
  <c r="BG121" i="3"/>
  <c r="BF121" i="3"/>
  <c r="BE121" i="3"/>
  <c r="BD121" i="3"/>
  <c r="K121" i="3"/>
  <c r="I121" i="3"/>
  <c r="G121" i="3"/>
  <c r="BC121" i="3" s="1"/>
  <c r="B14" i="2"/>
  <c r="A14" i="2"/>
  <c r="C124" i="3"/>
  <c r="BG118" i="3"/>
  <c r="BF118" i="3"/>
  <c r="BF119" i="3" s="1"/>
  <c r="H13" i="2" s="1"/>
  <c r="BE118" i="3"/>
  <c r="BE119" i="3" s="1"/>
  <c r="G13" i="2" s="1"/>
  <c r="BD118" i="3"/>
  <c r="K118" i="3"/>
  <c r="I118" i="3"/>
  <c r="I119" i="3" s="1"/>
  <c r="G118" i="3"/>
  <c r="BC118" i="3" s="1"/>
  <c r="BC119" i="3" s="1"/>
  <c r="E13" i="2" s="1"/>
  <c r="B13" i="2"/>
  <c r="A13" i="2"/>
  <c r="BG119" i="3"/>
  <c r="I13" i="2" s="1"/>
  <c r="BD119" i="3"/>
  <c r="F13" i="2" s="1"/>
  <c r="K119" i="3"/>
  <c r="C119" i="3"/>
  <c r="BG115" i="3"/>
  <c r="BF115" i="3"/>
  <c r="BE115" i="3"/>
  <c r="BD115" i="3"/>
  <c r="K115" i="3"/>
  <c r="I115" i="3"/>
  <c r="G115" i="3"/>
  <c r="BC115" i="3" s="1"/>
  <c r="BG114" i="3"/>
  <c r="BF114" i="3"/>
  <c r="BE114" i="3"/>
  <c r="BD114" i="3"/>
  <c r="K114" i="3"/>
  <c r="I114" i="3"/>
  <c r="G114" i="3"/>
  <c r="BC114" i="3" s="1"/>
  <c r="BG113" i="3"/>
  <c r="BF113" i="3"/>
  <c r="BE113" i="3"/>
  <c r="BD113" i="3"/>
  <c r="K113" i="3"/>
  <c r="I113" i="3"/>
  <c r="G113" i="3"/>
  <c r="BC113" i="3" s="1"/>
  <c r="BG112" i="3"/>
  <c r="BF112" i="3"/>
  <c r="BE112" i="3"/>
  <c r="BD112" i="3"/>
  <c r="K112" i="3"/>
  <c r="I112" i="3"/>
  <c r="G112" i="3"/>
  <c r="BC112" i="3" s="1"/>
  <c r="BG111" i="3"/>
  <c r="BF111" i="3"/>
  <c r="BE111" i="3"/>
  <c r="BD111" i="3"/>
  <c r="K111" i="3"/>
  <c r="I111" i="3"/>
  <c r="G111" i="3"/>
  <c r="BC111" i="3" s="1"/>
  <c r="BG110" i="3"/>
  <c r="BF110" i="3"/>
  <c r="BE110" i="3"/>
  <c r="BD110" i="3"/>
  <c r="K110" i="3"/>
  <c r="I110" i="3"/>
  <c r="G110" i="3"/>
  <c r="BC110" i="3" s="1"/>
  <c r="BG109" i="3"/>
  <c r="BF109" i="3"/>
  <c r="BE109" i="3"/>
  <c r="BD109" i="3"/>
  <c r="K109" i="3"/>
  <c r="I109" i="3"/>
  <c r="G109" i="3"/>
  <c r="BC109" i="3" s="1"/>
  <c r="BG108" i="3"/>
  <c r="BF108" i="3"/>
  <c r="BE108" i="3"/>
  <c r="BD108" i="3"/>
  <c r="K108" i="3"/>
  <c r="I108" i="3"/>
  <c r="G108" i="3"/>
  <c r="BC108" i="3" s="1"/>
  <c r="BG107" i="3"/>
  <c r="BF107" i="3"/>
  <c r="BE107" i="3"/>
  <c r="BD107" i="3"/>
  <c r="K107" i="3"/>
  <c r="I107" i="3"/>
  <c r="G107" i="3"/>
  <c r="BC107" i="3" s="1"/>
  <c r="BG106" i="3"/>
  <c r="BF106" i="3"/>
  <c r="BE106" i="3"/>
  <c r="BD106" i="3"/>
  <c r="K106" i="3"/>
  <c r="I106" i="3"/>
  <c r="G106" i="3"/>
  <c r="BC106" i="3" s="1"/>
  <c r="BG105" i="3"/>
  <c r="BF105" i="3"/>
  <c r="BE105" i="3"/>
  <c r="BD105" i="3"/>
  <c r="K105" i="3"/>
  <c r="I105" i="3"/>
  <c r="G105" i="3"/>
  <c r="BC105" i="3" s="1"/>
  <c r="BG104" i="3"/>
  <c r="BF104" i="3"/>
  <c r="BE104" i="3"/>
  <c r="BD104" i="3"/>
  <c r="K104" i="3"/>
  <c r="I104" i="3"/>
  <c r="G104" i="3"/>
  <c r="BC104" i="3" s="1"/>
  <c r="BG103" i="3"/>
  <c r="BF103" i="3"/>
  <c r="BE103" i="3"/>
  <c r="BD103" i="3"/>
  <c r="K103" i="3"/>
  <c r="I103" i="3"/>
  <c r="G103" i="3"/>
  <c r="BC103" i="3" s="1"/>
  <c r="BG102" i="3"/>
  <c r="BF102" i="3"/>
  <c r="BE102" i="3"/>
  <c r="BD102" i="3"/>
  <c r="K102" i="3"/>
  <c r="I102" i="3"/>
  <c r="G102" i="3"/>
  <c r="BC102" i="3" s="1"/>
  <c r="BG101" i="3"/>
  <c r="BF101" i="3"/>
  <c r="BE101" i="3"/>
  <c r="BD101" i="3"/>
  <c r="K101" i="3"/>
  <c r="I101" i="3"/>
  <c r="G101" i="3"/>
  <c r="BC101" i="3" s="1"/>
  <c r="BG100" i="3"/>
  <c r="BF100" i="3"/>
  <c r="BE100" i="3"/>
  <c r="BD100" i="3"/>
  <c r="K100" i="3"/>
  <c r="I100" i="3"/>
  <c r="G100" i="3"/>
  <c r="BC100" i="3" s="1"/>
  <c r="BG99" i="3"/>
  <c r="BF99" i="3"/>
  <c r="BE99" i="3"/>
  <c r="BD99" i="3"/>
  <c r="K99" i="3"/>
  <c r="I99" i="3"/>
  <c r="G99" i="3"/>
  <c r="BC99" i="3" s="1"/>
  <c r="BG98" i="3"/>
  <c r="BF98" i="3"/>
  <c r="BE98" i="3"/>
  <c r="BD98" i="3"/>
  <c r="K98" i="3"/>
  <c r="I98" i="3"/>
  <c r="G98" i="3"/>
  <c r="BC98" i="3" s="1"/>
  <c r="BG96" i="3"/>
  <c r="BF96" i="3"/>
  <c r="BE96" i="3"/>
  <c r="BD96" i="3"/>
  <c r="K96" i="3"/>
  <c r="I96" i="3"/>
  <c r="G96" i="3"/>
  <c r="BC96" i="3" s="1"/>
  <c r="BG95" i="3"/>
  <c r="BF95" i="3"/>
  <c r="BE95" i="3"/>
  <c r="BD95" i="3"/>
  <c r="K95" i="3"/>
  <c r="I95" i="3"/>
  <c r="G95" i="3"/>
  <c r="BC95" i="3" s="1"/>
  <c r="BG94" i="3"/>
  <c r="BF94" i="3"/>
  <c r="BE94" i="3"/>
  <c r="BD94" i="3"/>
  <c r="K94" i="3"/>
  <c r="I94" i="3"/>
  <c r="G94" i="3"/>
  <c r="BC94" i="3" s="1"/>
  <c r="BG93" i="3"/>
  <c r="BF93" i="3"/>
  <c r="BE93" i="3"/>
  <c r="BD93" i="3"/>
  <c r="K93" i="3"/>
  <c r="I93" i="3"/>
  <c r="G93" i="3"/>
  <c r="BC93" i="3" s="1"/>
  <c r="BG92" i="3"/>
  <c r="BF92" i="3"/>
  <c r="BE92" i="3"/>
  <c r="BD92" i="3"/>
  <c r="K92" i="3"/>
  <c r="I92" i="3"/>
  <c r="G92" i="3"/>
  <c r="BC92" i="3" s="1"/>
  <c r="BG90" i="3"/>
  <c r="BF90" i="3"/>
  <c r="BE90" i="3"/>
  <c r="BD90" i="3"/>
  <c r="K90" i="3"/>
  <c r="K116" i="3" s="1"/>
  <c r="I90" i="3"/>
  <c r="G90" i="3"/>
  <c r="BC90" i="3" s="1"/>
  <c r="BG88" i="3"/>
  <c r="BF88" i="3"/>
  <c r="BE88" i="3"/>
  <c r="BD88" i="3"/>
  <c r="BD116" i="3" s="1"/>
  <c r="F12" i="2" s="1"/>
  <c r="K88" i="3"/>
  <c r="I88" i="3"/>
  <c r="G88" i="3"/>
  <c r="BC88" i="3" s="1"/>
  <c r="BG86" i="3"/>
  <c r="BF86" i="3"/>
  <c r="BE86" i="3"/>
  <c r="BD86" i="3"/>
  <c r="K86" i="3"/>
  <c r="I86" i="3"/>
  <c r="G86" i="3"/>
  <c r="BC86" i="3" s="1"/>
  <c r="BG85" i="3"/>
  <c r="BF85" i="3"/>
  <c r="BE85" i="3"/>
  <c r="BD85" i="3"/>
  <c r="K85" i="3"/>
  <c r="I85" i="3"/>
  <c r="G85" i="3"/>
  <c r="BC85" i="3" s="1"/>
  <c r="BG84" i="3"/>
  <c r="BF84" i="3"/>
  <c r="BE84" i="3"/>
  <c r="BD84" i="3"/>
  <c r="K84" i="3"/>
  <c r="I84" i="3"/>
  <c r="G84" i="3"/>
  <c r="BC84" i="3" s="1"/>
  <c r="BG83" i="3"/>
  <c r="BF83" i="3"/>
  <c r="BE83" i="3"/>
  <c r="BD83" i="3"/>
  <c r="K83" i="3"/>
  <c r="I83" i="3"/>
  <c r="G83" i="3"/>
  <c r="BC83" i="3" s="1"/>
  <c r="BG82" i="3"/>
  <c r="BF82" i="3"/>
  <c r="BE82" i="3"/>
  <c r="BD82" i="3"/>
  <c r="K82" i="3"/>
  <c r="I82" i="3"/>
  <c r="G82" i="3"/>
  <c r="BC82" i="3" s="1"/>
  <c r="BG81" i="3"/>
  <c r="BF81" i="3"/>
  <c r="BE81" i="3"/>
  <c r="BD81" i="3"/>
  <c r="K81" i="3"/>
  <c r="I81" i="3"/>
  <c r="G81" i="3"/>
  <c r="BC81" i="3" s="1"/>
  <c r="BG80" i="3"/>
  <c r="BF80" i="3"/>
  <c r="BE80" i="3"/>
  <c r="BD80" i="3"/>
  <c r="K80" i="3"/>
  <c r="I80" i="3"/>
  <c r="G80" i="3"/>
  <c r="B12" i="2"/>
  <c r="A12" i="2"/>
  <c r="C116" i="3"/>
  <c r="BG77" i="3"/>
  <c r="BF77" i="3"/>
  <c r="BE77" i="3"/>
  <c r="BD77" i="3"/>
  <c r="K77" i="3"/>
  <c r="I77" i="3"/>
  <c r="G77" i="3"/>
  <c r="BC77" i="3" s="1"/>
  <c r="BG74" i="3"/>
  <c r="BF74" i="3"/>
  <c r="BF78" i="3" s="1"/>
  <c r="H11" i="2" s="1"/>
  <c r="BE74" i="3"/>
  <c r="BD74" i="3"/>
  <c r="K74" i="3"/>
  <c r="I74" i="3"/>
  <c r="G74" i="3"/>
  <c r="BC74" i="3" s="1"/>
  <c r="BG73" i="3"/>
  <c r="BF73" i="3"/>
  <c r="BE73" i="3"/>
  <c r="BD73" i="3"/>
  <c r="K73" i="3"/>
  <c r="I73" i="3"/>
  <c r="G73" i="3"/>
  <c r="BC73" i="3" s="1"/>
  <c r="BG72" i="3"/>
  <c r="BF72" i="3"/>
  <c r="BE72" i="3"/>
  <c r="BD72" i="3"/>
  <c r="K72" i="3"/>
  <c r="I72" i="3"/>
  <c r="G72" i="3"/>
  <c r="BC72" i="3" s="1"/>
  <c r="BG71" i="3"/>
  <c r="BF71" i="3"/>
  <c r="BE71" i="3"/>
  <c r="BE78" i="3" s="1"/>
  <c r="G11" i="2" s="1"/>
  <c r="BD71" i="3"/>
  <c r="K71" i="3"/>
  <c r="I71" i="3"/>
  <c r="I78" i="3" s="1"/>
  <c r="G71" i="3"/>
  <c r="B11" i="2"/>
  <c r="A11" i="2"/>
  <c r="BG78" i="3"/>
  <c r="I11" i="2" s="1"/>
  <c r="K78" i="3"/>
  <c r="C78" i="3"/>
  <c r="BG68" i="3"/>
  <c r="BF68" i="3"/>
  <c r="BE68" i="3"/>
  <c r="BD68" i="3"/>
  <c r="K68" i="3"/>
  <c r="I68" i="3"/>
  <c r="G68" i="3"/>
  <c r="BC68" i="3" s="1"/>
  <c r="BG66" i="3"/>
  <c r="BF66" i="3"/>
  <c r="BE66" i="3"/>
  <c r="BD66" i="3"/>
  <c r="K66" i="3"/>
  <c r="I66" i="3"/>
  <c r="G66" i="3"/>
  <c r="BC66" i="3" s="1"/>
  <c r="BG64" i="3"/>
  <c r="BF64" i="3"/>
  <c r="BE64" i="3"/>
  <c r="BD64" i="3"/>
  <c r="K64" i="3"/>
  <c r="I64" i="3"/>
  <c r="G64" i="3"/>
  <c r="BC64" i="3" s="1"/>
  <c r="BG61" i="3"/>
  <c r="BF61" i="3"/>
  <c r="BE61" i="3"/>
  <c r="BD61" i="3"/>
  <c r="K61" i="3"/>
  <c r="I61" i="3"/>
  <c r="G61" i="3"/>
  <c r="BC61" i="3" s="1"/>
  <c r="BG59" i="3"/>
  <c r="BF59" i="3"/>
  <c r="BE59" i="3"/>
  <c r="BE69" i="3" s="1"/>
  <c r="G10" i="2" s="1"/>
  <c r="BD59" i="3"/>
  <c r="BC59" i="3"/>
  <c r="K59" i="3"/>
  <c r="K69" i="3" s="1"/>
  <c r="I59" i="3"/>
  <c r="I69" i="3" s="1"/>
  <c r="G59" i="3"/>
  <c r="B10" i="2"/>
  <c r="A10" i="2"/>
  <c r="G69" i="3"/>
  <c r="C69" i="3"/>
  <c r="BG56" i="3"/>
  <c r="BF56" i="3"/>
  <c r="BF57" i="3" s="1"/>
  <c r="H9" i="2" s="1"/>
  <c r="BE56" i="3"/>
  <c r="BD56" i="3"/>
  <c r="K56" i="3"/>
  <c r="I56" i="3"/>
  <c r="G56" i="3"/>
  <c r="BC56" i="3" s="1"/>
  <c r="BG55" i="3"/>
  <c r="BF55" i="3"/>
  <c r="BE55" i="3"/>
  <c r="BD55" i="3"/>
  <c r="K55" i="3"/>
  <c r="I55" i="3"/>
  <c r="G55" i="3"/>
  <c r="BC55" i="3" s="1"/>
  <c r="BG54" i="3"/>
  <c r="BG57" i="3" s="1"/>
  <c r="I9" i="2" s="1"/>
  <c r="BF54" i="3"/>
  <c r="BE54" i="3"/>
  <c r="BD54" i="3"/>
  <c r="K54" i="3"/>
  <c r="I54" i="3"/>
  <c r="I57" i="3" s="1"/>
  <c r="G54" i="3"/>
  <c r="G57" i="3" s="1"/>
  <c r="B9" i="2"/>
  <c r="A9" i="2"/>
  <c r="K57" i="3"/>
  <c r="C57" i="3"/>
  <c r="BG51" i="3"/>
  <c r="BG52" i="3" s="1"/>
  <c r="I8" i="2" s="1"/>
  <c r="BF51" i="3"/>
  <c r="BF52" i="3" s="1"/>
  <c r="H8" i="2" s="1"/>
  <c r="BE51" i="3"/>
  <c r="BE52" i="3" s="1"/>
  <c r="G8" i="2" s="1"/>
  <c r="BD51" i="3"/>
  <c r="BD52" i="3" s="1"/>
  <c r="F8" i="2" s="1"/>
  <c r="K51" i="3"/>
  <c r="I51" i="3"/>
  <c r="I52" i="3" s="1"/>
  <c r="G51" i="3"/>
  <c r="BC51" i="3" s="1"/>
  <c r="BC52" i="3" s="1"/>
  <c r="E8" i="2" s="1"/>
  <c r="B8" i="2"/>
  <c r="A8" i="2"/>
  <c r="K52" i="3"/>
  <c r="C52" i="3"/>
  <c r="BG48" i="3"/>
  <c r="BF48" i="3"/>
  <c r="BE48" i="3"/>
  <c r="BD48" i="3"/>
  <c r="K48" i="3"/>
  <c r="I48" i="3"/>
  <c r="G48" i="3"/>
  <c r="BC48" i="3" s="1"/>
  <c r="BG47" i="3"/>
  <c r="BF47" i="3"/>
  <c r="BE47" i="3"/>
  <c r="BD47" i="3"/>
  <c r="K47" i="3"/>
  <c r="I47" i="3"/>
  <c r="G47" i="3"/>
  <c r="BC47" i="3" s="1"/>
  <c r="BG44" i="3"/>
  <c r="BF44" i="3"/>
  <c r="BE44" i="3"/>
  <c r="BD44" i="3"/>
  <c r="K44" i="3"/>
  <c r="K49" i="3" s="1"/>
  <c r="I44" i="3"/>
  <c r="G44" i="3"/>
  <c r="BC44" i="3" s="1"/>
  <c r="BG42" i="3"/>
  <c r="BF42" i="3"/>
  <c r="BE42" i="3"/>
  <c r="BD42" i="3"/>
  <c r="K42" i="3"/>
  <c r="I42" i="3"/>
  <c r="G42" i="3"/>
  <c r="BC42" i="3" s="1"/>
  <c r="BG41" i="3"/>
  <c r="BF41" i="3"/>
  <c r="BE41" i="3"/>
  <c r="BD41" i="3"/>
  <c r="K41" i="3"/>
  <c r="I41" i="3"/>
  <c r="G41" i="3"/>
  <c r="BC41" i="3" s="1"/>
  <c r="BG39" i="3"/>
  <c r="BF39" i="3"/>
  <c r="BE39" i="3"/>
  <c r="BD39" i="3"/>
  <c r="K39" i="3"/>
  <c r="I39" i="3"/>
  <c r="G39" i="3"/>
  <c r="BC39" i="3" s="1"/>
  <c r="BG37" i="3"/>
  <c r="BF37" i="3"/>
  <c r="BE37" i="3"/>
  <c r="BD37" i="3"/>
  <c r="K37" i="3"/>
  <c r="I37" i="3"/>
  <c r="G37" i="3"/>
  <c r="BC37" i="3" s="1"/>
  <c r="BG36" i="3"/>
  <c r="BF36" i="3"/>
  <c r="BE36" i="3"/>
  <c r="BD36" i="3"/>
  <c r="K36" i="3"/>
  <c r="I36" i="3"/>
  <c r="G36" i="3"/>
  <c r="BC36" i="3" s="1"/>
  <c r="BG33" i="3"/>
  <c r="BF33" i="3"/>
  <c r="BE33" i="3"/>
  <c r="BD33" i="3"/>
  <c r="K33" i="3"/>
  <c r="I33" i="3"/>
  <c r="G33" i="3"/>
  <c r="BC33" i="3" s="1"/>
  <c r="BG32" i="3"/>
  <c r="BF32" i="3"/>
  <c r="BE32" i="3"/>
  <c r="BD32" i="3"/>
  <c r="K32" i="3"/>
  <c r="I32" i="3"/>
  <c r="G32" i="3"/>
  <c r="BC32" i="3" s="1"/>
  <c r="BG28" i="3"/>
  <c r="BF28" i="3"/>
  <c r="BE28" i="3"/>
  <c r="BD28" i="3"/>
  <c r="K28" i="3"/>
  <c r="I28" i="3"/>
  <c r="G28" i="3"/>
  <c r="BC28" i="3" s="1"/>
  <c r="BG24" i="3"/>
  <c r="BF24" i="3"/>
  <c r="BE24" i="3"/>
  <c r="BD24" i="3"/>
  <c r="K24" i="3"/>
  <c r="I24" i="3"/>
  <c r="G24" i="3"/>
  <c r="BC24" i="3" s="1"/>
  <c r="BG23" i="3"/>
  <c r="BF23" i="3"/>
  <c r="BE23" i="3"/>
  <c r="BD23" i="3"/>
  <c r="K23" i="3"/>
  <c r="I23" i="3"/>
  <c r="G23" i="3"/>
  <c r="BC23" i="3" s="1"/>
  <c r="BG20" i="3"/>
  <c r="BF20" i="3"/>
  <c r="BE20" i="3"/>
  <c r="BD20" i="3"/>
  <c r="K20" i="3"/>
  <c r="I20" i="3"/>
  <c r="G20" i="3"/>
  <c r="BC20" i="3" s="1"/>
  <c r="BG19" i="3"/>
  <c r="BF19" i="3"/>
  <c r="BE19" i="3"/>
  <c r="BD19" i="3"/>
  <c r="K19" i="3"/>
  <c r="I19" i="3"/>
  <c r="G19" i="3"/>
  <c r="BC19" i="3" s="1"/>
  <c r="BG18" i="3"/>
  <c r="BF18" i="3"/>
  <c r="BE18" i="3"/>
  <c r="BD18" i="3"/>
  <c r="K18" i="3"/>
  <c r="I18" i="3"/>
  <c r="G18" i="3"/>
  <c r="BC18" i="3" s="1"/>
  <c r="BG17" i="3"/>
  <c r="BF17" i="3"/>
  <c r="BE17" i="3"/>
  <c r="BD17" i="3"/>
  <c r="K17" i="3"/>
  <c r="I17" i="3"/>
  <c r="G17" i="3"/>
  <c r="BC17" i="3" s="1"/>
  <c r="BG16" i="3"/>
  <c r="BF16" i="3"/>
  <c r="BE16" i="3"/>
  <c r="BD16" i="3"/>
  <c r="K16" i="3"/>
  <c r="I16" i="3"/>
  <c r="G16" i="3"/>
  <c r="BC16" i="3" s="1"/>
  <c r="BG15" i="3"/>
  <c r="BF15" i="3"/>
  <c r="BE15" i="3"/>
  <c r="BD15" i="3"/>
  <c r="K15" i="3"/>
  <c r="I15" i="3"/>
  <c r="G15" i="3"/>
  <c r="BC15" i="3" s="1"/>
  <c r="BG14" i="3"/>
  <c r="BF14" i="3"/>
  <c r="BE14" i="3"/>
  <c r="BD14" i="3"/>
  <c r="K14" i="3"/>
  <c r="I14" i="3"/>
  <c r="G14" i="3"/>
  <c r="BC14" i="3" s="1"/>
  <c r="BG13" i="3"/>
  <c r="BF13" i="3"/>
  <c r="BE13" i="3"/>
  <c r="BD13" i="3"/>
  <c r="K13" i="3"/>
  <c r="I13" i="3"/>
  <c r="G13" i="3"/>
  <c r="BC13" i="3" s="1"/>
  <c r="BG11" i="3"/>
  <c r="BF11" i="3"/>
  <c r="BE11" i="3"/>
  <c r="BD11" i="3"/>
  <c r="K11" i="3"/>
  <c r="I11" i="3"/>
  <c r="G11" i="3"/>
  <c r="BC11" i="3" s="1"/>
  <c r="BG10" i="3"/>
  <c r="BG49" i="3" s="1"/>
  <c r="I7" i="2" s="1"/>
  <c r="BF10" i="3"/>
  <c r="BE10" i="3"/>
  <c r="BD10" i="3"/>
  <c r="K10" i="3"/>
  <c r="I10" i="3"/>
  <c r="G10" i="3"/>
  <c r="BC10" i="3" s="1"/>
  <c r="BG9" i="3"/>
  <c r="BF9" i="3"/>
  <c r="BE9" i="3"/>
  <c r="BD9" i="3"/>
  <c r="K9" i="3"/>
  <c r="I9" i="3"/>
  <c r="G9" i="3"/>
  <c r="BC9" i="3" s="1"/>
  <c r="BG8" i="3"/>
  <c r="BF8" i="3"/>
  <c r="BE8" i="3"/>
  <c r="BD8" i="3"/>
  <c r="K8" i="3"/>
  <c r="I8" i="3"/>
  <c r="I49" i="3" s="1"/>
  <c r="G8" i="3"/>
  <c r="BC8" i="3" s="1"/>
  <c r="B7" i="2"/>
  <c r="A7" i="2"/>
  <c r="C4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124" i="3" l="1"/>
  <c r="F14" i="2" s="1"/>
  <c r="G116" i="3"/>
  <c r="BF116" i="3"/>
  <c r="H12" i="2" s="1"/>
  <c r="BD78" i="3"/>
  <c r="F11" i="2" s="1"/>
  <c r="G78" i="3"/>
  <c r="BC71" i="3"/>
  <c r="BC78" i="3" s="1"/>
  <c r="E11" i="2" s="1"/>
  <c r="BD69" i="3"/>
  <c r="F10" i="2" s="1"/>
  <c r="BG69" i="3"/>
  <c r="I10" i="2" s="1"/>
  <c r="BF69" i="3"/>
  <c r="H10" i="2" s="1"/>
  <c r="BC69" i="3"/>
  <c r="E10" i="2" s="1"/>
  <c r="BE57" i="3"/>
  <c r="G9" i="2" s="1"/>
  <c r="BD57" i="3"/>
  <c r="F9" i="2" s="1"/>
  <c r="G52" i="3"/>
  <c r="BD49" i="3"/>
  <c r="F7" i="2" s="1"/>
  <c r="G49" i="3"/>
  <c r="BE49" i="3"/>
  <c r="G7" i="2" s="1"/>
  <c r="BF49" i="3"/>
  <c r="H7" i="2" s="1"/>
  <c r="BE116" i="3"/>
  <c r="G12" i="2" s="1"/>
  <c r="G119" i="3"/>
  <c r="BG132" i="3"/>
  <c r="I16" i="2" s="1"/>
  <c r="BC49" i="3"/>
  <c r="E7" i="2" s="1"/>
  <c r="BC54" i="3"/>
  <c r="BC57" i="3" s="1"/>
  <c r="E9" i="2" s="1"/>
  <c r="BC80" i="3"/>
  <c r="BC116" i="3" s="1"/>
  <c r="E12" i="2" s="1"/>
  <c r="BG116" i="3"/>
  <c r="I12" i="2" s="1"/>
  <c r="BG124" i="3"/>
  <c r="I14" i="2" s="1"/>
  <c r="BD132" i="3"/>
  <c r="F16" i="2" s="1"/>
  <c r="BE132" i="3"/>
  <c r="G16" i="2" s="1"/>
  <c r="I116" i="3"/>
  <c r="BF124" i="3"/>
  <c r="H14" i="2" s="1"/>
  <c r="G132" i="3"/>
  <c r="BC132" i="3"/>
  <c r="E16" i="2" s="1"/>
  <c r="I124" i="3"/>
  <c r="K124" i="3"/>
  <c r="BE124" i="3"/>
  <c r="G14" i="2" s="1"/>
  <c r="G124" i="3"/>
  <c r="G127" i="3"/>
  <c r="BC124" i="3"/>
  <c r="E14" i="2" s="1"/>
  <c r="F17" i="2" l="1"/>
  <c r="C16" i="1" s="1"/>
  <c r="H17" i="2"/>
  <c r="C17" i="1" s="1"/>
  <c r="I17" i="2"/>
  <c r="C21" i="1" s="1"/>
  <c r="E17" i="2"/>
  <c r="G27" i="2" s="1"/>
  <c r="I27" i="2" s="1"/>
  <c r="G20" i="1" s="1"/>
  <c r="G17" i="2"/>
  <c r="C18" i="1" s="1"/>
  <c r="G26" i="2" l="1"/>
  <c r="I26" i="2" s="1"/>
  <c r="G19" i="1" s="1"/>
  <c r="C15" i="1"/>
  <c r="C19" i="1" s="1"/>
  <c r="C22" i="1" s="1"/>
  <c r="G28" i="2"/>
  <c r="I28" i="2" s="1"/>
  <c r="G21" i="1" s="1"/>
  <c r="G23" i="2"/>
  <c r="I23" i="2" s="1"/>
  <c r="G16" i="1" s="1"/>
  <c r="G22" i="2"/>
  <c r="I22" i="2" s="1"/>
  <c r="G15" i="1" s="1"/>
  <c r="G25" i="2"/>
  <c r="I25" i="2" s="1"/>
  <c r="G18" i="1" s="1"/>
  <c r="G29" i="2"/>
  <c r="I29" i="2" s="1"/>
  <c r="G24" i="2"/>
  <c r="I24" i="2" s="1"/>
  <c r="G17" i="1" s="1"/>
  <c r="H30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<sst xmlns="http://schemas.openxmlformats.org/spreadsheetml/2006/main" count="456" uniqueCount="308">
  <si>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</si>
  <si>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</si>
  <si>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</si>
  <si>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</si>
  <si>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</si>
  <si>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</si>
  <si>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</si>
  <si>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</si>
  <si>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</si>
  <si>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</si>
  <si>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</si>
  <si>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</si>
  <si>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</si>
  <si>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</si>
  <si>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</si>
  <si>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</si>
  <si>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</si>
  <si>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</si>
  <si>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</si>
  <si>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</si>
  <si>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</si>
  <si>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</si>
  <si>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</si>
  <si>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</si>
  <si>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</si>
  <si>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</si>
  <si>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</si>
  <si>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</si>
  <si>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</si>
  <si>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</si>
  <si>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</si>
  <si>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</si>
  <si>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</si>
  <si>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</si>
  <si>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</si>
  <si>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</si>
  <si>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</si>
  <si>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</si>
  <si>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</si>
  <si>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</si>
  <si>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</si>
  <si>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</si>
  <si>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</si>
  <si>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</si>
  <si>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</si>
  <si>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</si>
  <si>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</si>
  <si>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</si>
  <si>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</si>
  <si>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</si>
  <si>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</si>
  <si>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</si>
  <si>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</si>
  <si>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</si>
  <si>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</si>
  <si>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</si>
  <si>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</si>
  <si>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</si>
  <si>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</si>
  <si>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</si>
  <si>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</si>
  <si>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</si>
  <si>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</si>
  <si>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</si>
  <si>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</si>
  <si>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</si>
  <si>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</si>
  <si>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</si>
  <si>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</si>
  <si>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</si>
  <si>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</si>
  <si>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</si>
  <si>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</si>
  <si>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</si>
  <si>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</si>
  <si>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</si>
  <si>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</si>
  <si>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</si>
  <si>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</si>
  <si>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1</t>
  </si>
  <si>
    <t>Zemní práce</t>
  </si>
  <si>
    <t>Celkem za</t>
  </si>
  <si>
    <t>17243208</t>
  </si>
  <si>
    <t>REKONSTRUKCE žst LETOHRAD</t>
  </si>
  <si>
    <t>01-70-01.1</t>
  </si>
  <si>
    <t>PŘELOŽKA  A OCHRANY KANALIZACE</t>
  </si>
  <si>
    <t>Žst   LETOHRAD  PŘELOŽKY A OCHRANY KANALIZACE</t>
  </si>
  <si>
    <t>111201101</t>
  </si>
  <si>
    <t>Odstranění křovin i s kořeny na ploše do 1000 m2</t>
  </si>
  <si>
    <t>m2</t>
  </si>
  <si>
    <t>113106231</t>
  </si>
  <si>
    <t>Rozebrání dlažeb ze zámkové dlažby v kamenivu</t>
  </si>
  <si>
    <t>113107112</t>
  </si>
  <si>
    <t>Odstranění podkladu pl. 200 m2,kam.těžené tl.20 cm</t>
  </si>
  <si>
    <t>113107142</t>
  </si>
  <si>
    <t>Odstranění podkladu pl.do 200 m2, živice tl. 10 cm</t>
  </si>
  <si>
    <t>8*1,6</t>
  </si>
  <si>
    <t>113107222</t>
  </si>
  <si>
    <t>Odstranění podkladu nad 200 m2,kam.drcené tl.20 cm</t>
  </si>
  <si>
    <t>115101204</t>
  </si>
  <si>
    <t>Čerpání vody do výšky 10 m, přítok 2000-4000 l/min</t>
  </si>
  <si>
    <t>h</t>
  </si>
  <si>
    <t>115101304</t>
  </si>
  <si>
    <t>Pohotovost čerp.soupravy, výška 10 m,příok 4000 l</t>
  </si>
  <si>
    <t>den</t>
  </si>
  <si>
    <t>119001412</t>
  </si>
  <si>
    <t>Dočasné zajištění beton.a plast.potrubí DN 200-500</t>
  </si>
  <si>
    <t>m</t>
  </si>
  <si>
    <t>119001422</t>
  </si>
  <si>
    <t>Dočasné zajištění kabelů - v počtu 3 - 6 kabelů</t>
  </si>
  <si>
    <t>120001101</t>
  </si>
  <si>
    <t>Příplatek za ztížení vykopávky v blízkosti vedení</t>
  </si>
  <si>
    <t>m3</t>
  </si>
  <si>
    <t>129203101</t>
  </si>
  <si>
    <t>Čištění vodotečí, hl. do 2,5 m, š.do 5 m, v hor.3</t>
  </si>
  <si>
    <t>131201201</t>
  </si>
  <si>
    <t>Hloubení zapažených jam v hor.3 do 100 m3</t>
  </si>
  <si>
    <t>D1:(2,1-1,2)*2,1*23,11</t>
  </si>
  <si>
    <t>D600:(2,1-1,6)*2,1*6,8</t>
  </si>
  <si>
    <t>132201192</t>
  </si>
  <si>
    <t>Příplatek za hloubení rýh ve vodě v hor.3 do 100m3</t>
  </si>
  <si>
    <t>132201212</t>
  </si>
  <si>
    <t>Hloubení rýh š.do 200 cm hor.3 do 1000m3,STROJNĚ</t>
  </si>
  <si>
    <t>240,85*2,56*1,2</t>
  </si>
  <si>
    <t>22,6*3,2*1,6</t>
  </si>
  <si>
    <t>30*1,65*1,1</t>
  </si>
  <si>
    <t>151101102</t>
  </si>
  <si>
    <t>Pažení a rozepření stěn rýh - příložné - hl.do 4 m</t>
  </si>
  <si>
    <t>2*240,85*2,56</t>
  </si>
  <si>
    <t>2*22,6*3,2</t>
  </si>
  <si>
    <t>30*1,62*2</t>
  </si>
  <si>
    <t>151101112</t>
  </si>
  <si>
    <t>Odstranění pažení stěn rýh - příložné - hl. do 4 m</t>
  </si>
  <si>
    <t>151201102</t>
  </si>
  <si>
    <t>Pažení a rozepření stěn rýh - zátažné - hl. do 4 m</t>
  </si>
  <si>
    <t>((2,1-1,2)+2,1)*2*23,11</t>
  </si>
  <si>
    <t>((2,1-1,6)+2,1)*2*6,8</t>
  </si>
  <si>
    <t>151201112</t>
  </si>
  <si>
    <t>Odstranění pažení stěn rýh - zátažné - hl. do 4 m</t>
  </si>
  <si>
    <t>161101101</t>
  </si>
  <si>
    <t>Svislé přemístění výkopku z hor.1-4 do 2,5 m</t>
  </si>
  <si>
    <t>910,0532+50,82</t>
  </si>
  <si>
    <t>162701105</t>
  </si>
  <si>
    <t>Vodorovné přemístění výkopku z hor.1-4 do 10000 m</t>
  </si>
  <si>
    <t>17,028+29,342+34,097+128,568+0,54</t>
  </si>
  <si>
    <t>171201201</t>
  </si>
  <si>
    <t>Uložení sypaniny na skládku</t>
  </si>
  <si>
    <t>174101101</t>
  </si>
  <si>
    <t>Zásyp jam, rýh, šachet se zhutněním</t>
  </si>
  <si>
    <t>910,0532+50,82-209,575</t>
  </si>
  <si>
    <t>175101101</t>
  </si>
  <si>
    <t>Obsyp potrubí bez prohození sypaniny s dodáním štěrkopísku frakce 0 - 22 mm</t>
  </si>
  <si>
    <t>0,48*240,85</t>
  </si>
  <si>
    <t>0,432*30</t>
  </si>
  <si>
    <t>175101109</t>
  </si>
  <si>
    <t>Příplatek za prohození sypaniny pro obsyp potrubí</t>
  </si>
  <si>
    <t>199000002</t>
  </si>
  <si>
    <t>2</t>
  </si>
  <si>
    <t>Základy a zvláštní zakládání</t>
  </si>
  <si>
    <t>Trativody z drenážních trubek, lože, DN 100 mm včetně pdosypu a obsypu</t>
  </si>
  <si>
    <t>3</t>
  </si>
  <si>
    <t>Svislé a kompletní konstrukce</t>
  </si>
  <si>
    <t>326311521</t>
  </si>
  <si>
    <t>Zdivo nadzákl. z bet. prokl.,nad 3 m3, C16/20</t>
  </si>
  <si>
    <t>359901111</t>
  </si>
  <si>
    <t>Vyčištění stok jakékoliv výšky</t>
  </si>
  <si>
    <t>R450-01</t>
  </si>
  <si>
    <t>Kamerová prohlídka kanalizace</t>
  </si>
  <si>
    <t>4</t>
  </si>
  <si>
    <t>Vodorovné konstrukce</t>
  </si>
  <si>
    <t>451571111</t>
  </si>
  <si>
    <t>Lože pod desku ze štěrkopísků tl. do 10 cm</t>
  </si>
  <si>
    <t>23*1,86</t>
  </si>
  <si>
    <t>451573111</t>
  </si>
  <si>
    <t>Lože pod potrubí ze štěrkopísku do 63 mm</t>
  </si>
  <si>
    <t>0,15*240,85*1,2</t>
  </si>
  <si>
    <t>0,15*1,1*30</t>
  </si>
  <si>
    <t>452311131</t>
  </si>
  <si>
    <t>Desky podkladní pod potrubí z betonu C 12/15</t>
  </si>
  <si>
    <t>0,08*1,8*22,6</t>
  </si>
  <si>
    <t>452351101</t>
  </si>
  <si>
    <t>Bednění desek nebo sedlových loží pod potrubí</t>
  </si>
  <si>
    <t>0,25*2*22,6</t>
  </si>
  <si>
    <t>461211711</t>
  </si>
  <si>
    <t>Patka dlažby lom.kamene, na sucho, bez výpl.spár</t>
  </si>
  <si>
    <t>5</t>
  </si>
  <si>
    <t>Komunikace</t>
  </si>
  <si>
    <t>564661111</t>
  </si>
  <si>
    <t>Podklad z kameniva drceného 63-125 mm, tl. 20 cm</t>
  </si>
  <si>
    <t>565181211</t>
  </si>
  <si>
    <t>Podklad z obal kamen.ACP 22+, š.nad 3 m, tl. 15 cm</t>
  </si>
  <si>
    <t>572942112</t>
  </si>
  <si>
    <t>Vyspravení krytu po překopu lit.asfaltem, do 6 cm</t>
  </si>
  <si>
    <t>591241111</t>
  </si>
  <si>
    <t>Kladení dlažby drobné kostky, lože z MC tl. 5 cm</t>
  </si>
  <si>
    <t>9*1,5</t>
  </si>
  <si>
    <t>30</t>
  </si>
  <si>
    <t>58380120.A</t>
  </si>
  <si>
    <t>Kostka dlažební drobná 8/10 tř. 1  1t = 5 m2</t>
  </si>
  <si>
    <t>8</t>
  </si>
  <si>
    <t>Trubní vedení</t>
  </si>
  <si>
    <t>892581111</t>
  </si>
  <si>
    <t>Zkouška těsnosti kanalizace DN do 300, vodou</t>
  </si>
  <si>
    <t>892583111</t>
  </si>
  <si>
    <t>Zabezpečení konců kanal. potrubí DN do 300, vodou</t>
  </si>
  <si>
    <t>úsek</t>
  </si>
  <si>
    <t>892661111</t>
  </si>
  <si>
    <t>Zkouška těsnosti kanalizace DN do 600, vodou</t>
  </si>
  <si>
    <t>892663111</t>
  </si>
  <si>
    <t>Zabezpečení konců kanal. potrubí DN do 600, vodou</t>
  </si>
  <si>
    <t>894411121</t>
  </si>
  <si>
    <t>Zřízení šachet z dílců, dno  potrubí DN 300</t>
  </si>
  <si>
    <t>kus</t>
  </si>
  <si>
    <t>894411151</t>
  </si>
  <si>
    <t>Zřízení šachet z dílců, dno C25/30, potrubí DN 600</t>
  </si>
  <si>
    <t>899623161</t>
  </si>
  <si>
    <t>Obetonování potrubí nebo zdiva stok betonem C20/25</t>
  </si>
  <si>
    <t>0,841*22,6</t>
  </si>
  <si>
    <t>899643111</t>
  </si>
  <si>
    <t>Bednění pro obetonování potrubí v otevřeném výkopu</t>
  </si>
  <si>
    <t>0,72*2*22,6</t>
  </si>
  <si>
    <t>899711121</t>
  </si>
  <si>
    <t>Fólie výstražná z PVC, šířka 22 cm</t>
  </si>
  <si>
    <t>240,85+22,6+30</t>
  </si>
  <si>
    <t>899713111</t>
  </si>
  <si>
    <t>Orientační tabulky na sloupku ocelovém, betonovém</t>
  </si>
  <si>
    <t>R  871-06</t>
  </si>
  <si>
    <t>Plast. potrubí PP DN 300 SN 10 dodávka a montáž včetně tvarovek</t>
  </si>
  <si>
    <t>R 30201</t>
  </si>
  <si>
    <t>Poklop na vstupní šachtu D 400 dodávka  a montáž dle výkazu</t>
  </si>
  <si>
    <t>R 30202</t>
  </si>
  <si>
    <t>Ochrana kanalizace  v km 90,027 ochrana kanalizace  dle  skutečnosti</t>
  </si>
  <si>
    <t>R 831260014</t>
  </si>
  <si>
    <t>Vyplnění KOPOSEM dodávka montáž</t>
  </si>
  <si>
    <t>0,07065*86</t>
  </si>
  <si>
    <t>R 89441</t>
  </si>
  <si>
    <t>Monolitické dno šachty dodávka  a montáž včetně desky,podsypu, bednění, žlabu,stupadla</t>
  </si>
  <si>
    <t>R 89442</t>
  </si>
  <si>
    <t>Žabí  koncová klapka plat. DN300 dodávka a montáž</t>
  </si>
  <si>
    <t>R 89445</t>
  </si>
  <si>
    <t>Výtokový objekt - dle PD, včetně zemních prací žlabu,betonu,zpevněných ploch.,osetí a ohumusování</t>
  </si>
  <si>
    <t>R822442111</t>
  </si>
  <si>
    <t>Montáž trub ŽB těs. pryžovými kroužky DN 600 včetně dodávky trub TZH-Q 60/250 ČD,pražce.bloky</t>
  </si>
  <si>
    <t>59224126</t>
  </si>
  <si>
    <t>Skruž přechodová TBR-Q 1.100-63/58</t>
  </si>
  <si>
    <t>59224301</t>
  </si>
  <si>
    <t>Prstenec vyrovnávací TBW-Q 1 63/12</t>
  </si>
  <si>
    <t>59224346.A</t>
  </si>
  <si>
    <t>Prstenec vyrovn šachetní TBW-Q.1 63/4</t>
  </si>
  <si>
    <t>59224347.A</t>
  </si>
  <si>
    <t>Prstenec vyrovn šachetní TBW-Q.1 63/6</t>
  </si>
  <si>
    <t>59224348.A</t>
  </si>
  <si>
    <t>Prstenec vyrovn šachetní TBW-Q.1 63/8</t>
  </si>
  <si>
    <t>59224349.A</t>
  </si>
  <si>
    <t>Prstenec vyrovn šachetní TBW-Q.1 63/10</t>
  </si>
  <si>
    <t>59224354</t>
  </si>
  <si>
    <t>Deska zákrytová TZK-Q.1 100-63/17</t>
  </si>
  <si>
    <t>59224356.A</t>
  </si>
  <si>
    <t>Skruž šachetní TBS-Q.1 100/25</t>
  </si>
  <si>
    <t>59224359.A</t>
  </si>
  <si>
    <t>Skruž šachetní TBS-Q.1 100/50</t>
  </si>
  <si>
    <t>59224362.A</t>
  </si>
  <si>
    <t>Skruž šachetní TBS-Q.1 100/100</t>
  </si>
  <si>
    <t>59224366.A</t>
  </si>
  <si>
    <t>Dno šachetní přímé TBZ-Q.1 100/525 KOM tl15cm</t>
  </si>
  <si>
    <t>59224367.A</t>
  </si>
  <si>
    <t>Dno šachetní přímé TBZ-Q.1 100/675 KOM tl.15cm</t>
  </si>
  <si>
    <t>59224368.A</t>
  </si>
  <si>
    <t>Dno šachetní přímé TBZ-Q.1 100/100</t>
  </si>
  <si>
    <t>59224369</t>
  </si>
  <si>
    <t>Těsnění</t>
  </si>
  <si>
    <t>96</t>
  </si>
  <si>
    <t>Bourání konstrukcí</t>
  </si>
  <si>
    <t>961055111</t>
  </si>
  <si>
    <t>Bourání základů železobetonových</t>
  </si>
  <si>
    <t>97</t>
  </si>
  <si>
    <t>Prorážení otvorů</t>
  </si>
  <si>
    <t>971052571</t>
  </si>
  <si>
    <t>Vybourání otvorů zdi želbet. pl. 1 m2, tl. 75 cm</t>
  </si>
  <si>
    <t>979082213</t>
  </si>
  <si>
    <t>Vodovorná doprava suti po suchu  do 1km</t>
  </si>
  <si>
    <t>t</t>
  </si>
  <si>
    <t>979082318</t>
  </si>
  <si>
    <t>Vodorovná doprava suti a hmot po suchu do 6000 m</t>
  </si>
  <si>
    <t>99</t>
  </si>
  <si>
    <t>Staveništní přesun hmot</t>
  </si>
  <si>
    <t>998274101</t>
  </si>
  <si>
    <t>Přesun hmot, trubní vedení betonové, otevř. výkop</t>
  </si>
  <si>
    <t>721</t>
  </si>
  <si>
    <t>Vnitřní kanalizace</t>
  </si>
  <si>
    <t>721176212</t>
  </si>
  <si>
    <t>Potrubí KG odpadní svislé D 110 x 3,2 mm</t>
  </si>
  <si>
    <t>721176223</t>
  </si>
  <si>
    <t>Potrubí KG svodné (ležaté) v zemi D 125 x 3,2 mm</t>
  </si>
  <si>
    <t>721242110</t>
  </si>
  <si>
    <t>Lapač střešních splavenin PP HL600 D 110 mm, kloub zápachová klapka, koš na listí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</si>
  <si>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</si>
  <si>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</si>
  <si>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</si>
  <si>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</si>
  <si>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</si>
  <si>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</si>
  <si>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</si>
  <si>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</si>
  <si>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ing.Bohdan Plch </t>
  </si>
  <si>
    <t>R 212752112</t>
  </si>
  <si>
    <t>Poplatek za skládku horniny 1- 4 (209,58*1,9)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</si>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</sst>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0.0"/>
    <numFmt numFmtId="166" formatCode="#,##0\ &quot;Kč&quot;"/>
    <numFmt numFmtId="167" formatCode="#,##0.00000"/>
  </numFmts>
  <fonts count="2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0" xfId="0" applyFont="1" applyAlignment="1">
      <alignment horizontal="left" wrapText="1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10" workbookViewId="0">
      <selection activeCell="M21" sqref="M21"/>
    </sheetView>
  </sheetViews>
  <sheetFormatPr defaultColWidth="9.140625" defaultRowHeight="12.75" x14ac:dyDescent="0.2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4" t="s">
        <v>1</v>
      </c>
      <c r="B2" s="5"/>
      <c r="C2" s="6" t="str">
        <f>Rekapitulace!H1</f>
        <v>01-70-01.1</v>
      </c>
      <c r="D2" s="6" t="str">
        <f>Rekapitulace!G2</f>
        <v>Žst   LETOHRAD  PŘELOŽKY A OCHRANY KANALIZACE</v>
      </c>
      <c r="E2" s="5"/>
      <c r="F2" s="7" t="s">
        <v>2</v>
      </c>
      <c r="G2" s="8"/>
    </row>
    <row r="3" spans="1:57" ht="3" hidden="1" customHeight="1" x14ac:dyDescent="0.2">
      <c r="A3" s="9"/>
      <c r="B3" s="10"/>
      <c r="C3" s="11"/>
      <c r="D3" s="11"/>
      <c r="E3" s="10"/>
      <c r="F3" s="12"/>
      <c r="G3" s="13"/>
    </row>
    <row r="4" spans="1:57" ht="12" customHeight="1" x14ac:dyDescent="0.2">
      <c r="A4" s="14" t="s">
        <v>3</v>
      </c>
      <c r="B4" s="10"/>
      <c r="C4" s="11" t="s">
        <v>4</v>
      </c>
      <c r="D4" s="11"/>
      <c r="E4" s="10"/>
      <c r="F4" s="12" t="s">
        <v>5</v>
      </c>
      <c r="G4" s="15"/>
    </row>
    <row r="5" spans="1:57" ht="12.95" customHeight="1" x14ac:dyDescent="0.2">
      <c r="A5" s="16" t="s">
        <v>84</v>
      </c>
      <c r="B5" s="17"/>
      <c r="C5" s="18" t="s">
        <v>85</v>
      </c>
      <c r="D5" s="19"/>
      <c r="E5" s="20"/>
      <c r="F5" s="12" t="s">
        <v>7</v>
      </c>
      <c r="G5" s="13"/>
    </row>
    <row r="6" spans="1:57" ht="12.95" customHeight="1" x14ac:dyDescent="0.2">
      <c r="A6" s="14" t="s">
        <v>8</v>
      </c>
      <c r="B6" s="10"/>
      <c r="C6" s="11" t="s">
        <v>9</v>
      </c>
      <c r="D6" s="11"/>
      <c r="E6" s="10"/>
      <c r="F6" s="21" t="s">
        <v>10</v>
      </c>
      <c r="G6" s="22">
        <v>0</v>
      </c>
      <c r="O6" s="23"/>
    </row>
    <row r="7" spans="1:57" ht="12.95" customHeight="1" x14ac:dyDescent="0.2">
      <c r="A7" s="24" t="s">
        <v>82</v>
      </c>
      <c r="B7" s="25"/>
      <c r="C7" s="26" t="s">
        <v>83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">
      <c r="A8" s="29" t="s">
        <v>12</v>
      </c>
      <c r="B8" s="12"/>
      <c r="C8" s="204" t="s">
        <v>304</v>
      </c>
      <c r="D8" s="204"/>
      <c r="E8" s="205"/>
      <c r="F8" s="30" t="s">
        <v>13</v>
      </c>
      <c r="G8" s="31"/>
      <c r="H8" s="32"/>
      <c r="I8" s="33"/>
    </row>
    <row r="9" spans="1:57" x14ac:dyDescent="0.2">
      <c r="A9" s="29" t="s">
        <v>14</v>
      </c>
      <c r="B9" s="12"/>
      <c r="C9" s="204" t="str">
        <f>Projektant</f>
        <v xml:space="preserve">ing.Bohdan Plch </v>
      </c>
      <c r="D9" s="204"/>
      <c r="E9" s="205"/>
      <c r="F9" s="12"/>
      <c r="G9" s="34"/>
      <c r="H9" s="35"/>
    </row>
    <row r="10" spans="1:57" x14ac:dyDescent="0.2">
      <c r="A10" s="29" t="s">
        <v>15</v>
      </c>
      <c r="B10" s="12"/>
      <c r="C10" s="204"/>
      <c r="D10" s="204"/>
      <c r="E10" s="204"/>
      <c r="F10" s="36"/>
      <c r="G10" s="37"/>
      <c r="H10" s="38"/>
    </row>
    <row r="11" spans="1:57" ht="13.5" customHeight="1" x14ac:dyDescent="0.2">
      <c r="A11" s="29" t="s">
        <v>16</v>
      </c>
      <c r="B11" s="12"/>
      <c r="C11" s="204"/>
      <c r="D11" s="204"/>
      <c r="E11" s="204"/>
      <c r="F11" s="39" t="s">
        <v>17</v>
      </c>
      <c r="G11" s="40">
        <v>17243208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18</v>
      </c>
      <c r="B12" s="10"/>
      <c r="C12" s="206"/>
      <c r="D12" s="206"/>
      <c r="E12" s="206"/>
      <c r="F12" s="43" t="s">
        <v>19</v>
      </c>
      <c r="G12" s="44"/>
      <c r="H12" s="35"/>
    </row>
    <row r="13" spans="1:57" ht="28.5" customHeight="1" thickBot="1" x14ac:dyDescent="0.25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 x14ac:dyDescent="0.2">
      <c r="A15" s="54"/>
      <c r="B15" s="55" t="s">
        <v>23</v>
      </c>
      <c r="C15" s="56">
        <f>HSV</f>
        <v>0</v>
      </c>
      <c r="D15" s="57" t="str">
        <f>Rekapitulace!A22</f>
        <v>Ztížené výrobní podmínky</v>
      </c>
      <c r="E15" s="58"/>
      <c r="F15" s="59"/>
      <c r="G15" s="56">
        <f>Rekapitulace!I22</f>
        <v>0</v>
      </c>
    </row>
    <row r="16" spans="1:57" ht="15.95" customHeight="1" x14ac:dyDescent="0.2">
      <c r="A16" s="54" t="s">
        <v>24</v>
      </c>
      <c r="B16" s="55" t="s">
        <v>25</v>
      </c>
      <c r="C16" s="56">
        <f>PSV</f>
        <v>0</v>
      </c>
      <c r="D16" s="9" t="str">
        <f>Rekapitulace!A23</f>
        <v>Oborová přirážka</v>
      </c>
      <c r="E16" s="60"/>
      <c r="F16" s="61"/>
      <c r="G16" s="56">
        <f>Rekapitulace!I23</f>
        <v>0</v>
      </c>
    </row>
    <row r="17" spans="1:7" ht="15.95" customHeight="1" x14ac:dyDescent="0.2">
      <c r="A17" s="54" t="s">
        <v>26</v>
      </c>
      <c r="B17" s="55" t="s">
        <v>27</v>
      </c>
      <c r="C17" s="56">
        <f>Mont</f>
        <v>0</v>
      </c>
      <c r="D17" s="9" t="str">
        <f>Rekapitulace!A24</f>
        <v>Přesun stavebních kapacit</v>
      </c>
      <c r="E17" s="60"/>
      <c r="F17" s="61"/>
      <c r="G17" s="56">
        <f>Rekapitulace!I24</f>
        <v>0</v>
      </c>
    </row>
    <row r="18" spans="1:7" ht="15.95" customHeight="1" x14ac:dyDescent="0.2">
      <c r="A18" s="62" t="s">
        <v>28</v>
      </c>
      <c r="B18" s="63" t="s">
        <v>29</v>
      </c>
      <c r="C18" s="56">
        <f>Dodavka</f>
        <v>0</v>
      </c>
      <c r="D18" s="9" t="str">
        <f>Rekapitulace!A25</f>
        <v>Mimostaveništní doprava</v>
      </c>
      <c r="E18" s="60"/>
      <c r="F18" s="61"/>
      <c r="G18" s="56">
        <f>Rekapitulace!I25</f>
        <v>0</v>
      </c>
    </row>
    <row r="19" spans="1:7" ht="15.95" customHeight="1" x14ac:dyDescent="0.2">
      <c r="A19" s="64" t="s">
        <v>30</v>
      </c>
      <c r="B19" s="55"/>
      <c r="C19" s="56">
        <f>SUM(C15:C18)</f>
        <v>0</v>
      </c>
      <c r="D19" s="9" t="str">
        <f>Rekapitulace!A26</f>
        <v>Zařízení staveniště</v>
      </c>
      <c r="E19" s="60"/>
      <c r="F19" s="61"/>
      <c r="G19" s="56">
        <f>Rekapitulace!I26</f>
        <v>0</v>
      </c>
    </row>
    <row r="20" spans="1:7" ht="15.95" customHeight="1" x14ac:dyDescent="0.2">
      <c r="A20" s="64"/>
      <c r="B20" s="55"/>
      <c r="C20" s="56"/>
      <c r="D20" s="9" t="str">
        <f>Rekapitulace!A27</f>
        <v>Provoz investora</v>
      </c>
      <c r="E20" s="60"/>
      <c r="F20" s="61"/>
      <c r="G20" s="56">
        <f>Rekapitulace!I27</f>
        <v>0</v>
      </c>
    </row>
    <row r="21" spans="1:7" ht="15.95" customHeight="1" x14ac:dyDescent="0.2">
      <c r="A21" s="64" t="s">
        <v>31</v>
      </c>
      <c r="B21" s="55"/>
      <c r="C21" s="56">
        <f>HZS</f>
        <v>0</v>
      </c>
      <c r="D21" s="9" t="str">
        <f>Rekapitulace!A28</f>
        <v>Kompletační činnost (IČD)</v>
      </c>
      <c r="E21" s="60"/>
      <c r="F21" s="61"/>
      <c r="G21" s="56">
        <f>Rekapitulace!I28</f>
        <v>0</v>
      </c>
    </row>
    <row r="22" spans="1:7" ht="15.95" customHeight="1" x14ac:dyDescent="0.2">
      <c r="A22" s="65" t="s">
        <v>32</v>
      </c>
      <c r="B22" s="35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5" customHeight="1" thickBot="1" x14ac:dyDescent="0.25">
      <c r="A23" s="207" t="s">
        <v>34</v>
      </c>
      <c r="B23" s="208"/>
      <c r="C23" s="66">
        <f>C22+G23</f>
        <v>0</v>
      </c>
      <c r="D23" s="67" t="s">
        <v>35</v>
      </c>
      <c r="E23" s="68"/>
      <c r="F23" s="69"/>
      <c r="G23" s="56">
        <f>VRN</f>
        <v>0</v>
      </c>
    </row>
    <row r="24" spans="1:7" x14ac:dyDescent="0.2">
      <c r="A24" s="70" t="s">
        <v>36</v>
      </c>
      <c r="B24" s="71"/>
      <c r="C24" s="72"/>
      <c r="D24" s="71" t="s">
        <v>37</v>
      </c>
      <c r="E24" s="71"/>
      <c r="F24" s="73" t="s">
        <v>38</v>
      </c>
      <c r="G24" s="74"/>
    </row>
    <row r="25" spans="1:7" x14ac:dyDescent="0.2">
      <c r="A25" s="65" t="s">
        <v>39</v>
      </c>
      <c r="B25" s="35"/>
      <c r="C25" s="75"/>
      <c r="D25" s="35" t="s">
        <v>39</v>
      </c>
      <c r="F25" s="76" t="s">
        <v>39</v>
      </c>
      <c r="G25" s="77"/>
    </row>
    <row r="26" spans="1:7" ht="37.5" customHeight="1" x14ac:dyDescent="0.2">
      <c r="A26" s="65" t="s">
        <v>40</v>
      </c>
      <c r="B26" s="78"/>
      <c r="C26" s="75"/>
      <c r="D26" s="35" t="s">
        <v>40</v>
      </c>
      <c r="F26" s="76" t="s">
        <v>40</v>
      </c>
      <c r="G26" s="77"/>
    </row>
    <row r="27" spans="1:7" x14ac:dyDescent="0.2">
      <c r="A27" s="65"/>
      <c r="B27" s="79"/>
      <c r="C27" s="75"/>
      <c r="D27" s="35"/>
      <c r="F27" s="76"/>
      <c r="G27" s="77"/>
    </row>
    <row r="28" spans="1:7" x14ac:dyDescent="0.2">
      <c r="A28" s="65" t="s">
        <v>41</v>
      </c>
      <c r="B28" s="35"/>
      <c r="C28" s="75"/>
      <c r="D28" s="76" t="s">
        <v>42</v>
      </c>
      <c r="E28" s="75"/>
      <c r="F28" s="80" t="s">
        <v>42</v>
      </c>
      <c r="G28" s="77"/>
    </row>
    <row r="29" spans="1:7" ht="69" customHeight="1" x14ac:dyDescent="0.2">
      <c r="A29" s="65"/>
      <c r="B29" s="35"/>
      <c r="C29" s="81"/>
      <c r="D29" s="82"/>
      <c r="E29" s="81"/>
      <c r="F29" s="35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09">
        <f>C23-F32</f>
        <v>0</v>
      </c>
      <c r="G30" s="210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09">
        <f>ROUND(PRODUCT(F30,C31/100),0)</f>
        <v>0</v>
      </c>
      <c r="G31" s="210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09">
        <v>0</v>
      </c>
      <c r="G32" s="210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61"/>
      <c r="F33" s="209">
        <f>ROUND(PRODUCT(F32,C33/100),0)</f>
        <v>0</v>
      </c>
      <c r="G33" s="210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1">
        <f>ROUND(SUM(F30:F33),0)</f>
        <v>0</v>
      </c>
      <c r="G34" s="212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s="3" t="s">
        <v>6</v>
      </c>
    </row>
    <row r="37" spans="1:8" ht="14.25" customHeight="1" x14ac:dyDescent="0.2">
      <c r="A37" s="93"/>
      <c r="B37" s="203"/>
      <c r="C37" s="203"/>
      <c r="D37" s="203"/>
      <c r="E37" s="203"/>
      <c r="F37" s="203"/>
      <c r="G37" s="203"/>
      <c r="H37" s="3" t="s">
        <v>6</v>
      </c>
    </row>
    <row r="38" spans="1:8" ht="12.75" customHeight="1" x14ac:dyDescent="0.2">
      <c r="A38" s="94"/>
      <c r="B38" s="203"/>
      <c r="C38" s="203"/>
      <c r="D38" s="203"/>
      <c r="E38" s="203"/>
      <c r="F38" s="203"/>
      <c r="G38" s="203"/>
      <c r="H38" s="3" t="s">
        <v>6</v>
      </c>
    </row>
    <row r="39" spans="1:8" x14ac:dyDescent="0.2">
      <c r="A39" s="94"/>
      <c r="B39" s="203"/>
      <c r="C39" s="203"/>
      <c r="D39" s="203"/>
      <c r="E39" s="203"/>
      <c r="F39" s="203"/>
      <c r="G39" s="203"/>
      <c r="H39" s="3" t="s">
        <v>6</v>
      </c>
    </row>
    <row r="40" spans="1:8" x14ac:dyDescent="0.2">
      <c r="A40" s="94"/>
      <c r="B40" s="203"/>
      <c r="C40" s="203"/>
      <c r="D40" s="203"/>
      <c r="E40" s="203"/>
      <c r="F40" s="203"/>
      <c r="G40" s="203"/>
      <c r="H40" s="3" t="s">
        <v>6</v>
      </c>
    </row>
    <row r="41" spans="1:8" x14ac:dyDescent="0.2">
      <c r="A41" s="94"/>
      <c r="B41" s="203"/>
      <c r="C41" s="203"/>
      <c r="D41" s="203"/>
      <c r="E41" s="203"/>
      <c r="F41" s="203"/>
      <c r="G41" s="203"/>
      <c r="H41" s="3" t="s">
        <v>6</v>
      </c>
    </row>
    <row r="42" spans="1:8" x14ac:dyDescent="0.2">
      <c r="A42" s="94"/>
      <c r="B42" s="203"/>
      <c r="C42" s="203"/>
      <c r="D42" s="203"/>
      <c r="E42" s="203"/>
      <c r="F42" s="203"/>
      <c r="G42" s="203"/>
      <c r="H42" s="3" t="s">
        <v>6</v>
      </c>
    </row>
    <row r="43" spans="1:8" x14ac:dyDescent="0.2">
      <c r="A43" s="94"/>
      <c r="B43" s="203"/>
      <c r="C43" s="203"/>
      <c r="D43" s="203"/>
      <c r="E43" s="203"/>
      <c r="F43" s="203"/>
      <c r="G43" s="203"/>
      <c r="H43" s="3" t="s">
        <v>6</v>
      </c>
    </row>
    <row r="44" spans="1:8" x14ac:dyDescent="0.2">
      <c r="A44" s="94"/>
      <c r="B44" s="203"/>
      <c r="C44" s="203"/>
      <c r="D44" s="203"/>
      <c r="E44" s="203"/>
      <c r="F44" s="203"/>
      <c r="G44" s="203"/>
      <c r="H44" s="3" t="s">
        <v>6</v>
      </c>
    </row>
    <row r="45" spans="1:8" ht="0.75" customHeight="1" x14ac:dyDescent="0.2">
      <c r="A45" s="94"/>
      <c r="B45" s="203"/>
      <c r="C45" s="203"/>
      <c r="D45" s="203"/>
      <c r="E45" s="203"/>
      <c r="F45" s="203"/>
      <c r="G45" s="203"/>
      <c r="H45" s="3" t="s">
        <v>6</v>
      </c>
    </row>
    <row r="46" spans="1:8" x14ac:dyDescent="0.2">
      <c r="B46" s="213"/>
      <c r="C46" s="213"/>
      <c r="D46" s="213"/>
      <c r="E46" s="213"/>
      <c r="F46" s="213"/>
      <c r="G46" s="213"/>
    </row>
    <row r="47" spans="1:8" x14ac:dyDescent="0.2">
      <c r="B47" s="213"/>
      <c r="C47" s="213"/>
      <c r="D47" s="213"/>
      <c r="E47" s="213"/>
      <c r="F47" s="213"/>
      <c r="G47" s="213"/>
    </row>
    <row r="48" spans="1:8" x14ac:dyDescent="0.2">
      <c r="B48" s="213"/>
      <c r="C48" s="213"/>
      <c r="D48" s="213"/>
      <c r="E48" s="213"/>
      <c r="F48" s="213"/>
      <c r="G48" s="213"/>
    </row>
    <row r="49" spans="2:7" x14ac:dyDescent="0.2">
      <c r="B49" s="213"/>
      <c r="C49" s="213"/>
      <c r="D49" s="213"/>
      <c r="E49" s="213"/>
      <c r="F49" s="213"/>
      <c r="G49" s="213"/>
    </row>
    <row r="50" spans="2:7" x14ac:dyDescent="0.2">
      <c r="B50" s="213"/>
      <c r="C50" s="213"/>
      <c r="D50" s="213"/>
      <c r="E50" s="213"/>
      <c r="F50" s="213"/>
      <c r="G50" s="213"/>
    </row>
    <row r="51" spans="2:7" x14ac:dyDescent="0.2">
      <c r="B51" s="213"/>
      <c r="C51" s="213"/>
      <c r="D51" s="213"/>
      <c r="E51" s="213"/>
      <c r="F51" s="213"/>
      <c r="G51" s="213"/>
    </row>
    <row r="52" spans="2:7" x14ac:dyDescent="0.2">
      <c r="B52" s="213"/>
      <c r="C52" s="213"/>
      <c r="D52" s="213"/>
      <c r="E52" s="213"/>
      <c r="F52" s="213"/>
      <c r="G52" s="213"/>
    </row>
    <row r="53" spans="2:7" x14ac:dyDescent="0.2">
      <c r="B53" s="213"/>
      <c r="C53" s="213"/>
      <c r="D53" s="213"/>
      <c r="E53" s="213"/>
      <c r="F53" s="213"/>
      <c r="G53" s="213"/>
    </row>
    <row r="54" spans="2:7" x14ac:dyDescent="0.2">
      <c r="B54" s="213"/>
      <c r="C54" s="213"/>
      <c r="D54" s="213"/>
      <c r="E54" s="213"/>
      <c r="F54" s="213"/>
      <c r="G54" s="213"/>
    </row>
    <row r="55" spans="2:7" x14ac:dyDescent="0.2">
      <c r="B55" s="213"/>
      <c r="C55" s="213"/>
      <c r="D55" s="213"/>
      <c r="E55" s="213"/>
      <c r="F55" s="213"/>
      <c r="G55" s="213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1"/>
  <sheetViews>
    <sheetView workbookViewId="0">
      <selection activeCell="H30" sqref="H30:I30"/>
    </sheetView>
  </sheetViews>
  <sheetFormatPr defaultColWidth="9.140625" defaultRowHeight="12.75" x14ac:dyDescent="0.2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9" ht="13.5" thickTop="1" x14ac:dyDescent="0.2">
      <c r="A1" s="214" t="s">
        <v>49</v>
      </c>
      <c r="B1" s="215"/>
      <c r="C1" s="95" t="str">
        <f>CONCATENATE(cislostavby," ",nazevstavby)</f>
        <v>17243208 REKONSTRUKCE žst LETOHRAD</v>
      </c>
      <c r="D1" s="96"/>
      <c r="E1" s="97"/>
      <c r="F1" s="96"/>
      <c r="G1" s="98" t="s">
        <v>50</v>
      </c>
      <c r="H1" s="99" t="s">
        <v>84</v>
      </c>
      <c r="I1" s="100"/>
    </row>
    <row r="2" spans="1:9" ht="13.5" thickBot="1" x14ac:dyDescent="0.25">
      <c r="A2" s="216" t="s">
        <v>51</v>
      </c>
      <c r="B2" s="217"/>
      <c r="C2" s="101" t="str">
        <f>CONCATENATE(cisloobjektu," ",nazevobjektu)</f>
        <v>01-70-01.1 PŘELOŽKA  A OCHRANY KANALIZACE</v>
      </c>
      <c r="D2" s="102"/>
      <c r="E2" s="103"/>
      <c r="F2" s="102"/>
      <c r="G2" s="218" t="s">
        <v>86</v>
      </c>
      <c r="H2" s="219"/>
      <c r="I2" s="220"/>
    </row>
    <row r="3" spans="1:9" ht="13.5" thickTop="1" x14ac:dyDescent="0.2">
      <c r="F3" s="35"/>
    </row>
    <row r="4" spans="1:9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9" ht="13.5" thickBot="1" x14ac:dyDescent="0.25"/>
    <row r="6" spans="1:9" s="35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9" s="35" customFormat="1" x14ac:dyDescent="0.2">
      <c r="A7" s="199" t="str">
        <f>Položky!B7</f>
        <v>1</v>
      </c>
      <c r="B7" s="113" t="str">
        <f>Položky!C7</f>
        <v>Zemní práce</v>
      </c>
      <c r="D7" s="114"/>
      <c r="E7" s="200">
        <f>Položky!BC49</f>
        <v>0</v>
      </c>
      <c r="F7" s="201">
        <f>Položky!BD49</f>
        <v>0</v>
      </c>
      <c r="G7" s="201">
        <f>Položky!BE49</f>
        <v>0</v>
      </c>
      <c r="H7" s="201">
        <f>Položky!BF49</f>
        <v>0</v>
      </c>
      <c r="I7" s="202">
        <f>Položky!BG49</f>
        <v>0</v>
      </c>
    </row>
    <row r="8" spans="1:9" s="35" customFormat="1" x14ac:dyDescent="0.2">
      <c r="A8" s="199" t="str">
        <f>Položky!B50</f>
        <v>2</v>
      </c>
      <c r="B8" s="113" t="str">
        <f>Položky!C50</f>
        <v>Základy a zvláštní zakládání</v>
      </c>
      <c r="D8" s="114"/>
      <c r="E8" s="200">
        <f>Položky!BC52</f>
        <v>0</v>
      </c>
      <c r="F8" s="201">
        <f>Položky!BD52</f>
        <v>0</v>
      </c>
      <c r="G8" s="201">
        <f>Položky!BE52</f>
        <v>0</v>
      </c>
      <c r="H8" s="201">
        <f>Položky!BF52</f>
        <v>0</v>
      </c>
      <c r="I8" s="202">
        <f>Položky!BG52</f>
        <v>0</v>
      </c>
    </row>
    <row r="9" spans="1:9" s="35" customFormat="1" x14ac:dyDescent="0.2">
      <c r="A9" s="199" t="str">
        <f>Položky!B53</f>
        <v>3</v>
      </c>
      <c r="B9" s="113" t="str">
        <f>Položky!C53</f>
        <v>Svislé a kompletní konstrukce</v>
      </c>
      <c r="D9" s="114"/>
      <c r="E9" s="200">
        <f>Položky!BC57</f>
        <v>0</v>
      </c>
      <c r="F9" s="201">
        <f>Položky!BD57</f>
        <v>0</v>
      </c>
      <c r="G9" s="201">
        <f>Položky!BE57</f>
        <v>0</v>
      </c>
      <c r="H9" s="201">
        <f>Položky!BF57</f>
        <v>0</v>
      </c>
      <c r="I9" s="202">
        <f>Položky!BG57</f>
        <v>0</v>
      </c>
    </row>
    <row r="10" spans="1:9" s="35" customFormat="1" x14ac:dyDescent="0.2">
      <c r="A10" s="199" t="str">
        <f>Položky!B58</f>
        <v>4</v>
      </c>
      <c r="B10" s="113" t="str">
        <f>Položky!C58</f>
        <v>Vodorovné konstrukce</v>
      </c>
      <c r="D10" s="114"/>
      <c r="E10" s="200">
        <f>Položky!BC69</f>
        <v>0</v>
      </c>
      <c r="F10" s="201">
        <f>Položky!BD69</f>
        <v>0</v>
      </c>
      <c r="G10" s="201">
        <f>Položky!BE69</f>
        <v>0</v>
      </c>
      <c r="H10" s="201">
        <f>Položky!BF69</f>
        <v>0</v>
      </c>
      <c r="I10" s="202">
        <f>Položky!BG69</f>
        <v>0</v>
      </c>
    </row>
    <row r="11" spans="1:9" s="35" customFormat="1" x14ac:dyDescent="0.2">
      <c r="A11" s="199" t="str">
        <f>Položky!B70</f>
        <v>5</v>
      </c>
      <c r="B11" s="113" t="str">
        <f>Položky!C70</f>
        <v>Komunikace</v>
      </c>
      <c r="D11" s="114"/>
      <c r="E11" s="200">
        <f>Položky!BC78</f>
        <v>0</v>
      </c>
      <c r="F11" s="201">
        <f>Položky!BD78</f>
        <v>0</v>
      </c>
      <c r="G11" s="201">
        <f>Položky!BE78</f>
        <v>0</v>
      </c>
      <c r="H11" s="201">
        <f>Položky!BF78</f>
        <v>0</v>
      </c>
      <c r="I11" s="202">
        <f>Položky!BG78</f>
        <v>0</v>
      </c>
    </row>
    <row r="12" spans="1:9" s="35" customFormat="1" x14ac:dyDescent="0.2">
      <c r="A12" s="199" t="str">
        <f>Položky!B79</f>
        <v>8</v>
      </c>
      <c r="B12" s="113" t="str">
        <f>Položky!C79</f>
        <v>Trubní vedení</v>
      </c>
      <c r="D12" s="114"/>
      <c r="E12" s="200">
        <f>Položky!BC116</f>
        <v>0</v>
      </c>
      <c r="F12" s="201">
        <f>Položky!BD116</f>
        <v>0</v>
      </c>
      <c r="G12" s="201">
        <f>Položky!BE116</f>
        <v>0</v>
      </c>
      <c r="H12" s="201">
        <f>Položky!BF116</f>
        <v>0</v>
      </c>
      <c r="I12" s="202">
        <f>Položky!BG116</f>
        <v>0</v>
      </c>
    </row>
    <row r="13" spans="1:9" s="35" customFormat="1" x14ac:dyDescent="0.2">
      <c r="A13" s="199" t="str">
        <f>Položky!B117</f>
        <v>96</v>
      </c>
      <c r="B13" s="113" t="str">
        <f>Položky!C117</f>
        <v>Bourání konstrukcí</v>
      </c>
      <c r="D13" s="114"/>
      <c r="E13" s="200">
        <f>Položky!BC119</f>
        <v>0</v>
      </c>
      <c r="F13" s="201">
        <f>Položky!BD119</f>
        <v>0</v>
      </c>
      <c r="G13" s="201">
        <f>Položky!BE119</f>
        <v>0</v>
      </c>
      <c r="H13" s="201">
        <f>Položky!BF119</f>
        <v>0</v>
      </c>
      <c r="I13" s="202">
        <f>Položky!BG119</f>
        <v>0</v>
      </c>
    </row>
    <row r="14" spans="1:9" s="35" customFormat="1" x14ac:dyDescent="0.2">
      <c r="A14" s="199" t="str">
        <f>Položky!B120</f>
        <v>97</v>
      </c>
      <c r="B14" s="113" t="str">
        <f>Položky!C120</f>
        <v>Prorážení otvorů</v>
      </c>
      <c r="D14" s="114"/>
      <c r="E14" s="200">
        <f>Položky!BC124</f>
        <v>0</v>
      </c>
      <c r="F14" s="201">
        <f>Položky!BD124</f>
        <v>0</v>
      </c>
      <c r="G14" s="201">
        <f>Položky!BE124</f>
        <v>0</v>
      </c>
      <c r="H14" s="201">
        <f>Položky!BF124</f>
        <v>0</v>
      </c>
      <c r="I14" s="202">
        <f>Položky!BG124</f>
        <v>0</v>
      </c>
    </row>
    <row r="15" spans="1:9" s="35" customFormat="1" x14ac:dyDescent="0.2">
      <c r="A15" s="199" t="str">
        <f>Položky!B125</f>
        <v>99</v>
      </c>
      <c r="B15" s="113" t="str">
        <f>Položky!C125</f>
        <v>Staveništní přesun hmot</v>
      </c>
      <c r="D15" s="114"/>
      <c r="E15" s="200">
        <f>Položky!BC127</f>
        <v>0</v>
      </c>
      <c r="F15" s="201">
        <f>Položky!BD127</f>
        <v>0</v>
      </c>
      <c r="G15" s="201">
        <f>Položky!BE127</f>
        <v>0</v>
      </c>
      <c r="H15" s="201">
        <f>Položky!BF127</f>
        <v>0</v>
      </c>
      <c r="I15" s="202">
        <f>Položky!BG127</f>
        <v>0</v>
      </c>
    </row>
    <row r="16" spans="1:9" s="35" customFormat="1" ht="13.5" thickBot="1" x14ac:dyDescent="0.25">
      <c r="A16" s="199" t="str">
        <f>Položky!B128</f>
        <v>721</v>
      </c>
      <c r="B16" s="113" t="str">
        <f>Položky!C128</f>
        <v>Vnitřní kanalizace</v>
      </c>
      <c r="D16" s="114"/>
      <c r="E16" s="200">
        <f>Položky!BC132</f>
        <v>0</v>
      </c>
      <c r="F16" s="201">
        <f>Položky!BD132</f>
        <v>0</v>
      </c>
      <c r="G16" s="201">
        <f>Položky!BE132</f>
        <v>0</v>
      </c>
      <c r="H16" s="201">
        <f>Položky!BF132</f>
        <v>0</v>
      </c>
      <c r="I16" s="202">
        <f>Položky!BG132</f>
        <v>0</v>
      </c>
    </row>
    <row r="17" spans="1:57" s="121" customFormat="1" ht="13.5" thickBot="1" x14ac:dyDescent="0.25">
      <c r="A17" s="115"/>
      <c r="B17" s="116" t="s">
        <v>58</v>
      </c>
      <c r="C17" s="116"/>
      <c r="D17" s="117"/>
      <c r="E17" s="118">
        <f>SUM(E7:E16)</f>
        <v>0</v>
      </c>
      <c r="F17" s="119">
        <f>SUM(F7:F16)</f>
        <v>0</v>
      </c>
      <c r="G17" s="119">
        <f>SUM(G7:G16)</f>
        <v>0</v>
      </c>
      <c r="H17" s="119">
        <f>SUM(H7:H16)</f>
        <v>0</v>
      </c>
      <c r="I17" s="120">
        <f>SUM(I7:I16)</f>
        <v>0</v>
      </c>
    </row>
    <row r="18" spans="1:57" x14ac:dyDescent="0.2">
      <c r="A18" s="35"/>
      <c r="B18" s="35"/>
      <c r="C18" s="35"/>
      <c r="D18" s="35"/>
      <c r="E18" s="35"/>
      <c r="F18" s="35"/>
      <c r="G18" s="35"/>
      <c r="H18" s="35"/>
      <c r="I18" s="35"/>
    </row>
    <row r="19" spans="1:57" ht="19.5" customHeight="1" x14ac:dyDescent="0.25">
      <c r="A19" s="105" t="s">
        <v>59</v>
      </c>
      <c r="B19" s="105"/>
      <c r="C19" s="105"/>
      <c r="D19" s="105"/>
      <c r="E19" s="105"/>
      <c r="F19" s="105"/>
      <c r="G19" s="122"/>
      <c r="H19" s="105"/>
      <c r="I19" s="105"/>
      <c r="BA19" s="41"/>
      <c r="BB19" s="41"/>
      <c r="BC19" s="41"/>
      <c r="BD19" s="41"/>
      <c r="BE19" s="41"/>
    </row>
    <row r="20" spans="1:57" ht="13.5" thickBot="1" x14ac:dyDescent="0.25"/>
    <row r="21" spans="1:57" x14ac:dyDescent="0.2">
      <c r="A21" s="70" t="s">
        <v>60</v>
      </c>
      <c r="B21" s="71"/>
      <c r="C21" s="71"/>
      <c r="D21" s="123"/>
      <c r="E21" s="124" t="s">
        <v>61</v>
      </c>
      <c r="F21" s="125" t="s">
        <v>62</v>
      </c>
      <c r="G21" s="126" t="s">
        <v>63</v>
      </c>
      <c r="H21" s="127"/>
      <c r="I21" s="128" t="s">
        <v>61</v>
      </c>
    </row>
    <row r="22" spans="1:57" x14ac:dyDescent="0.2">
      <c r="A22" s="64" t="s">
        <v>296</v>
      </c>
      <c r="B22" s="55"/>
      <c r="C22" s="55"/>
      <c r="D22" s="129"/>
      <c r="E22" s="130">
        <v>0</v>
      </c>
      <c r="F22" s="131">
        <v>0</v>
      </c>
      <c r="G22" s="132">
        <f t="shared" ref="G22:G29" si="0">CHOOSE(BA22+1,HSV+PSV,HSV+PSV+Mont,HSV+PSV+Dodavka+Mont,HSV,PSV,Mont,Dodavka,Mont+Dodavka,0)</f>
        <v>0</v>
      </c>
      <c r="H22" s="133"/>
      <c r="I22" s="134">
        <f t="shared" ref="I22:I29" si="1">E22+F22*G22/100</f>
        <v>0</v>
      </c>
      <c r="BA22" s="3">
        <v>0</v>
      </c>
    </row>
    <row r="23" spans="1:57" x14ac:dyDescent="0.2">
      <c r="A23" s="64" t="s">
        <v>297</v>
      </c>
      <c r="B23" s="55"/>
      <c r="C23" s="55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 s="3">
        <v>0</v>
      </c>
    </row>
    <row r="24" spans="1:57" x14ac:dyDescent="0.2">
      <c r="A24" s="64" t="s">
        <v>298</v>
      </c>
      <c r="B24" s="55"/>
      <c r="C24" s="55"/>
      <c r="D24" s="129"/>
      <c r="E24" s="130">
        <v>0</v>
      </c>
      <c r="F24" s="131">
        <v>0</v>
      </c>
      <c r="G24" s="132">
        <f t="shared" si="0"/>
        <v>0</v>
      </c>
      <c r="H24" s="133"/>
      <c r="I24" s="134">
        <f t="shared" si="1"/>
        <v>0</v>
      </c>
      <c r="BA24" s="3">
        <v>0</v>
      </c>
    </row>
    <row r="25" spans="1:57" x14ac:dyDescent="0.2">
      <c r="A25" s="64" t="s">
        <v>299</v>
      </c>
      <c r="B25" s="55"/>
      <c r="C25" s="55"/>
      <c r="D25" s="129"/>
      <c r="E25" s="130">
        <v>0</v>
      </c>
      <c r="F25" s="131">
        <v>0</v>
      </c>
      <c r="G25" s="132">
        <f t="shared" si="0"/>
        <v>0</v>
      </c>
      <c r="H25" s="133"/>
      <c r="I25" s="134">
        <f t="shared" si="1"/>
        <v>0</v>
      </c>
      <c r="BA25" s="3">
        <v>0</v>
      </c>
    </row>
    <row r="26" spans="1:57" x14ac:dyDescent="0.2">
      <c r="A26" s="64" t="s">
        <v>300</v>
      </c>
      <c r="B26" s="55"/>
      <c r="C26" s="55"/>
      <c r="D26" s="129"/>
      <c r="E26" s="130">
        <v>0</v>
      </c>
      <c r="F26" s="131">
        <v>0</v>
      </c>
      <c r="G26" s="132">
        <f t="shared" si="0"/>
        <v>0</v>
      </c>
      <c r="H26" s="133"/>
      <c r="I26" s="134">
        <f t="shared" si="1"/>
        <v>0</v>
      </c>
      <c r="BA26" s="3">
        <v>1</v>
      </c>
    </row>
    <row r="27" spans="1:57" x14ac:dyDescent="0.2">
      <c r="A27" s="64" t="s">
        <v>301</v>
      </c>
      <c r="B27" s="55"/>
      <c r="C27" s="55"/>
      <c r="D27" s="129"/>
      <c r="E27" s="130">
        <v>0</v>
      </c>
      <c r="F27" s="131">
        <v>0</v>
      </c>
      <c r="G27" s="132">
        <f t="shared" si="0"/>
        <v>0</v>
      </c>
      <c r="H27" s="133"/>
      <c r="I27" s="134">
        <f t="shared" si="1"/>
        <v>0</v>
      </c>
      <c r="BA27" s="3">
        <v>1</v>
      </c>
    </row>
    <row r="28" spans="1:57" x14ac:dyDescent="0.2">
      <c r="A28" s="64" t="s">
        <v>302</v>
      </c>
      <c r="B28" s="55"/>
      <c r="C28" s="55"/>
      <c r="D28" s="129"/>
      <c r="E28" s="130">
        <v>0</v>
      </c>
      <c r="F28" s="131">
        <v>0</v>
      </c>
      <c r="G28" s="132">
        <f t="shared" si="0"/>
        <v>0</v>
      </c>
      <c r="H28" s="133"/>
      <c r="I28" s="134">
        <f t="shared" si="1"/>
        <v>0</v>
      </c>
      <c r="BA28" s="3">
        <v>2</v>
      </c>
    </row>
    <row r="29" spans="1:57" x14ac:dyDescent="0.2">
      <c r="A29" s="64" t="s">
        <v>303</v>
      </c>
      <c r="B29" s="55"/>
      <c r="C29" s="55"/>
      <c r="D29" s="129"/>
      <c r="E29" s="130">
        <v>0</v>
      </c>
      <c r="F29" s="131">
        <v>0</v>
      </c>
      <c r="G29" s="132">
        <f t="shared" si="0"/>
        <v>0</v>
      </c>
      <c r="H29" s="133"/>
      <c r="I29" s="134">
        <f t="shared" si="1"/>
        <v>0</v>
      </c>
      <c r="BA29" s="3">
        <v>2</v>
      </c>
    </row>
    <row r="30" spans="1:57" ht="13.5" thickBot="1" x14ac:dyDescent="0.25">
      <c r="A30" s="135"/>
      <c r="B30" s="136" t="s">
        <v>64</v>
      </c>
      <c r="C30" s="137"/>
      <c r="D30" s="138"/>
      <c r="E30" s="139"/>
      <c r="F30" s="140"/>
      <c r="G30" s="140"/>
      <c r="H30" s="221">
        <f>SUM(I22:I29)</f>
        <v>0</v>
      </c>
      <c r="I30" s="222"/>
    </row>
    <row r="32" spans="1:57" x14ac:dyDescent="0.2">
      <c r="B32" s="121"/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  <row r="77" spans="6:9" x14ac:dyDescent="0.2">
      <c r="F77" s="141"/>
      <c r="G77" s="142"/>
      <c r="H77" s="142"/>
      <c r="I77" s="143"/>
    </row>
    <row r="78" spans="6:9" x14ac:dyDescent="0.2">
      <c r="F78" s="141"/>
      <c r="G78" s="142"/>
      <c r="H78" s="142"/>
      <c r="I78" s="143"/>
    </row>
    <row r="79" spans="6:9" x14ac:dyDescent="0.2">
      <c r="F79" s="141"/>
      <c r="G79" s="142"/>
      <c r="H79" s="142"/>
      <c r="I79" s="143"/>
    </row>
    <row r="80" spans="6:9" x14ac:dyDescent="0.2">
      <c r="F80" s="141"/>
      <c r="G80" s="142"/>
      <c r="H80" s="142"/>
      <c r="I80" s="143"/>
    </row>
    <row r="81" spans="6:9" x14ac:dyDescent="0.2">
      <c r="F81" s="141"/>
      <c r="G81" s="142"/>
      <c r="H81" s="142"/>
      <c r="I81" s="143"/>
    </row>
  </sheetData>
  <mergeCells count="4">
    <mergeCell ref="A1:B1"/>
    <mergeCell ref="A2:B2"/>
    <mergeCell ref="G2:I2"/>
    <mergeCell ref="H30:I30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D205"/>
  <sheetViews>
    <sheetView showGridLines="0" showZeros="0" tabSelected="1" zoomScaleNormal="100" workbookViewId="0">
      <selection activeCell="D49" sqref="D49"/>
    </sheetView>
  </sheetViews>
  <sheetFormatPr defaultColWidth="9.140625"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285156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 x14ac:dyDescent="0.25">
      <c r="A1" s="225" t="s">
        <v>65</v>
      </c>
      <c r="B1" s="225"/>
      <c r="C1" s="225"/>
      <c r="D1" s="225"/>
      <c r="E1" s="225"/>
      <c r="F1" s="225"/>
      <c r="G1" s="225"/>
    </row>
    <row r="2" spans="1:82" ht="14.25" customHeight="1" thickBot="1" x14ac:dyDescent="0.25">
      <c r="B2" s="145"/>
      <c r="C2" s="146"/>
      <c r="D2" s="146"/>
      <c r="E2" s="147"/>
      <c r="F2" s="146"/>
      <c r="G2" s="146"/>
    </row>
    <row r="3" spans="1:82" ht="13.5" thickTop="1" x14ac:dyDescent="0.2">
      <c r="A3" s="214" t="s">
        <v>49</v>
      </c>
      <c r="B3" s="215"/>
      <c r="C3" s="95" t="str">
        <f>CONCATENATE(cislostavby," ",nazevstavby)</f>
        <v>17243208 REKONSTRUKCE žst LETOHRAD</v>
      </c>
      <c r="D3" s="96"/>
      <c r="E3" s="148" t="s">
        <v>66</v>
      </c>
      <c r="F3" s="149" t="str">
        <f>Rekapitulace!H1</f>
        <v>01-70-01.1</v>
      </c>
      <c r="G3" s="150"/>
    </row>
    <row r="4" spans="1:82" ht="13.5" thickBot="1" x14ac:dyDescent="0.25">
      <c r="A4" s="226" t="s">
        <v>51</v>
      </c>
      <c r="B4" s="217"/>
      <c r="C4" s="101" t="str">
        <f>CONCATENATE(cisloobjektu," ",nazevobjektu)</f>
        <v>01-70-01.1 PŘELOŽKA  A OCHRANY KANALIZACE</v>
      </c>
      <c r="D4" s="102"/>
      <c r="E4" s="227" t="str">
        <f>Rekapitulace!G2</f>
        <v>Žst   LETOHRAD  PŘELOŽKY A OCHRANY KANALIZACE</v>
      </c>
      <c r="F4" s="228"/>
      <c r="G4" s="229"/>
    </row>
    <row r="5" spans="1:82" ht="13.5" thickTop="1" x14ac:dyDescent="0.2">
      <c r="A5" s="151"/>
      <c r="G5" s="153"/>
    </row>
    <row r="6" spans="1:82" ht="22.5" x14ac:dyDescent="0.2">
      <c r="A6" s="154" t="s">
        <v>67</v>
      </c>
      <c r="B6" s="155" t="s">
        <v>68</v>
      </c>
      <c r="C6" s="155" t="s">
        <v>69</v>
      </c>
      <c r="D6" s="155" t="s">
        <v>70</v>
      </c>
      <c r="E6" s="156" t="s">
        <v>71</v>
      </c>
      <c r="F6" s="155" t="s">
        <v>72</v>
      </c>
      <c r="G6" s="157" t="s">
        <v>73</v>
      </c>
      <c r="H6" s="158" t="s">
        <v>74</v>
      </c>
      <c r="I6" s="158" t="s">
        <v>75</v>
      </c>
      <c r="J6" s="158" t="s">
        <v>76</v>
      </c>
      <c r="K6" s="158" t="s">
        <v>77</v>
      </c>
    </row>
    <row r="7" spans="1:82" x14ac:dyDescent="0.2">
      <c r="A7" s="159" t="s">
        <v>78</v>
      </c>
      <c r="B7" s="160" t="s">
        <v>79</v>
      </c>
      <c r="C7" s="161" t="s">
        <v>80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 x14ac:dyDescent="0.2">
      <c r="A8" s="168">
        <v>1</v>
      </c>
      <c r="B8" s="169" t="s">
        <v>87</v>
      </c>
      <c r="C8" s="170" t="s">
        <v>88</v>
      </c>
      <c r="D8" s="171" t="s">
        <v>89</v>
      </c>
      <c r="E8" s="172">
        <v>450</v>
      </c>
      <c r="F8" s="172">
        <v>0</v>
      </c>
      <c r="G8" s="173">
        <f>E8*F8</f>
        <v>0</v>
      </c>
      <c r="H8" s="174">
        <v>0</v>
      </c>
      <c r="I8" s="174">
        <f>E8*H8</f>
        <v>0</v>
      </c>
      <c r="J8" s="174">
        <v>0</v>
      </c>
      <c r="K8" s="174">
        <f>E8*J8</f>
        <v>0</v>
      </c>
      <c r="Q8" s="167">
        <v>2</v>
      </c>
      <c r="AA8" s="144">
        <v>1</v>
      </c>
      <c r="AB8" s="144">
        <v>1</v>
      </c>
      <c r="AC8" s="144">
        <v>1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</v>
      </c>
      <c r="CB8" s="144">
        <v>1</v>
      </c>
      <c r="CC8" s="167"/>
      <c r="CD8" s="167"/>
    </row>
    <row r="9" spans="1:82" x14ac:dyDescent="0.2">
      <c r="A9" s="168">
        <v>2</v>
      </c>
      <c r="B9" s="169" t="s">
        <v>90</v>
      </c>
      <c r="C9" s="170" t="s">
        <v>91</v>
      </c>
      <c r="D9" s="171" t="s">
        <v>89</v>
      </c>
      <c r="E9" s="172">
        <v>45</v>
      </c>
      <c r="F9" s="172">
        <v>0</v>
      </c>
      <c r="G9" s="173">
        <f>E9*F9</f>
        <v>0</v>
      </c>
      <c r="H9" s="174">
        <v>0</v>
      </c>
      <c r="I9" s="174">
        <f>E9*H9</f>
        <v>0</v>
      </c>
      <c r="J9" s="174">
        <v>-0.22500000000000001</v>
      </c>
      <c r="K9" s="174">
        <f>E9*J9</f>
        <v>-10.125</v>
      </c>
      <c r="Q9" s="167">
        <v>2</v>
      </c>
      <c r="AA9" s="144">
        <v>1</v>
      </c>
      <c r="AB9" s="144">
        <v>1</v>
      </c>
      <c r="AC9" s="144">
        <v>1</v>
      </c>
      <c r="BB9" s="144">
        <v>1</v>
      </c>
      <c r="BC9" s="144">
        <f>IF(BB9=1,G9,0)</f>
        <v>0</v>
      </c>
      <c r="BD9" s="144">
        <f>IF(BB9=2,G9,0)</f>
        <v>0</v>
      </c>
      <c r="BE9" s="144">
        <f>IF(BB9=3,G9,0)</f>
        <v>0</v>
      </c>
      <c r="BF9" s="144">
        <f>IF(BB9=4,G9,0)</f>
        <v>0</v>
      </c>
      <c r="BG9" s="144">
        <f>IF(BB9=5,G9,0)</f>
        <v>0</v>
      </c>
      <c r="CA9" s="144">
        <v>1</v>
      </c>
      <c r="CB9" s="144">
        <v>1</v>
      </c>
      <c r="CC9" s="167"/>
      <c r="CD9" s="167"/>
    </row>
    <row r="10" spans="1:82" x14ac:dyDescent="0.2">
      <c r="A10" s="168">
        <v>3</v>
      </c>
      <c r="B10" s="169" t="s">
        <v>92</v>
      </c>
      <c r="C10" s="170" t="s">
        <v>93</v>
      </c>
      <c r="D10" s="171" t="s">
        <v>89</v>
      </c>
      <c r="E10" s="172">
        <v>57</v>
      </c>
      <c r="F10" s="172">
        <v>0</v>
      </c>
      <c r="G10" s="173">
        <f>E10*F10</f>
        <v>0</v>
      </c>
      <c r="H10" s="174">
        <v>0</v>
      </c>
      <c r="I10" s="174">
        <f>E10*H10</f>
        <v>0</v>
      </c>
      <c r="J10" s="174">
        <v>-0.24</v>
      </c>
      <c r="K10" s="174">
        <f>E10*J10</f>
        <v>-13.68</v>
      </c>
      <c r="Q10" s="167">
        <v>2</v>
      </c>
      <c r="AA10" s="144">
        <v>1</v>
      </c>
      <c r="AB10" s="144">
        <v>0</v>
      </c>
      <c r="AC10" s="144">
        <v>0</v>
      </c>
      <c r="BB10" s="144">
        <v>1</v>
      </c>
      <c r="BC10" s="144">
        <f>IF(BB10=1,G10,0)</f>
        <v>0</v>
      </c>
      <c r="BD10" s="144">
        <f>IF(BB10=2,G10,0)</f>
        <v>0</v>
      </c>
      <c r="BE10" s="144">
        <f>IF(BB10=3,G10,0)</f>
        <v>0</v>
      </c>
      <c r="BF10" s="144">
        <f>IF(BB10=4,G10,0)</f>
        <v>0</v>
      </c>
      <c r="BG10" s="144">
        <f>IF(BB10=5,G10,0)</f>
        <v>0</v>
      </c>
      <c r="CA10" s="144">
        <v>1</v>
      </c>
      <c r="CB10" s="144">
        <v>0</v>
      </c>
      <c r="CC10" s="167"/>
      <c r="CD10" s="167"/>
    </row>
    <row r="11" spans="1:82" x14ac:dyDescent="0.2">
      <c r="A11" s="168">
        <v>4</v>
      </c>
      <c r="B11" s="169" t="s">
        <v>94</v>
      </c>
      <c r="C11" s="170" t="s">
        <v>95</v>
      </c>
      <c r="D11" s="171" t="s">
        <v>89</v>
      </c>
      <c r="E11" s="172">
        <v>12.8</v>
      </c>
      <c r="F11" s="172">
        <v>0</v>
      </c>
      <c r="G11" s="173">
        <f>E11*F11</f>
        <v>0</v>
      </c>
      <c r="H11" s="174">
        <v>0</v>
      </c>
      <c r="I11" s="174">
        <f>E11*H11</f>
        <v>0</v>
      </c>
      <c r="J11" s="174">
        <v>-0.18099999999999999</v>
      </c>
      <c r="K11" s="174">
        <f>E11*J11</f>
        <v>-2.3168000000000002</v>
      </c>
      <c r="Q11" s="167">
        <v>2</v>
      </c>
      <c r="AA11" s="144">
        <v>1</v>
      </c>
      <c r="AB11" s="144">
        <v>1</v>
      </c>
      <c r="AC11" s="144">
        <v>1</v>
      </c>
      <c r="BB11" s="144">
        <v>1</v>
      </c>
      <c r="BC11" s="144">
        <f>IF(BB11=1,G11,0)</f>
        <v>0</v>
      </c>
      <c r="BD11" s="144">
        <f>IF(BB11=2,G11,0)</f>
        <v>0</v>
      </c>
      <c r="BE11" s="144">
        <f>IF(BB11=3,G11,0)</f>
        <v>0</v>
      </c>
      <c r="BF11" s="144">
        <f>IF(BB11=4,G11,0)</f>
        <v>0</v>
      </c>
      <c r="BG11" s="144">
        <f>IF(BB11=5,G11,0)</f>
        <v>0</v>
      </c>
      <c r="CA11" s="144">
        <v>1</v>
      </c>
      <c r="CB11" s="144">
        <v>1</v>
      </c>
      <c r="CC11" s="167"/>
      <c r="CD11" s="167"/>
    </row>
    <row r="12" spans="1:82" x14ac:dyDescent="0.2">
      <c r="A12" s="175"/>
      <c r="B12" s="176"/>
      <c r="C12" s="223" t="s">
        <v>96</v>
      </c>
      <c r="D12" s="224"/>
      <c r="E12" s="178">
        <v>12.8</v>
      </c>
      <c r="F12" s="172">
        <v>0</v>
      </c>
      <c r="G12" s="180"/>
      <c r="H12" s="181"/>
      <c r="I12" s="182"/>
      <c r="J12" s="181"/>
      <c r="K12" s="182"/>
      <c r="M12" s="177" t="s">
        <v>96</v>
      </c>
      <c r="O12" s="177"/>
      <c r="Q12" s="167"/>
    </row>
    <row r="13" spans="1:82" x14ac:dyDescent="0.2">
      <c r="A13" s="168">
        <v>5</v>
      </c>
      <c r="B13" s="169" t="s">
        <v>97</v>
      </c>
      <c r="C13" s="170" t="s">
        <v>98</v>
      </c>
      <c r="D13" s="171" t="s">
        <v>89</v>
      </c>
      <c r="E13" s="172">
        <v>57</v>
      </c>
      <c r="F13" s="172">
        <v>0</v>
      </c>
      <c r="G13" s="173">
        <f t="shared" ref="G13:G20" si="0">E13*F13</f>
        <v>0</v>
      </c>
      <c r="H13" s="174">
        <v>0</v>
      </c>
      <c r="I13" s="174">
        <f t="shared" ref="I13:I20" si="1">E13*H13</f>
        <v>0</v>
      </c>
      <c r="J13" s="174">
        <v>-0.23499999999999999</v>
      </c>
      <c r="K13" s="174">
        <f t="shared" ref="K13:K20" si="2">E13*J13</f>
        <v>-13.395</v>
      </c>
      <c r="Q13" s="167">
        <v>2</v>
      </c>
      <c r="AA13" s="144">
        <v>1</v>
      </c>
      <c r="AB13" s="144">
        <v>1</v>
      </c>
      <c r="AC13" s="144">
        <v>1</v>
      </c>
      <c r="BB13" s="144">
        <v>1</v>
      </c>
      <c r="BC13" s="144">
        <f t="shared" ref="BC13:BC20" si="3">IF(BB13=1,G13,0)</f>
        <v>0</v>
      </c>
      <c r="BD13" s="144">
        <f t="shared" ref="BD13:BD20" si="4">IF(BB13=2,G13,0)</f>
        <v>0</v>
      </c>
      <c r="BE13" s="144">
        <f t="shared" ref="BE13:BE20" si="5">IF(BB13=3,G13,0)</f>
        <v>0</v>
      </c>
      <c r="BF13" s="144">
        <f t="shared" ref="BF13:BF20" si="6">IF(BB13=4,G13,0)</f>
        <v>0</v>
      </c>
      <c r="BG13" s="144">
        <f t="shared" ref="BG13:BG20" si="7">IF(BB13=5,G13,0)</f>
        <v>0</v>
      </c>
      <c r="CA13" s="144">
        <v>1</v>
      </c>
      <c r="CB13" s="144">
        <v>1</v>
      </c>
      <c r="CC13" s="167"/>
      <c r="CD13" s="167"/>
    </row>
    <row r="14" spans="1:82" x14ac:dyDescent="0.2">
      <c r="A14" s="168">
        <v>6</v>
      </c>
      <c r="B14" s="169" t="s">
        <v>99</v>
      </c>
      <c r="C14" s="170" t="s">
        <v>100</v>
      </c>
      <c r="D14" s="171" t="s">
        <v>101</v>
      </c>
      <c r="E14" s="172">
        <v>150</v>
      </c>
      <c r="F14" s="172">
        <v>0</v>
      </c>
      <c r="G14" s="173">
        <f t="shared" si="0"/>
        <v>0</v>
      </c>
      <c r="H14" s="174">
        <v>0</v>
      </c>
      <c r="I14" s="174">
        <f t="shared" si="1"/>
        <v>0</v>
      </c>
      <c r="J14" s="174">
        <v>0</v>
      </c>
      <c r="K14" s="174">
        <f t="shared" si="2"/>
        <v>0</v>
      </c>
      <c r="Q14" s="167">
        <v>2</v>
      </c>
      <c r="AA14" s="144">
        <v>1</v>
      </c>
      <c r="AB14" s="144">
        <v>1</v>
      </c>
      <c r="AC14" s="144">
        <v>1</v>
      </c>
      <c r="BB14" s="144">
        <v>1</v>
      </c>
      <c r="BC14" s="144">
        <f t="shared" si="3"/>
        <v>0</v>
      </c>
      <c r="BD14" s="144">
        <f t="shared" si="4"/>
        <v>0</v>
      </c>
      <c r="BE14" s="144">
        <f t="shared" si="5"/>
        <v>0</v>
      </c>
      <c r="BF14" s="144">
        <f t="shared" si="6"/>
        <v>0</v>
      </c>
      <c r="BG14" s="144">
        <f t="shared" si="7"/>
        <v>0</v>
      </c>
      <c r="CA14" s="144">
        <v>1</v>
      </c>
      <c r="CB14" s="144">
        <v>1</v>
      </c>
      <c r="CC14" s="167"/>
      <c r="CD14" s="167"/>
    </row>
    <row r="15" spans="1:82" x14ac:dyDescent="0.2">
      <c r="A15" s="168">
        <v>7</v>
      </c>
      <c r="B15" s="169" t="s">
        <v>102</v>
      </c>
      <c r="C15" s="170" t="s">
        <v>103</v>
      </c>
      <c r="D15" s="171" t="s">
        <v>104</v>
      </c>
      <c r="E15" s="172">
        <v>20</v>
      </c>
      <c r="F15" s="172">
        <v>0</v>
      </c>
      <c r="G15" s="173">
        <f t="shared" si="0"/>
        <v>0</v>
      </c>
      <c r="H15" s="174">
        <v>0</v>
      </c>
      <c r="I15" s="174">
        <f t="shared" si="1"/>
        <v>0</v>
      </c>
      <c r="J15" s="174">
        <v>0</v>
      </c>
      <c r="K15" s="174">
        <f t="shared" si="2"/>
        <v>0</v>
      </c>
      <c r="Q15" s="167">
        <v>2</v>
      </c>
      <c r="AA15" s="144">
        <v>1</v>
      </c>
      <c r="AB15" s="144">
        <v>1</v>
      </c>
      <c r="AC15" s="144">
        <v>1</v>
      </c>
      <c r="BB15" s="144">
        <v>1</v>
      </c>
      <c r="BC15" s="144">
        <f t="shared" si="3"/>
        <v>0</v>
      </c>
      <c r="BD15" s="144">
        <f t="shared" si="4"/>
        <v>0</v>
      </c>
      <c r="BE15" s="144">
        <f t="shared" si="5"/>
        <v>0</v>
      </c>
      <c r="BF15" s="144">
        <f t="shared" si="6"/>
        <v>0</v>
      </c>
      <c r="BG15" s="144">
        <f t="shared" si="7"/>
        <v>0</v>
      </c>
      <c r="CA15" s="144">
        <v>1</v>
      </c>
      <c r="CB15" s="144">
        <v>1</v>
      </c>
      <c r="CC15" s="167"/>
      <c r="CD15" s="167"/>
    </row>
    <row r="16" spans="1:82" x14ac:dyDescent="0.2">
      <c r="A16" s="168">
        <v>8</v>
      </c>
      <c r="B16" s="169" t="s">
        <v>105</v>
      </c>
      <c r="C16" s="170" t="s">
        <v>106</v>
      </c>
      <c r="D16" s="171" t="s">
        <v>107</v>
      </c>
      <c r="E16" s="172">
        <v>8</v>
      </c>
      <c r="F16" s="172">
        <v>0</v>
      </c>
      <c r="G16" s="173">
        <f t="shared" si="0"/>
        <v>0</v>
      </c>
      <c r="H16" s="174">
        <v>1.2710000000000001E-2</v>
      </c>
      <c r="I16" s="174">
        <f t="shared" si="1"/>
        <v>0.10168000000000001</v>
      </c>
      <c r="J16" s="174">
        <v>0</v>
      </c>
      <c r="K16" s="174">
        <f t="shared" si="2"/>
        <v>0</v>
      </c>
      <c r="Q16" s="167">
        <v>2</v>
      </c>
      <c r="AA16" s="144">
        <v>1</v>
      </c>
      <c r="AB16" s="144">
        <v>1</v>
      </c>
      <c r="AC16" s="144">
        <v>1</v>
      </c>
      <c r="BB16" s="144">
        <v>1</v>
      </c>
      <c r="BC16" s="144">
        <f t="shared" si="3"/>
        <v>0</v>
      </c>
      <c r="BD16" s="144">
        <f t="shared" si="4"/>
        <v>0</v>
      </c>
      <c r="BE16" s="144">
        <f t="shared" si="5"/>
        <v>0</v>
      </c>
      <c r="BF16" s="144">
        <f t="shared" si="6"/>
        <v>0</v>
      </c>
      <c r="BG16" s="144">
        <f t="shared" si="7"/>
        <v>0</v>
      </c>
      <c r="CA16" s="144">
        <v>1</v>
      </c>
      <c r="CB16" s="144">
        <v>1</v>
      </c>
      <c r="CC16" s="167"/>
      <c r="CD16" s="167"/>
    </row>
    <row r="17" spans="1:82" x14ac:dyDescent="0.2">
      <c r="A17" s="168">
        <v>9</v>
      </c>
      <c r="B17" s="169" t="s">
        <v>108</v>
      </c>
      <c r="C17" s="170" t="s">
        <v>109</v>
      </c>
      <c r="D17" s="171" t="s">
        <v>107</v>
      </c>
      <c r="E17" s="172">
        <v>12</v>
      </c>
      <c r="F17" s="172">
        <v>0</v>
      </c>
      <c r="G17" s="173">
        <f t="shared" si="0"/>
        <v>0</v>
      </c>
      <c r="H17" s="174">
        <v>3.9739999999999998E-2</v>
      </c>
      <c r="I17" s="174">
        <f t="shared" si="1"/>
        <v>0.47687999999999997</v>
      </c>
      <c r="J17" s="174">
        <v>0</v>
      </c>
      <c r="K17" s="174">
        <f t="shared" si="2"/>
        <v>0</v>
      </c>
      <c r="Q17" s="167">
        <v>2</v>
      </c>
      <c r="AA17" s="144">
        <v>1</v>
      </c>
      <c r="AB17" s="144">
        <v>1</v>
      </c>
      <c r="AC17" s="144">
        <v>1</v>
      </c>
      <c r="BB17" s="144">
        <v>1</v>
      </c>
      <c r="BC17" s="144">
        <f t="shared" si="3"/>
        <v>0</v>
      </c>
      <c r="BD17" s="144">
        <f t="shared" si="4"/>
        <v>0</v>
      </c>
      <c r="BE17" s="144">
        <f t="shared" si="5"/>
        <v>0</v>
      </c>
      <c r="BF17" s="144">
        <f t="shared" si="6"/>
        <v>0</v>
      </c>
      <c r="BG17" s="144">
        <f t="shared" si="7"/>
        <v>0</v>
      </c>
      <c r="CA17" s="144">
        <v>1</v>
      </c>
      <c r="CB17" s="144">
        <v>1</v>
      </c>
      <c r="CC17" s="167"/>
      <c r="CD17" s="167"/>
    </row>
    <row r="18" spans="1:82" x14ac:dyDescent="0.2">
      <c r="A18" s="168">
        <v>10</v>
      </c>
      <c r="B18" s="169" t="s">
        <v>110</v>
      </c>
      <c r="C18" s="170" t="s">
        <v>111</v>
      </c>
      <c r="D18" s="171" t="s">
        <v>112</v>
      </c>
      <c r="E18" s="172">
        <v>46</v>
      </c>
      <c r="F18" s="172">
        <v>0</v>
      </c>
      <c r="G18" s="173">
        <f t="shared" si="0"/>
        <v>0</v>
      </c>
      <c r="H18" s="174">
        <v>0</v>
      </c>
      <c r="I18" s="174">
        <f t="shared" si="1"/>
        <v>0</v>
      </c>
      <c r="J18" s="174">
        <v>0</v>
      </c>
      <c r="K18" s="174">
        <f t="shared" si="2"/>
        <v>0</v>
      </c>
      <c r="Q18" s="167">
        <v>2</v>
      </c>
      <c r="AA18" s="144">
        <v>1</v>
      </c>
      <c r="AB18" s="144">
        <v>1</v>
      </c>
      <c r="AC18" s="144">
        <v>1</v>
      </c>
      <c r="BB18" s="144">
        <v>1</v>
      </c>
      <c r="BC18" s="144">
        <f t="shared" si="3"/>
        <v>0</v>
      </c>
      <c r="BD18" s="144">
        <f t="shared" si="4"/>
        <v>0</v>
      </c>
      <c r="BE18" s="144">
        <f t="shared" si="5"/>
        <v>0</v>
      </c>
      <c r="BF18" s="144">
        <f t="shared" si="6"/>
        <v>0</v>
      </c>
      <c r="BG18" s="144">
        <f t="shared" si="7"/>
        <v>0</v>
      </c>
      <c r="CA18" s="144">
        <v>1</v>
      </c>
      <c r="CB18" s="144">
        <v>1</v>
      </c>
      <c r="CC18" s="167"/>
      <c r="CD18" s="167"/>
    </row>
    <row r="19" spans="1:82" x14ac:dyDescent="0.2">
      <c r="A19" s="168">
        <v>11</v>
      </c>
      <c r="B19" s="169" t="s">
        <v>113</v>
      </c>
      <c r="C19" s="170" t="s">
        <v>114</v>
      </c>
      <c r="D19" s="171" t="s">
        <v>112</v>
      </c>
      <c r="E19" s="172">
        <v>3</v>
      </c>
      <c r="F19" s="172">
        <v>0</v>
      </c>
      <c r="G19" s="173">
        <f t="shared" si="0"/>
        <v>0</v>
      </c>
      <c r="H19" s="174">
        <v>0</v>
      </c>
      <c r="I19" s="174">
        <f t="shared" si="1"/>
        <v>0</v>
      </c>
      <c r="J19" s="174">
        <v>0</v>
      </c>
      <c r="K19" s="174">
        <f t="shared" si="2"/>
        <v>0</v>
      </c>
      <c r="Q19" s="167">
        <v>2</v>
      </c>
      <c r="AA19" s="144">
        <v>1</v>
      </c>
      <c r="AB19" s="144">
        <v>1</v>
      </c>
      <c r="AC19" s="144">
        <v>1</v>
      </c>
      <c r="BB19" s="144">
        <v>1</v>
      </c>
      <c r="BC19" s="144">
        <f t="shared" si="3"/>
        <v>0</v>
      </c>
      <c r="BD19" s="144">
        <f t="shared" si="4"/>
        <v>0</v>
      </c>
      <c r="BE19" s="144">
        <f t="shared" si="5"/>
        <v>0</v>
      </c>
      <c r="BF19" s="144">
        <f t="shared" si="6"/>
        <v>0</v>
      </c>
      <c r="BG19" s="144">
        <f t="shared" si="7"/>
        <v>0</v>
      </c>
      <c r="CA19" s="144">
        <v>1</v>
      </c>
      <c r="CB19" s="144">
        <v>1</v>
      </c>
      <c r="CC19" s="167"/>
      <c r="CD19" s="167"/>
    </row>
    <row r="20" spans="1:82" x14ac:dyDescent="0.2">
      <c r="A20" s="168">
        <v>12</v>
      </c>
      <c r="B20" s="169" t="s">
        <v>115</v>
      </c>
      <c r="C20" s="170" t="s">
        <v>116</v>
      </c>
      <c r="D20" s="171" t="s">
        <v>112</v>
      </c>
      <c r="E20" s="172">
        <v>50.817900000000002</v>
      </c>
      <c r="F20" s="172">
        <v>0</v>
      </c>
      <c r="G20" s="173">
        <f t="shared" si="0"/>
        <v>0</v>
      </c>
      <c r="H20" s="174">
        <v>0</v>
      </c>
      <c r="I20" s="174">
        <f t="shared" si="1"/>
        <v>0</v>
      </c>
      <c r="J20" s="174">
        <v>0</v>
      </c>
      <c r="K20" s="174">
        <f t="shared" si="2"/>
        <v>0</v>
      </c>
      <c r="Q20" s="167">
        <v>2</v>
      </c>
      <c r="AA20" s="144">
        <v>1</v>
      </c>
      <c r="AB20" s="144">
        <v>1</v>
      </c>
      <c r="AC20" s="144">
        <v>1</v>
      </c>
      <c r="BB20" s="144">
        <v>1</v>
      </c>
      <c r="BC20" s="144">
        <f t="shared" si="3"/>
        <v>0</v>
      </c>
      <c r="BD20" s="144">
        <f t="shared" si="4"/>
        <v>0</v>
      </c>
      <c r="BE20" s="144">
        <f t="shared" si="5"/>
        <v>0</v>
      </c>
      <c r="BF20" s="144">
        <f t="shared" si="6"/>
        <v>0</v>
      </c>
      <c r="BG20" s="144">
        <f t="shared" si="7"/>
        <v>0</v>
      </c>
      <c r="CA20" s="144">
        <v>1</v>
      </c>
      <c r="CB20" s="144">
        <v>1</v>
      </c>
      <c r="CC20" s="167"/>
      <c r="CD20" s="167"/>
    </row>
    <row r="21" spans="1:82" x14ac:dyDescent="0.2">
      <c r="A21" s="175"/>
      <c r="B21" s="176"/>
      <c r="C21" s="223" t="s">
        <v>117</v>
      </c>
      <c r="D21" s="224"/>
      <c r="E21" s="178">
        <v>43.677900000000001</v>
      </c>
      <c r="F21" s="172">
        <v>0</v>
      </c>
      <c r="G21" s="180"/>
      <c r="H21" s="181"/>
      <c r="I21" s="182"/>
      <c r="J21" s="181"/>
      <c r="K21" s="182"/>
      <c r="M21" s="177" t="s">
        <v>117</v>
      </c>
      <c r="O21" s="177"/>
      <c r="Q21" s="167"/>
    </row>
    <row r="22" spans="1:82" x14ac:dyDescent="0.2">
      <c r="A22" s="175"/>
      <c r="B22" s="176"/>
      <c r="C22" s="223" t="s">
        <v>118</v>
      </c>
      <c r="D22" s="224"/>
      <c r="E22" s="178">
        <v>7.14</v>
      </c>
      <c r="F22" s="172">
        <v>0</v>
      </c>
      <c r="G22" s="180"/>
      <c r="H22" s="181"/>
      <c r="I22" s="182"/>
      <c r="J22" s="181"/>
      <c r="K22" s="182"/>
      <c r="M22" s="177" t="s">
        <v>118</v>
      </c>
      <c r="O22" s="177"/>
      <c r="Q22" s="167"/>
    </row>
    <row r="23" spans="1:82" x14ac:dyDescent="0.2">
      <c r="A23" s="168">
        <v>13</v>
      </c>
      <c r="B23" s="169" t="s">
        <v>119</v>
      </c>
      <c r="C23" s="170" t="s">
        <v>120</v>
      </c>
      <c r="D23" s="171" t="s">
        <v>112</v>
      </c>
      <c r="E23" s="172">
        <v>38</v>
      </c>
      <c r="F23" s="172">
        <v>0</v>
      </c>
      <c r="G23" s="173">
        <f>E23*F23</f>
        <v>0</v>
      </c>
      <c r="H23" s="174">
        <v>0</v>
      </c>
      <c r="I23" s="174">
        <f>E23*H23</f>
        <v>0</v>
      </c>
      <c r="J23" s="174">
        <v>0</v>
      </c>
      <c r="K23" s="174">
        <f>E23*J23</f>
        <v>0</v>
      </c>
      <c r="Q23" s="167">
        <v>2</v>
      </c>
      <c r="AA23" s="144">
        <v>1</v>
      </c>
      <c r="AB23" s="144">
        <v>1</v>
      </c>
      <c r="AC23" s="144">
        <v>1</v>
      </c>
      <c r="BB23" s="144">
        <v>1</v>
      </c>
      <c r="BC23" s="144">
        <f>IF(BB23=1,G23,0)</f>
        <v>0</v>
      </c>
      <c r="BD23" s="144">
        <f>IF(BB23=2,G23,0)</f>
        <v>0</v>
      </c>
      <c r="BE23" s="144">
        <f>IF(BB23=3,G23,0)</f>
        <v>0</v>
      </c>
      <c r="BF23" s="144">
        <f>IF(BB23=4,G23,0)</f>
        <v>0</v>
      </c>
      <c r="BG23" s="144">
        <f>IF(BB23=5,G23,0)</f>
        <v>0</v>
      </c>
      <c r="CA23" s="144">
        <v>1</v>
      </c>
      <c r="CB23" s="144">
        <v>1</v>
      </c>
      <c r="CC23" s="167"/>
      <c r="CD23" s="167"/>
    </row>
    <row r="24" spans="1:82" x14ac:dyDescent="0.2">
      <c r="A24" s="168">
        <v>14</v>
      </c>
      <c r="B24" s="169" t="s">
        <v>121</v>
      </c>
      <c r="C24" s="170" t="s">
        <v>122</v>
      </c>
      <c r="D24" s="171" t="s">
        <v>112</v>
      </c>
      <c r="E24" s="172">
        <v>910.05319999999995</v>
      </c>
      <c r="F24" s="172">
        <v>0</v>
      </c>
      <c r="G24" s="173">
        <f>E24*F24</f>
        <v>0</v>
      </c>
      <c r="H24" s="174">
        <v>0</v>
      </c>
      <c r="I24" s="174">
        <f>E24*H24</f>
        <v>0</v>
      </c>
      <c r="J24" s="174">
        <v>0</v>
      </c>
      <c r="K24" s="174">
        <f>E24*J24</f>
        <v>0</v>
      </c>
      <c r="Q24" s="167">
        <v>2</v>
      </c>
      <c r="AA24" s="144">
        <v>1</v>
      </c>
      <c r="AB24" s="144">
        <v>1</v>
      </c>
      <c r="AC24" s="144">
        <v>1</v>
      </c>
      <c r="BB24" s="144">
        <v>1</v>
      </c>
      <c r="BC24" s="144">
        <f>IF(BB24=1,G24,0)</f>
        <v>0</v>
      </c>
      <c r="BD24" s="144">
        <f>IF(BB24=2,G24,0)</f>
        <v>0</v>
      </c>
      <c r="BE24" s="144">
        <f>IF(BB24=3,G24,0)</f>
        <v>0</v>
      </c>
      <c r="BF24" s="144">
        <f>IF(BB24=4,G24,0)</f>
        <v>0</v>
      </c>
      <c r="BG24" s="144">
        <f>IF(BB24=5,G24,0)</f>
        <v>0</v>
      </c>
      <c r="CA24" s="144">
        <v>1</v>
      </c>
      <c r="CB24" s="144">
        <v>1</v>
      </c>
      <c r="CC24" s="167"/>
      <c r="CD24" s="167"/>
    </row>
    <row r="25" spans="1:82" x14ac:dyDescent="0.2">
      <c r="A25" s="175"/>
      <c r="B25" s="176"/>
      <c r="C25" s="223" t="s">
        <v>123</v>
      </c>
      <c r="D25" s="224"/>
      <c r="E25" s="178">
        <v>739.89120000000003</v>
      </c>
      <c r="F25" s="172">
        <v>0</v>
      </c>
      <c r="G25" s="180"/>
      <c r="H25" s="181"/>
      <c r="I25" s="182"/>
      <c r="J25" s="181"/>
      <c r="K25" s="182"/>
      <c r="M25" s="177" t="s">
        <v>123</v>
      </c>
      <c r="O25" s="177"/>
      <c r="Q25" s="167"/>
    </row>
    <row r="26" spans="1:82" x14ac:dyDescent="0.2">
      <c r="A26" s="175"/>
      <c r="B26" s="176"/>
      <c r="C26" s="223" t="s">
        <v>124</v>
      </c>
      <c r="D26" s="224"/>
      <c r="E26" s="178">
        <v>115.712</v>
      </c>
      <c r="F26" s="172">
        <v>0</v>
      </c>
      <c r="G26" s="180"/>
      <c r="H26" s="181"/>
      <c r="I26" s="182"/>
      <c r="J26" s="181"/>
      <c r="K26" s="182"/>
      <c r="M26" s="177" t="s">
        <v>124</v>
      </c>
      <c r="O26" s="177"/>
      <c r="Q26" s="167"/>
    </row>
    <row r="27" spans="1:82" x14ac:dyDescent="0.2">
      <c r="A27" s="175"/>
      <c r="B27" s="176"/>
      <c r="C27" s="223" t="s">
        <v>125</v>
      </c>
      <c r="D27" s="224"/>
      <c r="E27" s="178">
        <v>54.45</v>
      </c>
      <c r="F27" s="172">
        <v>0</v>
      </c>
      <c r="G27" s="180"/>
      <c r="H27" s="181"/>
      <c r="I27" s="182"/>
      <c r="J27" s="181"/>
      <c r="K27" s="182"/>
      <c r="M27" s="177" t="s">
        <v>125</v>
      </c>
      <c r="O27" s="177"/>
      <c r="Q27" s="167"/>
    </row>
    <row r="28" spans="1:82" x14ac:dyDescent="0.2">
      <c r="A28" s="168">
        <v>15</v>
      </c>
      <c r="B28" s="169" t="s">
        <v>126</v>
      </c>
      <c r="C28" s="170" t="s">
        <v>127</v>
      </c>
      <c r="D28" s="171" t="s">
        <v>89</v>
      </c>
      <c r="E28" s="172">
        <v>1474.992</v>
      </c>
      <c r="F28" s="172">
        <v>0</v>
      </c>
      <c r="G28" s="173">
        <f>E28*F28</f>
        <v>0</v>
      </c>
      <c r="H28" s="174">
        <v>8.5999999999999998E-4</v>
      </c>
      <c r="I28" s="174">
        <f>E28*H28</f>
        <v>1.26849312</v>
      </c>
      <c r="J28" s="174">
        <v>0</v>
      </c>
      <c r="K28" s="174">
        <f>E28*J28</f>
        <v>0</v>
      </c>
      <c r="Q28" s="167">
        <v>2</v>
      </c>
      <c r="AA28" s="144">
        <v>1</v>
      </c>
      <c r="AB28" s="144">
        <v>1</v>
      </c>
      <c r="AC28" s="144">
        <v>1</v>
      </c>
      <c r="BB28" s="144">
        <v>1</v>
      </c>
      <c r="BC28" s="144">
        <f>IF(BB28=1,G28,0)</f>
        <v>0</v>
      </c>
      <c r="BD28" s="144">
        <f>IF(BB28=2,G28,0)</f>
        <v>0</v>
      </c>
      <c r="BE28" s="144">
        <f>IF(BB28=3,G28,0)</f>
        <v>0</v>
      </c>
      <c r="BF28" s="144">
        <f>IF(BB28=4,G28,0)</f>
        <v>0</v>
      </c>
      <c r="BG28" s="144">
        <f>IF(BB28=5,G28,0)</f>
        <v>0</v>
      </c>
      <c r="CA28" s="144">
        <v>1</v>
      </c>
      <c r="CB28" s="144">
        <v>1</v>
      </c>
      <c r="CC28" s="167"/>
      <c r="CD28" s="167"/>
    </row>
    <row r="29" spans="1:82" x14ac:dyDescent="0.2">
      <c r="A29" s="175"/>
      <c r="B29" s="176"/>
      <c r="C29" s="223" t="s">
        <v>128</v>
      </c>
      <c r="D29" s="224"/>
      <c r="E29" s="178">
        <v>1233.152</v>
      </c>
      <c r="F29" s="172">
        <v>0</v>
      </c>
      <c r="G29" s="180"/>
      <c r="H29" s="181"/>
      <c r="I29" s="182"/>
      <c r="J29" s="181"/>
      <c r="K29" s="182"/>
      <c r="M29" s="177" t="s">
        <v>128</v>
      </c>
      <c r="O29" s="177"/>
      <c r="Q29" s="167"/>
    </row>
    <row r="30" spans="1:82" x14ac:dyDescent="0.2">
      <c r="A30" s="175"/>
      <c r="B30" s="176"/>
      <c r="C30" s="223" t="s">
        <v>129</v>
      </c>
      <c r="D30" s="224"/>
      <c r="E30" s="178">
        <v>144.63999999999999</v>
      </c>
      <c r="F30" s="172">
        <v>0</v>
      </c>
      <c r="G30" s="180"/>
      <c r="H30" s="181"/>
      <c r="I30" s="182"/>
      <c r="J30" s="181"/>
      <c r="K30" s="182"/>
      <c r="M30" s="177" t="s">
        <v>129</v>
      </c>
      <c r="O30" s="177"/>
      <c r="Q30" s="167"/>
    </row>
    <row r="31" spans="1:82" x14ac:dyDescent="0.2">
      <c r="A31" s="175"/>
      <c r="B31" s="176"/>
      <c r="C31" s="223" t="s">
        <v>130</v>
      </c>
      <c r="D31" s="224"/>
      <c r="E31" s="178">
        <v>97.2</v>
      </c>
      <c r="F31" s="172">
        <v>0</v>
      </c>
      <c r="G31" s="180"/>
      <c r="H31" s="181"/>
      <c r="I31" s="182"/>
      <c r="J31" s="181"/>
      <c r="K31" s="182"/>
      <c r="M31" s="177" t="s">
        <v>130</v>
      </c>
      <c r="O31" s="177"/>
      <c r="Q31" s="167"/>
    </row>
    <row r="32" spans="1:82" x14ac:dyDescent="0.2">
      <c r="A32" s="168">
        <v>16</v>
      </c>
      <c r="B32" s="169" t="s">
        <v>131</v>
      </c>
      <c r="C32" s="170" t="s">
        <v>132</v>
      </c>
      <c r="D32" s="171" t="s">
        <v>89</v>
      </c>
      <c r="E32" s="172">
        <v>1476.7919999999999</v>
      </c>
      <c r="F32" s="172">
        <v>0</v>
      </c>
      <c r="G32" s="173">
        <f>E32*F32</f>
        <v>0</v>
      </c>
      <c r="H32" s="174">
        <v>0</v>
      </c>
      <c r="I32" s="174">
        <f>E32*H32</f>
        <v>0</v>
      </c>
      <c r="J32" s="174">
        <v>0</v>
      </c>
      <c r="K32" s="174">
        <f>E32*J32</f>
        <v>0</v>
      </c>
      <c r="Q32" s="167">
        <v>2</v>
      </c>
      <c r="AA32" s="144">
        <v>1</v>
      </c>
      <c r="AB32" s="144">
        <v>1</v>
      </c>
      <c r="AC32" s="144">
        <v>1</v>
      </c>
      <c r="BB32" s="144">
        <v>1</v>
      </c>
      <c r="BC32" s="144">
        <f>IF(BB32=1,G32,0)</f>
        <v>0</v>
      </c>
      <c r="BD32" s="144">
        <f>IF(BB32=2,G32,0)</f>
        <v>0</v>
      </c>
      <c r="BE32" s="144">
        <f>IF(BB32=3,G32,0)</f>
        <v>0</v>
      </c>
      <c r="BF32" s="144">
        <f>IF(BB32=4,G32,0)</f>
        <v>0</v>
      </c>
      <c r="BG32" s="144">
        <f>IF(BB32=5,G32,0)</f>
        <v>0</v>
      </c>
      <c r="CA32" s="144">
        <v>1</v>
      </c>
      <c r="CB32" s="144">
        <v>1</v>
      </c>
      <c r="CC32" s="167"/>
      <c r="CD32" s="167"/>
    </row>
    <row r="33" spans="1:82" x14ac:dyDescent="0.2">
      <c r="A33" s="168">
        <v>17</v>
      </c>
      <c r="B33" s="169" t="s">
        <v>133</v>
      </c>
      <c r="C33" s="170" t="s">
        <v>134</v>
      </c>
      <c r="D33" s="171" t="s">
        <v>89</v>
      </c>
      <c r="E33" s="172">
        <v>174.02</v>
      </c>
      <c r="F33" s="172">
        <v>0</v>
      </c>
      <c r="G33" s="173">
        <f>E33*F33</f>
        <v>0</v>
      </c>
      <c r="H33" s="174">
        <v>2.0200000000000001E-3</v>
      </c>
      <c r="I33" s="174">
        <f>E33*H33</f>
        <v>0.35152040000000001</v>
      </c>
      <c r="J33" s="174">
        <v>0</v>
      </c>
      <c r="K33" s="174">
        <f>E33*J33</f>
        <v>0</v>
      </c>
      <c r="Q33" s="167">
        <v>2</v>
      </c>
      <c r="AA33" s="144">
        <v>1</v>
      </c>
      <c r="AB33" s="144">
        <v>1</v>
      </c>
      <c r="AC33" s="144">
        <v>1</v>
      </c>
      <c r="BB33" s="144">
        <v>1</v>
      </c>
      <c r="BC33" s="144">
        <f>IF(BB33=1,G33,0)</f>
        <v>0</v>
      </c>
      <c r="BD33" s="144">
        <f>IF(BB33=2,G33,0)</f>
        <v>0</v>
      </c>
      <c r="BE33" s="144">
        <f>IF(BB33=3,G33,0)</f>
        <v>0</v>
      </c>
      <c r="BF33" s="144">
        <f>IF(BB33=4,G33,0)</f>
        <v>0</v>
      </c>
      <c r="BG33" s="144">
        <f>IF(BB33=5,G33,0)</f>
        <v>0</v>
      </c>
      <c r="CA33" s="144">
        <v>1</v>
      </c>
      <c r="CB33" s="144">
        <v>1</v>
      </c>
      <c r="CC33" s="167"/>
      <c r="CD33" s="167"/>
    </row>
    <row r="34" spans="1:82" x14ac:dyDescent="0.2">
      <c r="A34" s="175"/>
      <c r="B34" s="176"/>
      <c r="C34" s="223" t="s">
        <v>135</v>
      </c>
      <c r="D34" s="224"/>
      <c r="E34" s="178">
        <v>138.66</v>
      </c>
      <c r="F34" s="172">
        <v>0</v>
      </c>
      <c r="G34" s="180"/>
      <c r="H34" s="181"/>
      <c r="I34" s="182"/>
      <c r="J34" s="181"/>
      <c r="K34" s="182"/>
      <c r="M34" s="177" t="s">
        <v>135</v>
      </c>
      <c r="O34" s="177"/>
      <c r="Q34" s="167"/>
    </row>
    <row r="35" spans="1:82" x14ac:dyDescent="0.2">
      <c r="A35" s="175"/>
      <c r="B35" s="176"/>
      <c r="C35" s="223" t="s">
        <v>136</v>
      </c>
      <c r="D35" s="224"/>
      <c r="E35" s="178">
        <v>35.36</v>
      </c>
      <c r="F35" s="172">
        <v>0</v>
      </c>
      <c r="G35" s="180"/>
      <c r="H35" s="181"/>
      <c r="I35" s="182"/>
      <c r="J35" s="181"/>
      <c r="K35" s="182"/>
      <c r="M35" s="177" t="s">
        <v>136</v>
      </c>
      <c r="O35" s="177"/>
      <c r="Q35" s="167"/>
    </row>
    <row r="36" spans="1:82" x14ac:dyDescent="0.2">
      <c r="A36" s="168">
        <v>18</v>
      </c>
      <c r="B36" s="169" t="s">
        <v>137</v>
      </c>
      <c r="C36" s="170" t="s">
        <v>138</v>
      </c>
      <c r="D36" s="171" t="s">
        <v>89</v>
      </c>
      <c r="E36" s="172">
        <v>174.02</v>
      </c>
      <c r="F36" s="172">
        <v>0</v>
      </c>
      <c r="G36" s="173">
        <f>E36*F36</f>
        <v>0</v>
      </c>
      <c r="H36" s="174">
        <v>0</v>
      </c>
      <c r="I36" s="174">
        <f>E36*H36</f>
        <v>0</v>
      </c>
      <c r="J36" s="174">
        <v>0</v>
      </c>
      <c r="K36" s="174">
        <f>E36*J36</f>
        <v>0</v>
      </c>
      <c r="Q36" s="167">
        <v>2</v>
      </c>
      <c r="AA36" s="144">
        <v>1</v>
      </c>
      <c r="AB36" s="144">
        <v>1</v>
      </c>
      <c r="AC36" s="144">
        <v>1</v>
      </c>
      <c r="BB36" s="144">
        <v>1</v>
      </c>
      <c r="BC36" s="144">
        <f>IF(BB36=1,G36,0)</f>
        <v>0</v>
      </c>
      <c r="BD36" s="144">
        <f>IF(BB36=2,G36,0)</f>
        <v>0</v>
      </c>
      <c r="BE36" s="144">
        <f>IF(BB36=3,G36,0)</f>
        <v>0</v>
      </c>
      <c r="BF36" s="144">
        <f>IF(BB36=4,G36,0)</f>
        <v>0</v>
      </c>
      <c r="BG36" s="144">
        <f>IF(BB36=5,G36,0)</f>
        <v>0</v>
      </c>
      <c r="CA36" s="144">
        <v>1</v>
      </c>
      <c r="CB36" s="144">
        <v>1</v>
      </c>
      <c r="CC36" s="167"/>
      <c r="CD36" s="167"/>
    </row>
    <row r="37" spans="1:82" x14ac:dyDescent="0.2">
      <c r="A37" s="168">
        <v>19</v>
      </c>
      <c r="B37" s="169" t="s">
        <v>139</v>
      </c>
      <c r="C37" s="170" t="s">
        <v>140</v>
      </c>
      <c r="D37" s="171" t="s">
        <v>112</v>
      </c>
      <c r="E37" s="172">
        <v>960.8732</v>
      </c>
      <c r="F37" s="172">
        <v>0</v>
      </c>
      <c r="G37" s="173">
        <f>E37*F37</f>
        <v>0</v>
      </c>
      <c r="H37" s="174">
        <v>0</v>
      </c>
      <c r="I37" s="174">
        <f>E37*H37</f>
        <v>0</v>
      </c>
      <c r="J37" s="174">
        <v>0</v>
      </c>
      <c r="K37" s="174">
        <f>E37*J37</f>
        <v>0</v>
      </c>
      <c r="Q37" s="167">
        <v>2</v>
      </c>
      <c r="AA37" s="144">
        <v>1</v>
      </c>
      <c r="AB37" s="144">
        <v>1</v>
      </c>
      <c r="AC37" s="144">
        <v>1</v>
      </c>
      <c r="BB37" s="144">
        <v>1</v>
      </c>
      <c r="BC37" s="144">
        <f>IF(BB37=1,G37,0)</f>
        <v>0</v>
      </c>
      <c r="BD37" s="144">
        <f>IF(BB37=2,G37,0)</f>
        <v>0</v>
      </c>
      <c r="BE37" s="144">
        <f>IF(BB37=3,G37,0)</f>
        <v>0</v>
      </c>
      <c r="BF37" s="144">
        <f>IF(BB37=4,G37,0)</f>
        <v>0</v>
      </c>
      <c r="BG37" s="144">
        <f>IF(BB37=5,G37,0)</f>
        <v>0</v>
      </c>
      <c r="CA37" s="144">
        <v>1</v>
      </c>
      <c r="CB37" s="144">
        <v>1</v>
      </c>
      <c r="CC37" s="167"/>
      <c r="CD37" s="167"/>
    </row>
    <row r="38" spans="1:82" x14ac:dyDescent="0.2">
      <c r="A38" s="175"/>
      <c r="B38" s="176"/>
      <c r="C38" s="223" t="s">
        <v>141</v>
      </c>
      <c r="D38" s="224"/>
      <c r="E38" s="178">
        <v>960.8732</v>
      </c>
      <c r="F38" s="172">
        <v>0</v>
      </c>
      <c r="G38" s="180"/>
      <c r="H38" s="181"/>
      <c r="I38" s="182"/>
      <c r="J38" s="181"/>
      <c r="K38" s="182"/>
      <c r="M38" s="177" t="s">
        <v>141</v>
      </c>
      <c r="O38" s="177"/>
      <c r="Q38" s="167"/>
    </row>
    <row r="39" spans="1:82" x14ac:dyDescent="0.2">
      <c r="A39" s="168">
        <v>20</v>
      </c>
      <c r="B39" s="169" t="s">
        <v>142</v>
      </c>
      <c r="C39" s="170" t="s">
        <v>143</v>
      </c>
      <c r="D39" s="171" t="s">
        <v>112</v>
      </c>
      <c r="E39" s="172">
        <v>209.57499999999999</v>
      </c>
      <c r="F39" s="172">
        <v>0</v>
      </c>
      <c r="G39" s="173">
        <f>E39*F39</f>
        <v>0</v>
      </c>
      <c r="H39" s="174">
        <v>0</v>
      </c>
      <c r="I39" s="174">
        <f>E39*H39</f>
        <v>0</v>
      </c>
      <c r="J39" s="174">
        <v>0</v>
      </c>
      <c r="K39" s="174">
        <f>E39*J39</f>
        <v>0</v>
      </c>
      <c r="Q39" s="167">
        <v>2</v>
      </c>
      <c r="AA39" s="144">
        <v>1</v>
      </c>
      <c r="AB39" s="144">
        <v>1</v>
      </c>
      <c r="AC39" s="144">
        <v>1</v>
      </c>
      <c r="BB39" s="144">
        <v>1</v>
      </c>
      <c r="BC39" s="144">
        <f>IF(BB39=1,G39,0)</f>
        <v>0</v>
      </c>
      <c r="BD39" s="144">
        <f>IF(BB39=2,G39,0)</f>
        <v>0</v>
      </c>
      <c r="BE39" s="144">
        <f>IF(BB39=3,G39,0)</f>
        <v>0</v>
      </c>
      <c r="BF39" s="144">
        <f>IF(BB39=4,G39,0)</f>
        <v>0</v>
      </c>
      <c r="BG39" s="144">
        <f>IF(BB39=5,G39,0)</f>
        <v>0</v>
      </c>
      <c r="CA39" s="144">
        <v>1</v>
      </c>
      <c r="CB39" s="144">
        <v>1</v>
      </c>
      <c r="CC39" s="167"/>
      <c r="CD39" s="167"/>
    </row>
    <row r="40" spans="1:82" x14ac:dyDescent="0.2">
      <c r="A40" s="175"/>
      <c r="B40" s="176"/>
      <c r="C40" s="223" t="s">
        <v>144</v>
      </c>
      <c r="D40" s="224"/>
      <c r="E40" s="178">
        <v>209.57499999999999</v>
      </c>
      <c r="F40" s="172">
        <v>0</v>
      </c>
      <c r="G40" s="180"/>
      <c r="H40" s="181"/>
      <c r="I40" s="182"/>
      <c r="J40" s="181"/>
      <c r="K40" s="182"/>
      <c r="M40" s="177" t="s">
        <v>144</v>
      </c>
      <c r="O40" s="177"/>
      <c r="Q40" s="167"/>
    </row>
    <row r="41" spans="1:82" x14ac:dyDescent="0.2">
      <c r="A41" s="168">
        <v>21</v>
      </c>
      <c r="B41" s="169" t="s">
        <v>145</v>
      </c>
      <c r="C41" s="170" t="s">
        <v>146</v>
      </c>
      <c r="D41" s="171" t="s">
        <v>112</v>
      </c>
      <c r="E41" s="172">
        <v>209.57499999999999</v>
      </c>
      <c r="F41" s="172">
        <v>0</v>
      </c>
      <c r="G41" s="173">
        <f>E41*F41</f>
        <v>0</v>
      </c>
      <c r="H41" s="174">
        <v>0</v>
      </c>
      <c r="I41" s="174">
        <f>E41*H41</f>
        <v>0</v>
      </c>
      <c r="J41" s="174">
        <v>0</v>
      </c>
      <c r="K41" s="174">
        <f>E41*J41</f>
        <v>0</v>
      </c>
      <c r="Q41" s="167">
        <v>2</v>
      </c>
      <c r="AA41" s="144">
        <v>1</v>
      </c>
      <c r="AB41" s="144">
        <v>1</v>
      </c>
      <c r="AC41" s="144">
        <v>1</v>
      </c>
      <c r="BB41" s="144">
        <v>1</v>
      </c>
      <c r="BC41" s="144">
        <f>IF(BB41=1,G41,0)</f>
        <v>0</v>
      </c>
      <c r="BD41" s="144">
        <f>IF(BB41=2,G41,0)</f>
        <v>0</v>
      </c>
      <c r="BE41" s="144">
        <f>IF(BB41=3,G41,0)</f>
        <v>0</v>
      </c>
      <c r="BF41" s="144">
        <f>IF(BB41=4,G41,0)</f>
        <v>0</v>
      </c>
      <c r="BG41" s="144">
        <f>IF(BB41=5,G41,0)</f>
        <v>0</v>
      </c>
      <c r="CA41" s="144">
        <v>1</v>
      </c>
      <c r="CB41" s="144">
        <v>1</v>
      </c>
      <c r="CC41" s="167"/>
      <c r="CD41" s="167"/>
    </row>
    <row r="42" spans="1:82" x14ac:dyDescent="0.2">
      <c r="A42" s="168">
        <v>22</v>
      </c>
      <c r="B42" s="169" t="s">
        <v>147</v>
      </c>
      <c r="C42" s="170" t="s">
        <v>148</v>
      </c>
      <c r="D42" s="171" t="s">
        <v>112</v>
      </c>
      <c r="E42" s="172">
        <v>751.29819999999995</v>
      </c>
      <c r="F42" s="172">
        <v>0</v>
      </c>
      <c r="G42" s="173">
        <f>E42*F42</f>
        <v>0</v>
      </c>
      <c r="H42" s="174">
        <v>0</v>
      </c>
      <c r="I42" s="174">
        <f>E42*H42</f>
        <v>0</v>
      </c>
      <c r="J42" s="174">
        <v>0</v>
      </c>
      <c r="K42" s="174">
        <f>E42*J42</f>
        <v>0</v>
      </c>
      <c r="Q42" s="167">
        <v>2</v>
      </c>
      <c r="AA42" s="144">
        <v>1</v>
      </c>
      <c r="AB42" s="144">
        <v>1</v>
      </c>
      <c r="AC42" s="144">
        <v>1</v>
      </c>
      <c r="BB42" s="144">
        <v>1</v>
      </c>
      <c r="BC42" s="144">
        <f>IF(BB42=1,G42,0)</f>
        <v>0</v>
      </c>
      <c r="BD42" s="144">
        <f>IF(BB42=2,G42,0)</f>
        <v>0</v>
      </c>
      <c r="BE42" s="144">
        <f>IF(BB42=3,G42,0)</f>
        <v>0</v>
      </c>
      <c r="BF42" s="144">
        <f>IF(BB42=4,G42,0)</f>
        <v>0</v>
      </c>
      <c r="BG42" s="144">
        <f>IF(BB42=5,G42,0)</f>
        <v>0</v>
      </c>
      <c r="CA42" s="144">
        <v>1</v>
      </c>
      <c r="CB42" s="144">
        <v>1</v>
      </c>
      <c r="CC42" s="167"/>
      <c r="CD42" s="167"/>
    </row>
    <row r="43" spans="1:82" x14ac:dyDescent="0.2">
      <c r="A43" s="175"/>
      <c r="B43" s="176"/>
      <c r="C43" s="223" t="s">
        <v>149</v>
      </c>
      <c r="D43" s="224"/>
      <c r="E43" s="178">
        <v>751.29819999999995</v>
      </c>
      <c r="F43" s="172">
        <v>0</v>
      </c>
      <c r="G43" s="180"/>
      <c r="H43" s="181"/>
      <c r="I43" s="182"/>
      <c r="J43" s="181"/>
      <c r="K43" s="182"/>
      <c r="M43" s="177" t="s">
        <v>149</v>
      </c>
      <c r="O43" s="177"/>
      <c r="Q43" s="167"/>
    </row>
    <row r="44" spans="1:82" ht="22.5" x14ac:dyDescent="0.2">
      <c r="A44" s="168">
        <v>23</v>
      </c>
      <c r="B44" s="169" t="s">
        <v>150</v>
      </c>
      <c r="C44" s="170" t="s">
        <v>151</v>
      </c>
      <c r="D44" s="171" t="s">
        <v>112</v>
      </c>
      <c r="E44" s="172">
        <v>128.56800000000001</v>
      </c>
      <c r="F44" s="172">
        <v>0</v>
      </c>
      <c r="G44" s="173">
        <f>E44*F44</f>
        <v>0</v>
      </c>
      <c r="H44" s="174">
        <v>1.7</v>
      </c>
      <c r="I44" s="174">
        <f>E44*H44</f>
        <v>218.56560000000002</v>
      </c>
      <c r="J44" s="174">
        <v>0</v>
      </c>
      <c r="K44" s="174">
        <f>E44*J44</f>
        <v>0</v>
      </c>
      <c r="Q44" s="167">
        <v>2</v>
      </c>
      <c r="AA44" s="144">
        <v>1</v>
      </c>
      <c r="AB44" s="144">
        <v>1</v>
      </c>
      <c r="AC44" s="144">
        <v>1</v>
      </c>
      <c r="BB44" s="144">
        <v>1</v>
      </c>
      <c r="BC44" s="144">
        <f>IF(BB44=1,G44,0)</f>
        <v>0</v>
      </c>
      <c r="BD44" s="144">
        <f>IF(BB44=2,G44,0)</f>
        <v>0</v>
      </c>
      <c r="BE44" s="144">
        <f>IF(BB44=3,G44,0)</f>
        <v>0</v>
      </c>
      <c r="BF44" s="144">
        <f>IF(BB44=4,G44,0)</f>
        <v>0</v>
      </c>
      <c r="BG44" s="144">
        <f>IF(BB44=5,G44,0)</f>
        <v>0</v>
      </c>
      <c r="CA44" s="144">
        <v>1</v>
      </c>
      <c r="CB44" s="144">
        <v>1</v>
      </c>
      <c r="CC44" s="167"/>
      <c r="CD44" s="167"/>
    </row>
    <row r="45" spans="1:82" x14ac:dyDescent="0.2">
      <c r="A45" s="175"/>
      <c r="B45" s="176"/>
      <c r="C45" s="223" t="s">
        <v>152</v>
      </c>
      <c r="D45" s="224"/>
      <c r="E45" s="178">
        <v>115.608</v>
      </c>
      <c r="F45" s="172">
        <v>0</v>
      </c>
      <c r="G45" s="180"/>
      <c r="H45" s="181"/>
      <c r="I45" s="182"/>
      <c r="J45" s="181"/>
      <c r="K45" s="182"/>
      <c r="M45" s="177" t="s">
        <v>152</v>
      </c>
      <c r="O45" s="177"/>
      <c r="Q45" s="167"/>
    </row>
    <row r="46" spans="1:82" x14ac:dyDescent="0.2">
      <c r="A46" s="175"/>
      <c r="B46" s="176"/>
      <c r="C46" s="223" t="s">
        <v>153</v>
      </c>
      <c r="D46" s="224"/>
      <c r="E46" s="178">
        <v>12.96</v>
      </c>
      <c r="F46" s="172">
        <v>0</v>
      </c>
      <c r="G46" s="180"/>
      <c r="H46" s="181"/>
      <c r="I46" s="182"/>
      <c r="J46" s="181"/>
      <c r="K46" s="182"/>
      <c r="M46" s="177" t="s">
        <v>153</v>
      </c>
      <c r="O46" s="177"/>
      <c r="Q46" s="167"/>
    </row>
    <row r="47" spans="1:82" x14ac:dyDescent="0.2">
      <c r="A47" s="168">
        <v>24</v>
      </c>
      <c r="B47" s="169" t="s">
        <v>154</v>
      </c>
      <c r="C47" s="170" t="s">
        <v>155</v>
      </c>
      <c r="D47" s="171" t="s">
        <v>112</v>
      </c>
      <c r="E47" s="172">
        <v>360</v>
      </c>
      <c r="F47" s="172">
        <v>0</v>
      </c>
      <c r="G47" s="173">
        <f>E47*F47</f>
        <v>0</v>
      </c>
      <c r="H47" s="174">
        <v>0</v>
      </c>
      <c r="I47" s="174">
        <f>E47*H47</f>
        <v>0</v>
      </c>
      <c r="J47" s="174">
        <v>0</v>
      </c>
      <c r="K47" s="174">
        <f>E47*J47</f>
        <v>0</v>
      </c>
      <c r="Q47" s="167">
        <v>2</v>
      </c>
      <c r="AA47" s="144">
        <v>1</v>
      </c>
      <c r="AB47" s="144">
        <v>1</v>
      </c>
      <c r="AC47" s="144">
        <v>1</v>
      </c>
      <c r="BB47" s="144">
        <v>1</v>
      </c>
      <c r="BC47" s="144">
        <f>IF(BB47=1,G47,0)</f>
        <v>0</v>
      </c>
      <c r="BD47" s="144">
        <f>IF(BB47=2,G47,0)</f>
        <v>0</v>
      </c>
      <c r="BE47" s="144">
        <f>IF(BB47=3,G47,0)</f>
        <v>0</v>
      </c>
      <c r="BF47" s="144">
        <f>IF(BB47=4,G47,0)</f>
        <v>0</v>
      </c>
      <c r="BG47" s="144">
        <f>IF(BB47=5,G47,0)</f>
        <v>0</v>
      </c>
      <c r="CA47" s="144">
        <v>1</v>
      </c>
      <c r="CB47" s="144">
        <v>1</v>
      </c>
      <c r="CC47" s="167"/>
      <c r="CD47" s="167"/>
    </row>
    <row r="48" spans="1:82" x14ac:dyDescent="0.2">
      <c r="A48" s="168">
        <v>25</v>
      </c>
      <c r="B48" s="169" t="s">
        <v>156</v>
      </c>
      <c r="C48" s="170" t="s">
        <v>306</v>
      </c>
      <c r="D48" s="171" t="s">
        <v>307</v>
      </c>
      <c r="E48" s="172">
        <v>398.2</v>
      </c>
      <c r="F48" s="172">
        <v>0</v>
      </c>
      <c r="G48" s="173">
        <f>E48*F48</f>
        <v>0</v>
      </c>
      <c r="H48" s="174">
        <v>0</v>
      </c>
      <c r="I48" s="174">
        <f>E48*H48</f>
        <v>0</v>
      </c>
      <c r="J48" s="174">
        <v>0</v>
      </c>
      <c r="K48" s="174">
        <f>E48*J48</f>
        <v>0</v>
      </c>
      <c r="Q48" s="167">
        <v>2</v>
      </c>
      <c r="AA48" s="144">
        <v>1</v>
      </c>
      <c r="AB48" s="144">
        <v>0</v>
      </c>
      <c r="AC48" s="144">
        <v>0</v>
      </c>
      <c r="BB48" s="144">
        <v>1</v>
      </c>
      <c r="BC48" s="144">
        <f>IF(BB48=1,G48,0)</f>
        <v>0</v>
      </c>
      <c r="BD48" s="144">
        <f>IF(BB48=2,G48,0)</f>
        <v>0</v>
      </c>
      <c r="BE48" s="144">
        <f>IF(BB48=3,G48,0)</f>
        <v>0</v>
      </c>
      <c r="BF48" s="144">
        <f>IF(BB48=4,G48,0)</f>
        <v>0</v>
      </c>
      <c r="BG48" s="144">
        <f>IF(BB48=5,G48,0)</f>
        <v>0</v>
      </c>
      <c r="CA48" s="144">
        <v>1</v>
      </c>
      <c r="CB48" s="144">
        <v>0</v>
      </c>
      <c r="CC48" s="167"/>
      <c r="CD48" s="167"/>
    </row>
    <row r="49" spans="1:82" x14ac:dyDescent="0.2">
      <c r="A49" s="183"/>
      <c r="B49" s="184" t="s">
        <v>81</v>
      </c>
      <c r="C49" s="185" t="str">
        <f>CONCATENATE(B7," ",C7)</f>
        <v>1 Zemní práce</v>
      </c>
      <c r="D49" s="186"/>
      <c r="E49" s="187"/>
      <c r="F49" s="188"/>
      <c r="G49" s="189">
        <f>SUM(G7:G48)</f>
        <v>0</v>
      </c>
      <c r="H49" s="190"/>
      <c r="I49" s="191">
        <f>SUM(I7:I48)</f>
        <v>220.76417352000001</v>
      </c>
      <c r="J49" s="190"/>
      <c r="K49" s="191">
        <f>SUM(K7:K48)</f>
        <v>-39.516800000000003</v>
      </c>
      <c r="Q49" s="167">
        <v>4</v>
      </c>
      <c r="BC49" s="192">
        <f>SUM(BC7:BC48)</f>
        <v>0</v>
      </c>
      <c r="BD49" s="192">
        <f>SUM(BD7:BD48)</f>
        <v>0</v>
      </c>
      <c r="BE49" s="192">
        <f>SUM(BE7:BE48)</f>
        <v>0</v>
      </c>
      <c r="BF49" s="192">
        <f>SUM(BF7:BF48)</f>
        <v>0</v>
      </c>
      <c r="BG49" s="192">
        <f>SUM(BG7:BG48)</f>
        <v>0</v>
      </c>
    </row>
    <row r="50" spans="1:82" x14ac:dyDescent="0.2">
      <c r="A50" s="159" t="s">
        <v>78</v>
      </c>
      <c r="B50" s="160" t="s">
        <v>157</v>
      </c>
      <c r="C50" s="161" t="s">
        <v>158</v>
      </c>
      <c r="D50" s="162"/>
      <c r="E50" s="163"/>
      <c r="F50" s="163"/>
      <c r="G50" s="164"/>
      <c r="H50" s="165"/>
      <c r="I50" s="166"/>
      <c r="J50" s="165"/>
      <c r="K50" s="166"/>
      <c r="Q50" s="167">
        <v>1</v>
      </c>
    </row>
    <row r="51" spans="1:82" ht="22.5" x14ac:dyDescent="0.2">
      <c r="A51" s="168">
        <v>26</v>
      </c>
      <c r="B51" s="169" t="s">
        <v>305</v>
      </c>
      <c r="C51" s="170" t="s">
        <v>159</v>
      </c>
      <c r="D51" s="171" t="s">
        <v>107</v>
      </c>
      <c r="E51" s="172">
        <v>300</v>
      </c>
      <c r="F51" s="172">
        <v>0</v>
      </c>
      <c r="G51" s="173">
        <f>E51*F51</f>
        <v>0</v>
      </c>
      <c r="H51" s="174">
        <v>0.23382</v>
      </c>
      <c r="I51" s="174">
        <f>E51*H51</f>
        <v>70.146000000000001</v>
      </c>
      <c r="J51" s="174">
        <v>0</v>
      </c>
      <c r="K51" s="174">
        <f>E51*J51</f>
        <v>0</v>
      </c>
      <c r="Q51" s="167">
        <v>2</v>
      </c>
      <c r="AA51" s="144">
        <v>12</v>
      </c>
      <c r="AB51" s="144">
        <v>0</v>
      </c>
      <c r="AC51" s="144">
        <v>2</v>
      </c>
      <c r="BB51" s="144">
        <v>1</v>
      </c>
      <c r="BC51" s="144">
        <f>IF(BB51=1,G51,0)</f>
        <v>0</v>
      </c>
      <c r="BD51" s="144">
        <f>IF(BB51=2,G51,0)</f>
        <v>0</v>
      </c>
      <c r="BE51" s="144">
        <f>IF(BB51=3,G51,0)</f>
        <v>0</v>
      </c>
      <c r="BF51" s="144">
        <f>IF(BB51=4,G51,0)</f>
        <v>0</v>
      </c>
      <c r="BG51" s="144">
        <f>IF(BB51=5,G51,0)</f>
        <v>0</v>
      </c>
      <c r="CA51" s="144">
        <v>12</v>
      </c>
      <c r="CB51" s="144">
        <v>0</v>
      </c>
      <c r="CC51" s="167"/>
      <c r="CD51" s="167"/>
    </row>
    <row r="52" spans="1:82" x14ac:dyDescent="0.2">
      <c r="A52" s="183"/>
      <c r="B52" s="184" t="s">
        <v>81</v>
      </c>
      <c r="C52" s="185" t="str">
        <f>CONCATENATE(B50," ",C50)</f>
        <v>2 Základy a zvláštní zakládání</v>
      </c>
      <c r="D52" s="186"/>
      <c r="E52" s="187"/>
      <c r="F52" s="188"/>
      <c r="G52" s="189">
        <f>SUM(G50:G51)</f>
        <v>0</v>
      </c>
      <c r="H52" s="190"/>
      <c r="I52" s="191">
        <f>SUM(I50:I51)</f>
        <v>70.146000000000001</v>
      </c>
      <c r="J52" s="190"/>
      <c r="K52" s="191">
        <f>SUM(K50:K51)</f>
        <v>0</v>
      </c>
      <c r="Q52" s="167">
        <v>4</v>
      </c>
      <c r="BC52" s="192">
        <f>SUM(BC50:BC51)</f>
        <v>0</v>
      </c>
      <c r="BD52" s="192">
        <f>SUM(BD50:BD51)</f>
        <v>0</v>
      </c>
      <c r="BE52" s="192">
        <f>SUM(BE50:BE51)</f>
        <v>0</v>
      </c>
      <c r="BF52" s="192">
        <f>SUM(BF50:BF51)</f>
        <v>0</v>
      </c>
      <c r="BG52" s="192">
        <f>SUM(BG50:BG51)</f>
        <v>0</v>
      </c>
    </row>
    <row r="53" spans="1:82" x14ac:dyDescent="0.2">
      <c r="A53" s="159" t="s">
        <v>78</v>
      </c>
      <c r="B53" s="160" t="s">
        <v>160</v>
      </c>
      <c r="C53" s="161" t="s">
        <v>161</v>
      </c>
      <c r="D53" s="162"/>
      <c r="E53" s="163"/>
      <c r="F53" s="163"/>
      <c r="G53" s="164"/>
      <c r="H53" s="165"/>
      <c r="I53" s="166"/>
      <c r="J53" s="165"/>
      <c r="K53" s="166"/>
      <c r="Q53" s="167">
        <v>1</v>
      </c>
    </row>
    <row r="54" spans="1:82" x14ac:dyDescent="0.2">
      <c r="A54" s="168">
        <v>27</v>
      </c>
      <c r="B54" s="169" t="s">
        <v>162</v>
      </c>
      <c r="C54" s="170" t="s">
        <v>163</v>
      </c>
      <c r="D54" s="171" t="s">
        <v>112</v>
      </c>
      <c r="E54" s="172">
        <v>1</v>
      </c>
      <c r="F54" s="172">
        <v>0</v>
      </c>
      <c r="G54" s="173">
        <f>E54*F54</f>
        <v>0</v>
      </c>
      <c r="H54" s="174">
        <v>2.18926</v>
      </c>
      <c r="I54" s="174">
        <f>E54*H54</f>
        <v>2.18926</v>
      </c>
      <c r="J54" s="174">
        <v>0</v>
      </c>
      <c r="K54" s="174">
        <f>E54*J54</f>
        <v>0</v>
      </c>
      <c r="Q54" s="167">
        <v>2</v>
      </c>
      <c r="AA54" s="144">
        <v>1</v>
      </c>
      <c r="AB54" s="144">
        <v>1</v>
      </c>
      <c r="AC54" s="144">
        <v>1</v>
      </c>
      <c r="BB54" s="144">
        <v>1</v>
      </c>
      <c r="BC54" s="144">
        <f>IF(BB54=1,G54,0)</f>
        <v>0</v>
      </c>
      <c r="BD54" s="144">
        <f>IF(BB54=2,G54,0)</f>
        <v>0</v>
      </c>
      <c r="BE54" s="144">
        <f>IF(BB54=3,G54,0)</f>
        <v>0</v>
      </c>
      <c r="BF54" s="144">
        <f>IF(BB54=4,G54,0)</f>
        <v>0</v>
      </c>
      <c r="BG54" s="144">
        <f>IF(BB54=5,G54,0)</f>
        <v>0</v>
      </c>
      <c r="CA54" s="144">
        <v>1</v>
      </c>
      <c r="CB54" s="144">
        <v>1</v>
      </c>
      <c r="CC54" s="167"/>
      <c r="CD54" s="167"/>
    </row>
    <row r="55" spans="1:82" x14ac:dyDescent="0.2">
      <c r="A55" s="168">
        <v>28</v>
      </c>
      <c r="B55" s="169" t="s">
        <v>164</v>
      </c>
      <c r="C55" s="170" t="s">
        <v>165</v>
      </c>
      <c r="D55" s="171" t="s">
        <v>107</v>
      </c>
      <c r="E55" s="172">
        <v>367</v>
      </c>
      <c r="F55" s="172">
        <v>0</v>
      </c>
      <c r="G55" s="173">
        <f>E55*F55</f>
        <v>0</v>
      </c>
      <c r="H55" s="174">
        <v>0</v>
      </c>
      <c r="I55" s="174">
        <f>E55*H55</f>
        <v>0</v>
      </c>
      <c r="J55" s="174">
        <v>0</v>
      </c>
      <c r="K55" s="174">
        <f>E55*J55</f>
        <v>0</v>
      </c>
      <c r="Q55" s="167">
        <v>2</v>
      </c>
      <c r="AA55" s="144">
        <v>1</v>
      </c>
      <c r="AB55" s="144">
        <v>1</v>
      </c>
      <c r="AC55" s="144">
        <v>1</v>
      </c>
      <c r="BB55" s="144">
        <v>1</v>
      </c>
      <c r="BC55" s="144">
        <f>IF(BB55=1,G55,0)</f>
        <v>0</v>
      </c>
      <c r="BD55" s="144">
        <f>IF(BB55=2,G55,0)</f>
        <v>0</v>
      </c>
      <c r="BE55" s="144">
        <f>IF(BB55=3,G55,0)</f>
        <v>0</v>
      </c>
      <c r="BF55" s="144">
        <f>IF(BB55=4,G55,0)</f>
        <v>0</v>
      </c>
      <c r="BG55" s="144">
        <f>IF(BB55=5,G55,0)</f>
        <v>0</v>
      </c>
      <c r="CA55" s="144">
        <v>1</v>
      </c>
      <c r="CB55" s="144">
        <v>1</v>
      </c>
      <c r="CC55" s="167"/>
      <c r="CD55" s="167"/>
    </row>
    <row r="56" spans="1:82" x14ac:dyDescent="0.2">
      <c r="A56" s="168">
        <v>29</v>
      </c>
      <c r="B56" s="169" t="s">
        <v>166</v>
      </c>
      <c r="C56" s="170" t="s">
        <v>167</v>
      </c>
      <c r="D56" s="171" t="s">
        <v>107</v>
      </c>
      <c r="E56" s="172">
        <v>367</v>
      </c>
      <c r="F56" s="172">
        <v>0</v>
      </c>
      <c r="G56" s="173">
        <f>E56*F56</f>
        <v>0</v>
      </c>
      <c r="H56" s="174">
        <v>0</v>
      </c>
      <c r="I56" s="174">
        <f>E56*H56</f>
        <v>0</v>
      </c>
      <c r="J56" s="174">
        <v>0</v>
      </c>
      <c r="K56" s="174">
        <f>E56*J56</f>
        <v>0</v>
      </c>
      <c r="Q56" s="167">
        <v>2</v>
      </c>
      <c r="AA56" s="144">
        <v>12</v>
      </c>
      <c r="AB56" s="144">
        <v>0</v>
      </c>
      <c r="AC56" s="144">
        <v>3</v>
      </c>
      <c r="BB56" s="144">
        <v>1</v>
      </c>
      <c r="BC56" s="144">
        <f>IF(BB56=1,G56,0)</f>
        <v>0</v>
      </c>
      <c r="BD56" s="144">
        <f>IF(BB56=2,G56,0)</f>
        <v>0</v>
      </c>
      <c r="BE56" s="144">
        <f>IF(BB56=3,G56,0)</f>
        <v>0</v>
      </c>
      <c r="BF56" s="144">
        <f>IF(BB56=4,G56,0)</f>
        <v>0</v>
      </c>
      <c r="BG56" s="144">
        <f>IF(BB56=5,G56,0)</f>
        <v>0</v>
      </c>
      <c r="CA56" s="144">
        <v>12</v>
      </c>
      <c r="CB56" s="144">
        <v>0</v>
      </c>
      <c r="CC56" s="167"/>
      <c r="CD56" s="167"/>
    </row>
    <row r="57" spans="1:82" x14ac:dyDescent="0.2">
      <c r="A57" s="183"/>
      <c r="B57" s="184" t="s">
        <v>81</v>
      </c>
      <c r="C57" s="185" t="str">
        <f>CONCATENATE(B53," ",C53)</f>
        <v>3 Svislé a kompletní konstrukce</v>
      </c>
      <c r="D57" s="186"/>
      <c r="E57" s="187"/>
      <c r="F57" s="188"/>
      <c r="G57" s="189">
        <f>SUM(G53:G56)</f>
        <v>0</v>
      </c>
      <c r="H57" s="190"/>
      <c r="I57" s="191">
        <f>SUM(I53:I56)</f>
        <v>2.18926</v>
      </c>
      <c r="J57" s="190"/>
      <c r="K57" s="191">
        <f>SUM(K53:K56)</f>
        <v>0</v>
      </c>
      <c r="Q57" s="167">
        <v>4</v>
      </c>
      <c r="BC57" s="192">
        <f>SUM(BC53:BC56)</f>
        <v>0</v>
      </c>
      <c r="BD57" s="192">
        <f>SUM(BD53:BD56)</f>
        <v>0</v>
      </c>
      <c r="BE57" s="192">
        <f>SUM(BE53:BE56)</f>
        <v>0</v>
      </c>
      <c r="BF57" s="192">
        <f>SUM(BF53:BF56)</f>
        <v>0</v>
      </c>
      <c r="BG57" s="192">
        <f>SUM(BG53:BG56)</f>
        <v>0</v>
      </c>
    </row>
    <row r="58" spans="1:82" x14ac:dyDescent="0.2">
      <c r="A58" s="159" t="s">
        <v>78</v>
      </c>
      <c r="B58" s="160" t="s">
        <v>168</v>
      </c>
      <c r="C58" s="161" t="s">
        <v>169</v>
      </c>
      <c r="D58" s="162"/>
      <c r="E58" s="163"/>
      <c r="F58" s="163"/>
      <c r="G58" s="164"/>
      <c r="H58" s="165"/>
      <c r="I58" s="166"/>
      <c r="J58" s="165"/>
      <c r="K58" s="166"/>
      <c r="Q58" s="167">
        <v>1</v>
      </c>
    </row>
    <row r="59" spans="1:82" x14ac:dyDescent="0.2">
      <c r="A59" s="168">
        <v>30</v>
      </c>
      <c r="B59" s="169" t="s">
        <v>170</v>
      </c>
      <c r="C59" s="170" t="s">
        <v>171</v>
      </c>
      <c r="D59" s="171" t="s">
        <v>89</v>
      </c>
      <c r="E59" s="172">
        <v>42.78</v>
      </c>
      <c r="F59" s="172">
        <v>0</v>
      </c>
      <c r="G59" s="173">
        <f>E59*F59</f>
        <v>0</v>
      </c>
      <c r="H59" s="174">
        <v>0.21251999999999999</v>
      </c>
      <c r="I59" s="174">
        <f>E59*H59</f>
        <v>9.0916055999999994</v>
      </c>
      <c r="J59" s="174">
        <v>0</v>
      </c>
      <c r="K59" s="174">
        <f>E59*J59</f>
        <v>0</v>
      </c>
      <c r="Q59" s="167">
        <v>2</v>
      </c>
      <c r="AA59" s="144">
        <v>1</v>
      </c>
      <c r="AB59" s="144">
        <v>1</v>
      </c>
      <c r="AC59" s="144">
        <v>1</v>
      </c>
      <c r="BB59" s="144">
        <v>1</v>
      </c>
      <c r="BC59" s="144">
        <f>IF(BB59=1,G59,0)</f>
        <v>0</v>
      </c>
      <c r="BD59" s="144">
        <f>IF(BB59=2,G59,0)</f>
        <v>0</v>
      </c>
      <c r="BE59" s="144">
        <f>IF(BB59=3,G59,0)</f>
        <v>0</v>
      </c>
      <c r="BF59" s="144">
        <f>IF(BB59=4,G59,0)</f>
        <v>0</v>
      </c>
      <c r="BG59" s="144">
        <f>IF(BB59=5,G59,0)</f>
        <v>0</v>
      </c>
      <c r="CA59" s="144">
        <v>1</v>
      </c>
      <c r="CB59" s="144">
        <v>1</v>
      </c>
      <c r="CC59" s="167"/>
      <c r="CD59" s="167"/>
    </row>
    <row r="60" spans="1:82" x14ac:dyDescent="0.2">
      <c r="A60" s="175"/>
      <c r="B60" s="176"/>
      <c r="C60" s="223" t="s">
        <v>172</v>
      </c>
      <c r="D60" s="224"/>
      <c r="E60" s="178">
        <v>42.78</v>
      </c>
      <c r="F60" s="179"/>
      <c r="G60" s="180"/>
      <c r="H60" s="181"/>
      <c r="I60" s="182"/>
      <c r="J60" s="181"/>
      <c r="K60" s="182"/>
      <c r="M60" s="177" t="s">
        <v>172</v>
      </c>
      <c r="O60" s="177"/>
      <c r="Q60" s="167"/>
    </row>
    <row r="61" spans="1:82" x14ac:dyDescent="0.2">
      <c r="A61" s="168">
        <v>31</v>
      </c>
      <c r="B61" s="169" t="s">
        <v>173</v>
      </c>
      <c r="C61" s="170" t="s">
        <v>174</v>
      </c>
      <c r="D61" s="171" t="s">
        <v>112</v>
      </c>
      <c r="E61" s="172">
        <v>48.302999999999997</v>
      </c>
      <c r="F61" s="172">
        <v>0</v>
      </c>
      <c r="G61" s="173">
        <f>E61*F61</f>
        <v>0</v>
      </c>
      <c r="H61" s="174">
        <v>1.8907700000000001</v>
      </c>
      <c r="I61" s="174">
        <f>E61*H61</f>
        <v>91.329863309999993</v>
      </c>
      <c r="J61" s="174">
        <v>0</v>
      </c>
      <c r="K61" s="174">
        <f>E61*J61</f>
        <v>0</v>
      </c>
      <c r="Q61" s="167">
        <v>2</v>
      </c>
      <c r="AA61" s="144">
        <v>1</v>
      </c>
      <c r="AB61" s="144">
        <v>1</v>
      </c>
      <c r="AC61" s="144">
        <v>1</v>
      </c>
      <c r="BB61" s="144">
        <v>1</v>
      </c>
      <c r="BC61" s="144">
        <f>IF(BB61=1,G61,0)</f>
        <v>0</v>
      </c>
      <c r="BD61" s="144">
        <f>IF(BB61=2,G61,0)</f>
        <v>0</v>
      </c>
      <c r="BE61" s="144">
        <f>IF(BB61=3,G61,0)</f>
        <v>0</v>
      </c>
      <c r="BF61" s="144">
        <f>IF(BB61=4,G61,0)</f>
        <v>0</v>
      </c>
      <c r="BG61" s="144">
        <f>IF(BB61=5,G61,0)</f>
        <v>0</v>
      </c>
      <c r="CA61" s="144">
        <v>1</v>
      </c>
      <c r="CB61" s="144">
        <v>1</v>
      </c>
      <c r="CC61" s="167"/>
      <c r="CD61" s="167"/>
    </row>
    <row r="62" spans="1:82" x14ac:dyDescent="0.2">
      <c r="A62" s="175"/>
      <c r="B62" s="176"/>
      <c r="C62" s="223" t="s">
        <v>175</v>
      </c>
      <c r="D62" s="224"/>
      <c r="E62" s="178">
        <v>43.353000000000002</v>
      </c>
      <c r="F62" s="179"/>
      <c r="G62" s="180"/>
      <c r="H62" s="181"/>
      <c r="I62" s="182"/>
      <c r="J62" s="181"/>
      <c r="K62" s="182"/>
      <c r="M62" s="177" t="s">
        <v>175</v>
      </c>
      <c r="O62" s="177"/>
      <c r="Q62" s="167"/>
    </row>
    <row r="63" spans="1:82" x14ac:dyDescent="0.2">
      <c r="A63" s="175"/>
      <c r="B63" s="176"/>
      <c r="C63" s="223" t="s">
        <v>176</v>
      </c>
      <c r="D63" s="224"/>
      <c r="E63" s="178">
        <v>4.95</v>
      </c>
      <c r="F63" s="179"/>
      <c r="G63" s="180"/>
      <c r="H63" s="181"/>
      <c r="I63" s="182"/>
      <c r="J63" s="181"/>
      <c r="K63" s="182"/>
      <c r="M63" s="177" t="s">
        <v>176</v>
      </c>
      <c r="O63" s="177"/>
      <c r="Q63" s="167"/>
    </row>
    <row r="64" spans="1:82" x14ac:dyDescent="0.2">
      <c r="A64" s="168">
        <v>32</v>
      </c>
      <c r="B64" s="169" t="s">
        <v>177</v>
      </c>
      <c r="C64" s="170" t="s">
        <v>178</v>
      </c>
      <c r="D64" s="171" t="s">
        <v>112</v>
      </c>
      <c r="E64" s="172">
        <v>3.2544</v>
      </c>
      <c r="F64" s="172">
        <v>0</v>
      </c>
      <c r="G64" s="173">
        <f>E64*F64</f>
        <v>0</v>
      </c>
      <c r="H64" s="174">
        <v>2.5</v>
      </c>
      <c r="I64" s="174">
        <f>E64*H64</f>
        <v>8.1359999999999992</v>
      </c>
      <c r="J64" s="174">
        <v>0</v>
      </c>
      <c r="K64" s="174">
        <f>E64*J64</f>
        <v>0</v>
      </c>
      <c r="Q64" s="167">
        <v>2</v>
      </c>
      <c r="AA64" s="144">
        <v>1</v>
      </c>
      <c r="AB64" s="144">
        <v>1</v>
      </c>
      <c r="AC64" s="144">
        <v>1</v>
      </c>
      <c r="BB64" s="144">
        <v>1</v>
      </c>
      <c r="BC64" s="144">
        <f>IF(BB64=1,G64,0)</f>
        <v>0</v>
      </c>
      <c r="BD64" s="144">
        <f>IF(BB64=2,G64,0)</f>
        <v>0</v>
      </c>
      <c r="BE64" s="144">
        <f>IF(BB64=3,G64,0)</f>
        <v>0</v>
      </c>
      <c r="BF64" s="144">
        <f>IF(BB64=4,G64,0)</f>
        <v>0</v>
      </c>
      <c r="BG64" s="144">
        <f>IF(BB64=5,G64,0)</f>
        <v>0</v>
      </c>
      <c r="CA64" s="144">
        <v>1</v>
      </c>
      <c r="CB64" s="144">
        <v>1</v>
      </c>
      <c r="CC64" s="167"/>
      <c r="CD64" s="167"/>
    </row>
    <row r="65" spans="1:82" x14ac:dyDescent="0.2">
      <c r="A65" s="175"/>
      <c r="B65" s="176"/>
      <c r="C65" s="223" t="s">
        <v>179</v>
      </c>
      <c r="D65" s="224"/>
      <c r="E65" s="178">
        <v>3.2544</v>
      </c>
      <c r="F65" s="179"/>
      <c r="G65" s="180"/>
      <c r="H65" s="181"/>
      <c r="I65" s="182"/>
      <c r="J65" s="181"/>
      <c r="K65" s="182"/>
      <c r="M65" s="177" t="s">
        <v>179</v>
      </c>
      <c r="O65" s="177"/>
      <c r="Q65" s="167"/>
    </row>
    <row r="66" spans="1:82" x14ac:dyDescent="0.2">
      <c r="A66" s="168">
        <v>33</v>
      </c>
      <c r="B66" s="169" t="s">
        <v>180</v>
      </c>
      <c r="C66" s="170" t="s">
        <v>181</v>
      </c>
      <c r="D66" s="171" t="s">
        <v>89</v>
      </c>
      <c r="E66" s="172">
        <v>11.3</v>
      </c>
      <c r="F66" s="172">
        <v>0</v>
      </c>
      <c r="G66" s="173">
        <f>E66*F66</f>
        <v>0</v>
      </c>
      <c r="H66" s="174">
        <v>4.4099999999999999E-3</v>
      </c>
      <c r="I66" s="174">
        <f>E66*H66</f>
        <v>4.9833000000000002E-2</v>
      </c>
      <c r="J66" s="174">
        <v>0</v>
      </c>
      <c r="K66" s="174">
        <f>E66*J66</f>
        <v>0</v>
      </c>
      <c r="Q66" s="167">
        <v>2</v>
      </c>
      <c r="AA66" s="144">
        <v>1</v>
      </c>
      <c r="AB66" s="144">
        <v>1</v>
      </c>
      <c r="AC66" s="144">
        <v>1</v>
      </c>
      <c r="BB66" s="144">
        <v>1</v>
      </c>
      <c r="BC66" s="144">
        <f>IF(BB66=1,G66,0)</f>
        <v>0</v>
      </c>
      <c r="BD66" s="144">
        <f>IF(BB66=2,G66,0)</f>
        <v>0</v>
      </c>
      <c r="BE66" s="144">
        <f>IF(BB66=3,G66,0)</f>
        <v>0</v>
      </c>
      <c r="BF66" s="144">
        <f>IF(BB66=4,G66,0)</f>
        <v>0</v>
      </c>
      <c r="BG66" s="144">
        <f>IF(BB66=5,G66,0)</f>
        <v>0</v>
      </c>
      <c r="CA66" s="144">
        <v>1</v>
      </c>
      <c r="CB66" s="144">
        <v>1</v>
      </c>
      <c r="CC66" s="167"/>
      <c r="CD66" s="167"/>
    </row>
    <row r="67" spans="1:82" x14ac:dyDescent="0.2">
      <c r="A67" s="175"/>
      <c r="B67" s="176"/>
      <c r="C67" s="223" t="s">
        <v>182</v>
      </c>
      <c r="D67" s="224"/>
      <c r="E67" s="178">
        <v>11.3</v>
      </c>
      <c r="F67" s="179"/>
      <c r="G67" s="180"/>
      <c r="H67" s="181"/>
      <c r="I67" s="182"/>
      <c r="J67" s="181"/>
      <c r="K67" s="182"/>
      <c r="M67" s="177" t="s">
        <v>182</v>
      </c>
      <c r="O67" s="177"/>
      <c r="Q67" s="167"/>
    </row>
    <row r="68" spans="1:82" x14ac:dyDescent="0.2">
      <c r="A68" s="168">
        <v>34</v>
      </c>
      <c r="B68" s="169" t="s">
        <v>183</v>
      </c>
      <c r="C68" s="170" t="s">
        <v>184</v>
      </c>
      <c r="D68" s="171" t="s">
        <v>112</v>
      </c>
      <c r="E68" s="172">
        <v>1.5</v>
      </c>
      <c r="F68" s="172">
        <v>0</v>
      </c>
      <c r="G68" s="173">
        <f>E68*F68</f>
        <v>0</v>
      </c>
      <c r="H68" s="174">
        <v>1.9967999999999999</v>
      </c>
      <c r="I68" s="174">
        <f>E68*H68</f>
        <v>2.9951999999999996</v>
      </c>
      <c r="J68" s="174">
        <v>0</v>
      </c>
      <c r="K68" s="174">
        <f>E68*J68</f>
        <v>0</v>
      </c>
      <c r="Q68" s="167">
        <v>2</v>
      </c>
      <c r="AA68" s="144">
        <v>1</v>
      </c>
      <c r="AB68" s="144">
        <v>0</v>
      </c>
      <c r="AC68" s="144">
        <v>0</v>
      </c>
      <c r="BB68" s="144">
        <v>1</v>
      </c>
      <c r="BC68" s="144">
        <f>IF(BB68=1,G68,0)</f>
        <v>0</v>
      </c>
      <c r="BD68" s="144">
        <f>IF(BB68=2,G68,0)</f>
        <v>0</v>
      </c>
      <c r="BE68" s="144">
        <f>IF(BB68=3,G68,0)</f>
        <v>0</v>
      </c>
      <c r="BF68" s="144">
        <f>IF(BB68=4,G68,0)</f>
        <v>0</v>
      </c>
      <c r="BG68" s="144">
        <f>IF(BB68=5,G68,0)</f>
        <v>0</v>
      </c>
      <c r="CA68" s="144">
        <v>1</v>
      </c>
      <c r="CB68" s="144">
        <v>0</v>
      </c>
      <c r="CC68" s="167"/>
      <c r="CD68" s="167"/>
    </row>
    <row r="69" spans="1:82" x14ac:dyDescent="0.2">
      <c r="A69" s="183"/>
      <c r="B69" s="184" t="s">
        <v>81</v>
      </c>
      <c r="C69" s="185" t="str">
        <f>CONCATENATE(B58," ",C58)</f>
        <v>4 Vodorovné konstrukce</v>
      </c>
      <c r="D69" s="186"/>
      <c r="E69" s="187"/>
      <c r="F69" s="188"/>
      <c r="G69" s="189">
        <f>SUM(G58:G68)</f>
        <v>0</v>
      </c>
      <c r="H69" s="190"/>
      <c r="I69" s="191">
        <f>SUM(I58:I68)</f>
        <v>111.60250190999999</v>
      </c>
      <c r="J69" s="190"/>
      <c r="K69" s="191">
        <f>SUM(K58:K68)</f>
        <v>0</v>
      </c>
      <c r="Q69" s="167">
        <v>4</v>
      </c>
      <c r="BC69" s="192">
        <f>SUM(BC58:BC68)</f>
        <v>0</v>
      </c>
      <c r="BD69" s="192">
        <f>SUM(BD58:BD68)</f>
        <v>0</v>
      </c>
      <c r="BE69" s="192">
        <f>SUM(BE58:BE68)</f>
        <v>0</v>
      </c>
      <c r="BF69" s="192">
        <f>SUM(BF58:BF68)</f>
        <v>0</v>
      </c>
      <c r="BG69" s="192">
        <f>SUM(BG58:BG68)</f>
        <v>0</v>
      </c>
    </row>
    <row r="70" spans="1:82" x14ac:dyDescent="0.2">
      <c r="A70" s="159" t="s">
        <v>78</v>
      </c>
      <c r="B70" s="160" t="s">
        <v>185</v>
      </c>
      <c r="C70" s="161" t="s">
        <v>186</v>
      </c>
      <c r="D70" s="162"/>
      <c r="E70" s="163"/>
      <c r="F70" s="163"/>
      <c r="G70" s="164"/>
      <c r="H70" s="165"/>
      <c r="I70" s="166"/>
      <c r="J70" s="165"/>
      <c r="K70" s="166"/>
      <c r="Q70" s="167">
        <v>1</v>
      </c>
    </row>
    <row r="71" spans="1:82" x14ac:dyDescent="0.2">
      <c r="A71" s="168">
        <v>35</v>
      </c>
      <c r="B71" s="169" t="s">
        <v>187</v>
      </c>
      <c r="C71" s="170" t="s">
        <v>188</v>
      </c>
      <c r="D71" s="171" t="s">
        <v>89</v>
      </c>
      <c r="E71" s="172">
        <v>12.8</v>
      </c>
      <c r="F71" s="172">
        <v>0</v>
      </c>
      <c r="G71" s="173">
        <f>E71*F71</f>
        <v>0</v>
      </c>
      <c r="H71" s="174">
        <v>0.38533000000000001</v>
      </c>
      <c r="I71" s="174">
        <f>E71*H71</f>
        <v>4.9322240000000006</v>
      </c>
      <c r="J71" s="174">
        <v>0</v>
      </c>
      <c r="K71" s="174">
        <f>E71*J71</f>
        <v>0</v>
      </c>
      <c r="Q71" s="167">
        <v>2</v>
      </c>
      <c r="AA71" s="144">
        <v>1</v>
      </c>
      <c r="AB71" s="144">
        <v>1</v>
      </c>
      <c r="AC71" s="144">
        <v>1</v>
      </c>
      <c r="BB71" s="144">
        <v>1</v>
      </c>
      <c r="BC71" s="144">
        <f>IF(BB71=1,G71,0)</f>
        <v>0</v>
      </c>
      <c r="BD71" s="144">
        <f>IF(BB71=2,G71,0)</f>
        <v>0</v>
      </c>
      <c r="BE71" s="144">
        <f>IF(BB71=3,G71,0)</f>
        <v>0</v>
      </c>
      <c r="BF71" s="144">
        <f>IF(BB71=4,G71,0)</f>
        <v>0</v>
      </c>
      <c r="BG71" s="144">
        <f>IF(BB71=5,G71,0)</f>
        <v>0</v>
      </c>
      <c r="CA71" s="144">
        <v>1</v>
      </c>
      <c r="CB71" s="144">
        <v>1</v>
      </c>
      <c r="CC71" s="167"/>
      <c r="CD71" s="167"/>
    </row>
    <row r="72" spans="1:82" x14ac:dyDescent="0.2">
      <c r="A72" s="168">
        <v>36</v>
      </c>
      <c r="B72" s="169" t="s">
        <v>189</v>
      </c>
      <c r="C72" s="170" t="s">
        <v>190</v>
      </c>
      <c r="D72" s="171" t="s">
        <v>89</v>
      </c>
      <c r="E72" s="172">
        <v>12.8</v>
      </c>
      <c r="F72" s="172">
        <v>0</v>
      </c>
      <c r="G72" s="173">
        <f>E72*F72</f>
        <v>0</v>
      </c>
      <c r="H72" s="174">
        <v>0.39561000000000002</v>
      </c>
      <c r="I72" s="174">
        <f>E72*H72</f>
        <v>5.0638080000000008</v>
      </c>
      <c r="J72" s="174">
        <v>0</v>
      </c>
      <c r="K72" s="174">
        <f>E72*J72</f>
        <v>0</v>
      </c>
      <c r="Q72" s="167">
        <v>2</v>
      </c>
      <c r="AA72" s="144">
        <v>1</v>
      </c>
      <c r="AB72" s="144">
        <v>1</v>
      </c>
      <c r="AC72" s="144">
        <v>1</v>
      </c>
      <c r="BB72" s="144">
        <v>1</v>
      </c>
      <c r="BC72" s="144">
        <f>IF(BB72=1,G72,0)</f>
        <v>0</v>
      </c>
      <c r="BD72" s="144">
        <f>IF(BB72=2,G72,0)</f>
        <v>0</v>
      </c>
      <c r="BE72" s="144">
        <f>IF(BB72=3,G72,0)</f>
        <v>0</v>
      </c>
      <c r="BF72" s="144">
        <f>IF(BB72=4,G72,0)</f>
        <v>0</v>
      </c>
      <c r="BG72" s="144">
        <f>IF(BB72=5,G72,0)</f>
        <v>0</v>
      </c>
      <c r="CA72" s="144">
        <v>1</v>
      </c>
      <c r="CB72" s="144">
        <v>1</v>
      </c>
      <c r="CC72" s="167"/>
      <c r="CD72" s="167"/>
    </row>
    <row r="73" spans="1:82" x14ac:dyDescent="0.2">
      <c r="A73" s="168">
        <v>37</v>
      </c>
      <c r="B73" s="169" t="s">
        <v>191</v>
      </c>
      <c r="C73" s="170" t="s">
        <v>192</v>
      </c>
      <c r="D73" s="171" t="s">
        <v>89</v>
      </c>
      <c r="E73" s="172">
        <v>12.8</v>
      </c>
      <c r="F73" s="172">
        <v>0</v>
      </c>
      <c r="G73" s="173">
        <f>E73*F73</f>
        <v>0</v>
      </c>
      <c r="H73" s="174">
        <v>0.12659999999999999</v>
      </c>
      <c r="I73" s="174">
        <f>E73*H73</f>
        <v>1.6204799999999999</v>
      </c>
      <c r="J73" s="174">
        <v>0</v>
      </c>
      <c r="K73" s="174">
        <f>E73*J73</f>
        <v>0</v>
      </c>
      <c r="Q73" s="167">
        <v>2</v>
      </c>
      <c r="AA73" s="144">
        <v>1</v>
      </c>
      <c r="AB73" s="144">
        <v>1</v>
      </c>
      <c r="AC73" s="144">
        <v>1</v>
      </c>
      <c r="BB73" s="144">
        <v>1</v>
      </c>
      <c r="BC73" s="144">
        <f>IF(BB73=1,G73,0)</f>
        <v>0</v>
      </c>
      <c r="BD73" s="144">
        <f>IF(BB73=2,G73,0)</f>
        <v>0</v>
      </c>
      <c r="BE73" s="144">
        <f>IF(BB73=3,G73,0)</f>
        <v>0</v>
      </c>
      <c r="BF73" s="144">
        <f>IF(BB73=4,G73,0)</f>
        <v>0</v>
      </c>
      <c r="BG73" s="144">
        <f>IF(BB73=5,G73,0)</f>
        <v>0</v>
      </c>
      <c r="CA73" s="144">
        <v>1</v>
      </c>
      <c r="CB73" s="144">
        <v>1</v>
      </c>
      <c r="CC73" s="167"/>
      <c r="CD73" s="167"/>
    </row>
    <row r="74" spans="1:82" x14ac:dyDescent="0.2">
      <c r="A74" s="168">
        <v>38</v>
      </c>
      <c r="B74" s="169" t="s">
        <v>193</v>
      </c>
      <c r="C74" s="170" t="s">
        <v>194</v>
      </c>
      <c r="D74" s="171" t="s">
        <v>89</v>
      </c>
      <c r="E74" s="172">
        <v>43.5</v>
      </c>
      <c r="F74" s="172">
        <v>0</v>
      </c>
      <c r="G74" s="173">
        <f>E74*F74</f>
        <v>0</v>
      </c>
      <c r="H74" s="174">
        <v>0.30131999999999998</v>
      </c>
      <c r="I74" s="174">
        <f>E74*H74</f>
        <v>13.107419999999999</v>
      </c>
      <c r="J74" s="174">
        <v>0</v>
      </c>
      <c r="K74" s="174">
        <f>E74*J74</f>
        <v>0</v>
      </c>
      <c r="Q74" s="167">
        <v>2</v>
      </c>
      <c r="AA74" s="144">
        <v>1</v>
      </c>
      <c r="AB74" s="144">
        <v>1</v>
      </c>
      <c r="AC74" s="144">
        <v>1</v>
      </c>
      <c r="BB74" s="144">
        <v>1</v>
      </c>
      <c r="BC74" s="144">
        <f>IF(BB74=1,G74,0)</f>
        <v>0</v>
      </c>
      <c r="BD74" s="144">
        <f>IF(BB74=2,G74,0)</f>
        <v>0</v>
      </c>
      <c r="BE74" s="144">
        <f>IF(BB74=3,G74,0)</f>
        <v>0</v>
      </c>
      <c r="BF74" s="144">
        <f>IF(BB74=4,G74,0)</f>
        <v>0</v>
      </c>
      <c r="BG74" s="144">
        <f>IF(BB74=5,G74,0)</f>
        <v>0</v>
      </c>
      <c r="CA74" s="144">
        <v>1</v>
      </c>
      <c r="CB74" s="144">
        <v>1</v>
      </c>
      <c r="CC74" s="167"/>
      <c r="CD74" s="167"/>
    </row>
    <row r="75" spans="1:82" x14ac:dyDescent="0.2">
      <c r="A75" s="175"/>
      <c r="B75" s="176"/>
      <c r="C75" s="223" t="s">
        <v>195</v>
      </c>
      <c r="D75" s="224"/>
      <c r="E75" s="178">
        <v>13.5</v>
      </c>
      <c r="F75" s="179"/>
      <c r="G75" s="180"/>
      <c r="H75" s="181"/>
      <c r="I75" s="182"/>
      <c r="J75" s="181"/>
      <c r="K75" s="182"/>
      <c r="M75" s="177" t="s">
        <v>195</v>
      </c>
      <c r="O75" s="177"/>
      <c r="Q75" s="167"/>
    </row>
    <row r="76" spans="1:82" x14ac:dyDescent="0.2">
      <c r="A76" s="175"/>
      <c r="B76" s="176"/>
      <c r="C76" s="223" t="s">
        <v>196</v>
      </c>
      <c r="D76" s="224"/>
      <c r="E76" s="178">
        <v>30</v>
      </c>
      <c r="F76" s="179"/>
      <c r="G76" s="180"/>
      <c r="H76" s="181"/>
      <c r="I76" s="182"/>
      <c r="J76" s="181"/>
      <c r="K76" s="182"/>
      <c r="M76" s="177">
        <v>30</v>
      </c>
      <c r="O76" s="177"/>
      <c r="Q76" s="167"/>
    </row>
    <row r="77" spans="1:82" x14ac:dyDescent="0.2">
      <c r="A77" s="168">
        <v>39</v>
      </c>
      <c r="B77" s="169" t="s">
        <v>197</v>
      </c>
      <c r="C77" s="170" t="s">
        <v>198</v>
      </c>
      <c r="D77" s="171" t="s">
        <v>89</v>
      </c>
      <c r="E77" s="172">
        <v>13.5</v>
      </c>
      <c r="F77" s="172">
        <v>0</v>
      </c>
      <c r="G77" s="173">
        <f>E77*F77</f>
        <v>0</v>
      </c>
      <c r="H77" s="174">
        <v>0.2</v>
      </c>
      <c r="I77" s="174">
        <f>E77*H77</f>
        <v>2.7</v>
      </c>
      <c r="J77" s="174">
        <v>0</v>
      </c>
      <c r="K77" s="174">
        <f>E77*J77</f>
        <v>0</v>
      </c>
      <c r="Q77" s="167">
        <v>2</v>
      </c>
      <c r="AA77" s="144">
        <v>3</v>
      </c>
      <c r="AB77" s="144">
        <v>1</v>
      </c>
      <c r="AC77" s="144" t="s">
        <v>197</v>
      </c>
      <c r="BB77" s="144">
        <v>1</v>
      </c>
      <c r="BC77" s="144">
        <f>IF(BB77=1,G77,0)</f>
        <v>0</v>
      </c>
      <c r="BD77" s="144">
        <f>IF(BB77=2,G77,0)</f>
        <v>0</v>
      </c>
      <c r="BE77" s="144">
        <f>IF(BB77=3,G77,0)</f>
        <v>0</v>
      </c>
      <c r="BF77" s="144">
        <f>IF(BB77=4,G77,0)</f>
        <v>0</v>
      </c>
      <c r="BG77" s="144">
        <f>IF(BB77=5,G77,0)</f>
        <v>0</v>
      </c>
      <c r="CA77" s="144">
        <v>3</v>
      </c>
      <c r="CB77" s="144">
        <v>1</v>
      </c>
      <c r="CC77" s="167"/>
      <c r="CD77" s="167"/>
    </row>
    <row r="78" spans="1:82" x14ac:dyDescent="0.2">
      <c r="A78" s="183"/>
      <c r="B78" s="184" t="s">
        <v>81</v>
      </c>
      <c r="C78" s="185" t="str">
        <f>CONCATENATE(B70," ",C70)</f>
        <v>5 Komunikace</v>
      </c>
      <c r="D78" s="186"/>
      <c r="E78" s="187"/>
      <c r="F78" s="188"/>
      <c r="G78" s="189">
        <f>SUM(G70:G77)</f>
        <v>0</v>
      </c>
      <c r="H78" s="190"/>
      <c r="I78" s="191">
        <f>SUM(I70:I77)</f>
        <v>27.423932000000001</v>
      </c>
      <c r="J78" s="190"/>
      <c r="K78" s="191">
        <f>SUM(K70:K77)</f>
        <v>0</v>
      </c>
      <c r="Q78" s="167">
        <v>4</v>
      </c>
      <c r="BC78" s="192">
        <f>SUM(BC70:BC77)</f>
        <v>0</v>
      </c>
      <c r="BD78" s="192">
        <f>SUM(BD70:BD77)</f>
        <v>0</v>
      </c>
      <c r="BE78" s="192">
        <f>SUM(BE70:BE77)</f>
        <v>0</v>
      </c>
      <c r="BF78" s="192">
        <f>SUM(BF70:BF77)</f>
        <v>0</v>
      </c>
      <c r="BG78" s="192">
        <f>SUM(BG70:BG77)</f>
        <v>0</v>
      </c>
    </row>
    <row r="79" spans="1:82" x14ac:dyDescent="0.2">
      <c r="A79" s="159" t="s">
        <v>78</v>
      </c>
      <c r="B79" s="160" t="s">
        <v>199</v>
      </c>
      <c r="C79" s="161" t="s">
        <v>200</v>
      </c>
      <c r="D79" s="162"/>
      <c r="E79" s="163"/>
      <c r="F79" s="163"/>
      <c r="G79" s="164"/>
      <c r="H79" s="165"/>
      <c r="I79" s="166"/>
      <c r="J79" s="165"/>
      <c r="K79" s="166"/>
      <c r="Q79" s="167">
        <v>1</v>
      </c>
    </row>
    <row r="80" spans="1:82" x14ac:dyDescent="0.2">
      <c r="A80" s="168">
        <v>40</v>
      </c>
      <c r="B80" s="169" t="s">
        <v>201</v>
      </c>
      <c r="C80" s="170" t="s">
        <v>202</v>
      </c>
      <c r="D80" s="171" t="s">
        <v>107</v>
      </c>
      <c r="E80" s="172">
        <v>241</v>
      </c>
      <c r="F80" s="172">
        <v>0</v>
      </c>
      <c r="G80" s="173">
        <f t="shared" ref="G80:G86" si="8">E80*F80</f>
        <v>0</v>
      </c>
      <c r="H80" s="174">
        <v>0</v>
      </c>
      <c r="I80" s="174">
        <f t="shared" ref="I80:I86" si="9">E80*H80</f>
        <v>0</v>
      </c>
      <c r="J80" s="174">
        <v>0</v>
      </c>
      <c r="K80" s="174">
        <f t="shared" ref="K80:K86" si="10">E80*J80</f>
        <v>0</v>
      </c>
      <c r="Q80" s="167">
        <v>2</v>
      </c>
      <c r="AA80" s="144">
        <v>1</v>
      </c>
      <c r="AB80" s="144">
        <v>1</v>
      </c>
      <c r="AC80" s="144">
        <v>1</v>
      </c>
      <c r="BB80" s="144">
        <v>1</v>
      </c>
      <c r="BC80" s="144">
        <f t="shared" ref="BC80:BC86" si="11">IF(BB80=1,G80,0)</f>
        <v>0</v>
      </c>
      <c r="BD80" s="144">
        <f t="shared" ref="BD80:BD86" si="12">IF(BB80=2,G80,0)</f>
        <v>0</v>
      </c>
      <c r="BE80" s="144">
        <f t="shared" ref="BE80:BE86" si="13">IF(BB80=3,G80,0)</f>
        <v>0</v>
      </c>
      <c r="BF80" s="144">
        <f t="shared" ref="BF80:BF86" si="14">IF(BB80=4,G80,0)</f>
        <v>0</v>
      </c>
      <c r="BG80" s="144">
        <f t="shared" ref="BG80:BG86" si="15">IF(BB80=5,G80,0)</f>
        <v>0</v>
      </c>
      <c r="CA80" s="144">
        <v>1</v>
      </c>
      <c r="CB80" s="144">
        <v>1</v>
      </c>
      <c r="CC80" s="167"/>
      <c r="CD80" s="167"/>
    </row>
    <row r="81" spans="1:82" x14ac:dyDescent="0.2">
      <c r="A81" s="168">
        <v>41</v>
      </c>
      <c r="B81" s="169" t="s">
        <v>203</v>
      </c>
      <c r="C81" s="170" t="s">
        <v>204</v>
      </c>
      <c r="D81" s="171" t="s">
        <v>205</v>
      </c>
      <c r="E81" s="172">
        <v>1</v>
      </c>
      <c r="F81" s="172">
        <v>0</v>
      </c>
      <c r="G81" s="173">
        <f t="shared" si="8"/>
        <v>0</v>
      </c>
      <c r="H81" s="174">
        <v>1.7000000000000001E-4</v>
      </c>
      <c r="I81" s="174">
        <f t="shared" si="9"/>
        <v>1.7000000000000001E-4</v>
      </c>
      <c r="J81" s="174">
        <v>0</v>
      </c>
      <c r="K81" s="174">
        <f t="shared" si="10"/>
        <v>0</v>
      </c>
      <c r="Q81" s="167">
        <v>2</v>
      </c>
      <c r="AA81" s="144">
        <v>1</v>
      </c>
      <c r="AB81" s="144">
        <v>1</v>
      </c>
      <c r="AC81" s="144">
        <v>1</v>
      </c>
      <c r="BB81" s="144">
        <v>1</v>
      </c>
      <c r="BC81" s="144">
        <f t="shared" si="11"/>
        <v>0</v>
      </c>
      <c r="BD81" s="144">
        <f t="shared" si="12"/>
        <v>0</v>
      </c>
      <c r="BE81" s="144">
        <f t="shared" si="13"/>
        <v>0</v>
      </c>
      <c r="BF81" s="144">
        <f t="shared" si="14"/>
        <v>0</v>
      </c>
      <c r="BG81" s="144">
        <f t="shared" si="15"/>
        <v>0</v>
      </c>
      <c r="CA81" s="144">
        <v>1</v>
      </c>
      <c r="CB81" s="144">
        <v>1</v>
      </c>
      <c r="CC81" s="167"/>
      <c r="CD81" s="167"/>
    </row>
    <row r="82" spans="1:82" x14ac:dyDescent="0.2">
      <c r="A82" s="168">
        <v>42</v>
      </c>
      <c r="B82" s="169" t="s">
        <v>206</v>
      </c>
      <c r="C82" s="170" t="s">
        <v>207</v>
      </c>
      <c r="D82" s="171" t="s">
        <v>107</v>
      </c>
      <c r="E82" s="172">
        <v>23</v>
      </c>
      <c r="F82" s="172">
        <v>0</v>
      </c>
      <c r="G82" s="173">
        <f t="shared" si="8"/>
        <v>0</v>
      </c>
      <c r="H82" s="174">
        <v>0</v>
      </c>
      <c r="I82" s="174">
        <f t="shared" si="9"/>
        <v>0</v>
      </c>
      <c r="J82" s="174">
        <v>0</v>
      </c>
      <c r="K82" s="174">
        <f t="shared" si="10"/>
        <v>0</v>
      </c>
      <c r="Q82" s="167">
        <v>2</v>
      </c>
      <c r="AA82" s="144">
        <v>1</v>
      </c>
      <c r="AB82" s="144">
        <v>1</v>
      </c>
      <c r="AC82" s="144">
        <v>1</v>
      </c>
      <c r="BB82" s="144">
        <v>1</v>
      </c>
      <c r="BC82" s="144">
        <f t="shared" si="11"/>
        <v>0</v>
      </c>
      <c r="BD82" s="144">
        <f t="shared" si="12"/>
        <v>0</v>
      </c>
      <c r="BE82" s="144">
        <f t="shared" si="13"/>
        <v>0</v>
      </c>
      <c r="BF82" s="144">
        <f t="shared" si="14"/>
        <v>0</v>
      </c>
      <c r="BG82" s="144">
        <f t="shared" si="15"/>
        <v>0</v>
      </c>
      <c r="CA82" s="144">
        <v>1</v>
      </c>
      <c r="CB82" s="144">
        <v>1</v>
      </c>
      <c r="CC82" s="167"/>
      <c r="CD82" s="167"/>
    </row>
    <row r="83" spans="1:82" x14ac:dyDescent="0.2">
      <c r="A83" s="168">
        <v>43</v>
      </c>
      <c r="B83" s="169" t="s">
        <v>208</v>
      </c>
      <c r="C83" s="170" t="s">
        <v>209</v>
      </c>
      <c r="D83" s="171" t="s">
        <v>205</v>
      </c>
      <c r="E83" s="172">
        <v>1</v>
      </c>
      <c r="F83" s="172">
        <v>0</v>
      </c>
      <c r="G83" s="173">
        <f t="shared" si="8"/>
        <v>0</v>
      </c>
      <c r="H83" s="174">
        <v>3.2000000000000003E-4</v>
      </c>
      <c r="I83" s="174">
        <f t="shared" si="9"/>
        <v>3.2000000000000003E-4</v>
      </c>
      <c r="J83" s="174">
        <v>0</v>
      </c>
      <c r="K83" s="174">
        <f t="shared" si="10"/>
        <v>0</v>
      </c>
      <c r="Q83" s="167">
        <v>2</v>
      </c>
      <c r="AA83" s="144">
        <v>1</v>
      </c>
      <c r="AB83" s="144">
        <v>1</v>
      </c>
      <c r="AC83" s="144">
        <v>1</v>
      </c>
      <c r="BB83" s="144">
        <v>1</v>
      </c>
      <c r="BC83" s="144">
        <f t="shared" si="11"/>
        <v>0</v>
      </c>
      <c r="BD83" s="144">
        <f t="shared" si="12"/>
        <v>0</v>
      </c>
      <c r="BE83" s="144">
        <f t="shared" si="13"/>
        <v>0</v>
      </c>
      <c r="BF83" s="144">
        <f t="shared" si="14"/>
        <v>0</v>
      </c>
      <c r="BG83" s="144">
        <f t="shared" si="15"/>
        <v>0</v>
      </c>
      <c r="CA83" s="144">
        <v>1</v>
      </c>
      <c r="CB83" s="144">
        <v>1</v>
      </c>
      <c r="CC83" s="167"/>
      <c r="CD83" s="167"/>
    </row>
    <row r="84" spans="1:82" x14ac:dyDescent="0.2">
      <c r="A84" s="168">
        <v>44</v>
      </c>
      <c r="B84" s="169" t="s">
        <v>210</v>
      </c>
      <c r="C84" s="170" t="s">
        <v>211</v>
      </c>
      <c r="D84" s="171" t="s">
        <v>212</v>
      </c>
      <c r="E84" s="172">
        <v>6</v>
      </c>
      <c r="F84" s="172">
        <v>0</v>
      </c>
      <c r="G84" s="173">
        <f t="shared" si="8"/>
        <v>0</v>
      </c>
      <c r="H84" s="174">
        <v>2.2089799999999999</v>
      </c>
      <c r="I84" s="174">
        <f t="shared" si="9"/>
        <v>13.253879999999999</v>
      </c>
      <c r="J84" s="174">
        <v>0</v>
      </c>
      <c r="K84" s="174">
        <f t="shared" si="10"/>
        <v>0</v>
      </c>
      <c r="Q84" s="167">
        <v>2</v>
      </c>
      <c r="AA84" s="144">
        <v>1</v>
      </c>
      <c r="AB84" s="144">
        <v>1</v>
      </c>
      <c r="AC84" s="144">
        <v>1</v>
      </c>
      <c r="BB84" s="144">
        <v>1</v>
      </c>
      <c r="BC84" s="144">
        <f t="shared" si="11"/>
        <v>0</v>
      </c>
      <c r="BD84" s="144">
        <f t="shared" si="12"/>
        <v>0</v>
      </c>
      <c r="BE84" s="144">
        <f t="shared" si="13"/>
        <v>0</v>
      </c>
      <c r="BF84" s="144">
        <f t="shared" si="14"/>
        <v>0</v>
      </c>
      <c r="BG84" s="144">
        <f t="shared" si="15"/>
        <v>0</v>
      </c>
      <c r="CA84" s="144">
        <v>1</v>
      </c>
      <c r="CB84" s="144">
        <v>1</v>
      </c>
      <c r="CC84" s="167"/>
      <c r="CD84" s="167"/>
    </row>
    <row r="85" spans="1:82" x14ac:dyDescent="0.2">
      <c r="A85" s="168">
        <v>45</v>
      </c>
      <c r="B85" s="169" t="s">
        <v>213</v>
      </c>
      <c r="C85" s="170" t="s">
        <v>214</v>
      </c>
      <c r="D85" s="171" t="s">
        <v>212</v>
      </c>
      <c r="E85" s="172">
        <v>3</v>
      </c>
      <c r="F85" s="172">
        <v>0</v>
      </c>
      <c r="G85" s="173">
        <f t="shared" si="8"/>
        <v>0</v>
      </c>
      <c r="H85" s="174">
        <v>2.52121</v>
      </c>
      <c r="I85" s="174">
        <f t="shared" si="9"/>
        <v>7.5636299999999999</v>
      </c>
      <c r="J85" s="174">
        <v>0</v>
      </c>
      <c r="K85" s="174">
        <f t="shared" si="10"/>
        <v>0</v>
      </c>
      <c r="Q85" s="167">
        <v>2</v>
      </c>
      <c r="AA85" s="144">
        <v>1</v>
      </c>
      <c r="AB85" s="144">
        <v>1</v>
      </c>
      <c r="AC85" s="144">
        <v>1</v>
      </c>
      <c r="BB85" s="144">
        <v>1</v>
      </c>
      <c r="BC85" s="144">
        <f t="shared" si="11"/>
        <v>0</v>
      </c>
      <c r="BD85" s="144">
        <f t="shared" si="12"/>
        <v>0</v>
      </c>
      <c r="BE85" s="144">
        <f t="shared" si="13"/>
        <v>0</v>
      </c>
      <c r="BF85" s="144">
        <f t="shared" si="14"/>
        <v>0</v>
      </c>
      <c r="BG85" s="144">
        <f t="shared" si="15"/>
        <v>0</v>
      </c>
      <c r="CA85" s="144">
        <v>1</v>
      </c>
      <c r="CB85" s="144">
        <v>1</v>
      </c>
      <c r="CC85" s="167"/>
      <c r="CD85" s="167"/>
    </row>
    <row r="86" spans="1:82" x14ac:dyDescent="0.2">
      <c r="A86" s="168">
        <v>46</v>
      </c>
      <c r="B86" s="169" t="s">
        <v>215</v>
      </c>
      <c r="C86" s="170" t="s">
        <v>216</v>
      </c>
      <c r="D86" s="171" t="s">
        <v>112</v>
      </c>
      <c r="E86" s="172">
        <v>19.006599999999999</v>
      </c>
      <c r="F86" s="172">
        <v>0</v>
      </c>
      <c r="G86" s="173">
        <f t="shared" si="8"/>
        <v>0</v>
      </c>
      <c r="H86" s="174">
        <v>2.5249999999999999</v>
      </c>
      <c r="I86" s="174">
        <f t="shared" si="9"/>
        <v>47.991664999999998</v>
      </c>
      <c r="J86" s="174">
        <v>0</v>
      </c>
      <c r="K86" s="174">
        <f t="shared" si="10"/>
        <v>0</v>
      </c>
      <c r="Q86" s="167">
        <v>2</v>
      </c>
      <c r="AA86" s="144">
        <v>1</v>
      </c>
      <c r="AB86" s="144">
        <v>1</v>
      </c>
      <c r="AC86" s="144">
        <v>1</v>
      </c>
      <c r="BB86" s="144">
        <v>1</v>
      </c>
      <c r="BC86" s="144">
        <f t="shared" si="11"/>
        <v>0</v>
      </c>
      <c r="BD86" s="144">
        <f t="shared" si="12"/>
        <v>0</v>
      </c>
      <c r="BE86" s="144">
        <f t="shared" si="13"/>
        <v>0</v>
      </c>
      <c r="BF86" s="144">
        <f t="shared" si="14"/>
        <v>0</v>
      </c>
      <c r="BG86" s="144">
        <f t="shared" si="15"/>
        <v>0</v>
      </c>
      <c r="CA86" s="144">
        <v>1</v>
      </c>
      <c r="CB86" s="144">
        <v>1</v>
      </c>
      <c r="CC86" s="167"/>
      <c r="CD86" s="167"/>
    </row>
    <row r="87" spans="1:82" x14ac:dyDescent="0.2">
      <c r="A87" s="175"/>
      <c r="B87" s="176"/>
      <c r="C87" s="223" t="s">
        <v>217</v>
      </c>
      <c r="D87" s="224"/>
      <c r="E87" s="178">
        <v>19.006599999999999</v>
      </c>
      <c r="F87" s="172">
        <v>0</v>
      </c>
      <c r="G87" s="180"/>
      <c r="H87" s="181"/>
      <c r="I87" s="182"/>
      <c r="J87" s="181"/>
      <c r="K87" s="182"/>
      <c r="M87" s="177" t="s">
        <v>217</v>
      </c>
      <c r="O87" s="177"/>
      <c r="Q87" s="167"/>
    </row>
    <row r="88" spans="1:82" x14ac:dyDescent="0.2">
      <c r="A88" s="168">
        <v>47</v>
      </c>
      <c r="B88" s="169" t="s">
        <v>218</v>
      </c>
      <c r="C88" s="170" t="s">
        <v>219</v>
      </c>
      <c r="D88" s="171" t="s">
        <v>89</v>
      </c>
      <c r="E88" s="172">
        <v>32.543999999999997</v>
      </c>
      <c r="F88" s="172">
        <v>0</v>
      </c>
      <c r="G88" s="173">
        <f>E88*F88</f>
        <v>0</v>
      </c>
      <c r="H88" s="174">
        <v>4.1799999999999997E-3</v>
      </c>
      <c r="I88" s="174">
        <f>E88*H88</f>
        <v>0.13603391999999997</v>
      </c>
      <c r="J88" s="174">
        <v>0</v>
      </c>
      <c r="K88" s="174">
        <f>E88*J88</f>
        <v>0</v>
      </c>
      <c r="Q88" s="167">
        <v>2</v>
      </c>
      <c r="AA88" s="144">
        <v>1</v>
      </c>
      <c r="AB88" s="144">
        <v>1</v>
      </c>
      <c r="AC88" s="144">
        <v>1</v>
      </c>
      <c r="BB88" s="144">
        <v>1</v>
      </c>
      <c r="BC88" s="144">
        <f>IF(BB88=1,G88,0)</f>
        <v>0</v>
      </c>
      <c r="BD88" s="144">
        <f>IF(BB88=2,G88,0)</f>
        <v>0</v>
      </c>
      <c r="BE88" s="144">
        <f>IF(BB88=3,G88,0)</f>
        <v>0</v>
      </c>
      <c r="BF88" s="144">
        <f>IF(BB88=4,G88,0)</f>
        <v>0</v>
      </c>
      <c r="BG88" s="144">
        <f>IF(BB88=5,G88,0)</f>
        <v>0</v>
      </c>
      <c r="CA88" s="144">
        <v>1</v>
      </c>
      <c r="CB88" s="144">
        <v>1</v>
      </c>
      <c r="CC88" s="167"/>
      <c r="CD88" s="167"/>
    </row>
    <row r="89" spans="1:82" x14ac:dyDescent="0.2">
      <c r="A89" s="175"/>
      <c r="B89" s="176"/>
      <c r="C89" s="223" t="s">
        <v>220</v>
      </c>
      <c r="D89" s="224"/>
      <c r="E89" s="178">
        <v>32.543999999999997</v>
      </c>
      <c r="F89" s="172">
        <v>0</v>
      </c>
      <c r="G89" s="180"/>
      <c r="H89" s="181"/>
      <c r="I89" s="182"/>
      <c r="J89" s="181"/>
      <c r="K89" s="182"/>
      <c r="M89" s="177" t="s">
        <v>220</v>
      </c>
      <c r="O89" s="177"/>
      <c r="Q89" s="167"/>
    </row>
    <row r="90" spans="1:82" x14ac:dyDescent="0.2">
      <c r="A90" s="168">
        <v>48</v>
      </c>
      <c r="B90" s="169" t="s">
        <v>221</v>
      </c>
      <c r="C90" s="170" t="s">
        <v>222</v>
      </c>
      <c r="D90" s="171" t="s">
        <v>107</v>
      </c>
      <c r="E90" s="172">
        <v>293.45</v>
      </c>
      <c r="F90" s="172">
        <v>0</v>
      </c>
      <c r="G90" s="173">
        <f>E90*F90</f>
        <v>0</v>
      </c>
      <c r="H90" s="174">
        <v>0</v>
      </c>
      <c r="I90" s="174">
        <f>E90*H90</f>
        <v>0</v>
      </c>
      <c r="J90" s="174">
        <v>0</v>
      </c>
      <c r="K90" s="174">
        <f>E90*J90</f>
        <v>0</v>
      </c>
      <c r="Q90" s="167">
        <v>2</v>
      </c>
      <c r="AA90" s="144">
        <v>1</v>
      </c>
      <c r="AB90" s="144">
        <v>1</v>
      </c>
      <c r="AC90" s="144">
        <v>1</v>
      </c>
      <c r="BB90" s="144">
        <v>1</v>
      </c>
      <c r="BC90" s="144">
        <f>IF(BB90=1,G90,0)</f>
        <v>0</v>
      </c>
      <c r="BD90" s="144">
        <f>IF(BB90=2,G90,0)</f>
        <v>0</v>
      </c>
      <c r="BE90" s="144">
        <f>IF(BB90=3,G90,0)</f>
        <v>0</v>
      </c>
      <c r="BF90" s="144">
        <f>IF(BB90=4,G90,0)</f>
        <v>0</v>
      </c>
      <c r="BG90" s="144">
        <f>IF(BB90=5,G90,0)</f>
        <v>0</v>
      </c>
      <c r="CA90" s="144">
        <v>1</v>
      </c>
      <c r="CB90" s="144">
        <v>1</v>
      </c>
      <c r="CC90" s="167"/>
      <c r="CD90" s="167"/>
    </row>
    <row r="91" spans="1:82" x14ac:dyDescent="0.2">
      <c r="A91" s="175"/>
      <c r="B91" s="176"/>
      <c r="C91" s="223" t="s">
        <v>223</v>
      </c>
      <c r="D91" s="224"/>
      <c r="E91" s="178">
        <v>293.45</v>
      </c>
      <c r="F91" s="172">
        <v>0</v>
      </c>
      <c r="G91" s="180"/>
      <c r="H91" s="181"/>
      <c r="I91" s="182"/>
      <c r="J91" s="181"/>
      <c r="K91" s="182"/>
      <c r="M91" s="177" t="s">
        <v>223</v>
      </c>
      <c r="O91" s="177"/>
      <c r="Q91" s="167"/>
    </row>
    <row r="92" spans="1:82" x14ac:dyDescent="0.2">
      <c r="A92" s="168">
        <v>49</v>
      </c>
      <c r="B92" s="169" t="s">
        <v>224</v>
      </c>
      <c r="C92" s="170" t="s">
        <v>225</v>
      </c>
      <c r="D92" s="171" t="s">
        <v>212</v>
      </c>
      <c r="E92" s="172">
        <v>6</v>
      </c>
      <c r="F92" s="172">
        <v>0</v>
      </c>
      <c r="G92" s="173">
        <f>E92*F92</f>
        <v>0</v>
      </c>
      <c r="H92" s="174">
        <v>2.4000000000000001E-4</v>
      </c>
      <c r="I92" s="174">
        <f>E92*H92</f>
        <v>1.4400000000000001E-3</v>
      </c>
      <c r="J92" s="174">
        <v>0</v>
      </c>
      <c r="K92" s="174">
        <f>E92*J92</f>
        <v>0</v>
      </c>
      <c r="Q92" s="167">
        <v>2</v>
      </c>
      <c r="AA92" s="144">
        <v>1</v>
      </c>
      <c r="AB92" s="144">
        <v>1</v>
      </c>
      <c r="AC92" s="144">
        <v>1</v>
      </c>
      <c r="BB92" s="144">
        <v>1</v>
      </c>
      <c r="BC92" s="144">
        <f>IF(BB92=1,G92,0)</f>
        <v>0</v>
      </c>
      <c r="BD92" s="144">
        <f>IF(BB92=2,G92,0)</f>
        <v>0</v>
      </c>
      <c r="BE92" s="144">
        <f>IF(BB92=3,G92,0)</f>
        <v>0</v>
      </c>
      <c r="BF92" s="144">
        <f>IF(BB92=4,G92,0)</f>
        <v>0</v>
      </c>
      <c r="BG92" s="144">
        <f>IF(BB92=5,G92,0)</f>
        <v>0</v>
      </c>
      <c r="CA92" s="144">
        <v>1</v>
      </c>
      <c r="CB92" s="144">
        <v>1</v>
      </c>
      <c r="CC92" s="167"/>
      <c r="CD92" s="167"/>
    </row>
    <row r="93" spans="1:82" ht="22.5" x14ac:dyDescent="0.2">
      <c r="A93" s="168">
        <v>50</v>
      </c>
      <c r="B93" s="169" t="s">
        <v>226</v>
      </c>
      <c r="C93" s="170" t="s">
        <v>227</v>
      </c>
      <c r="D93" s="171" t="s">
        <v>107</v>
      </c>
      <c r="E93" s="172">
        <v>241</v>
      </c>
      <c r="F93" s="172">
        <v>0</v>
      </c>
      <c r="G93" s="173">
        <f>E93*F93</f>
        <v>0</v>
      </c>
      <c r="H93" s="174">
        <v>2.0000000000000002E-5</v>
      </c>
      <c r="I93" s="174">
        <f>E93*H93</f>
        <v>4.8200000000000005E-3</v>
      </c>
      <c r="J93" s="174">
        <v>0</v>
      </c>
      <c r="K93" s="174">
        <f>E93*J93</f>
        <v>0</v>
      </c>
      <c r="Q93" s="167">
        <v>2</v>
      </c>
      <c r="AA93" s="144">
        <v>12</v>
      </c>
      <c r="AB93" s="144">
        <v>0</v>
      </c>
      <c r="AC93" s="144">
        <v>87</v>
      </c>
      <c r="BB93" s="144">
        <v>1</v>
      </c>
      <c r="BC93" s="144">
        <f>IF(BB93=1,G93,0)</f>
        <v>0</v>
      </c>
      <c r="BD93" s="144">
        <f>IF(BB93=2,G93,0)</f>
        <v>0</v>
      </c>
      <c r="BE93" s="144">
        <f>IF(BB93=3,G93,0)</f>
        <v>0</v>
      </c>
      <c r="BF93" s="144">
        <f>IF(BB93=4,G93,0)</f>
        <v>0</v>
      </c>
      <c r="BG93" s="144">
        <f>IF(BB93=5,G93,0)</f>
        <v>0</v>
      </c>
      <c r="CA93" s="144">
        <v>12</v>
      </c>
      <c r="CB93" s="144">
        <v>0</v>
      </c>
      <c r="CC93" s="167"/>
      <c r="CD93" s="167"/>
    </row>
    <row r="94" spans="1:82" ht="22.5" x14ac:dyDescent="0.2">
      <c r="A94" s="168">
        <v>51</v>
      </c>
      <c r="B94" s="169" t="s">
        <v>228</v>
      </c>
      <c r="C94" s="170" t="s">
        <v>229</v>
      </c>
      <c r="D94" s="171" t="s">
        <v>212</v>
      </c>
      <c r="E94" s="172">
        <v>9</v>
      </c>
      <c r="F94" s="172">
        <v>0</v>
      </c>
      <c r="G94" s="173">
        <f>E94*F94</f>
        <v>0</v>
      </c>
      <c r="H94" s="174">
        <v>0.158</v>
      </c>
      <c r="I94" s="174">
        <f>E94*H94</f>
        <v>1.4219999999999999</v>
      </c>
      <c r="J94" s="174">
        <v>0</v>
      </c>
      <c r="K94" s="174">
        <f>E94*J94</f>
        <v>0</v>
      </c>
      <c r="Q94" s="167">
        <v>2</v>
      </c>
      <c r="AA94" s="144">
        <v>12</v>
      </c>
      <c r="AB94" s="144">
        <v>0</v>
      </c>
      <c r="AC94" s="144">
        <v>9</v>
      </c>
      <c r="BB94" s="144">
        <v>1</v>
      </c>
      <c r="BC94" s="144">
        <f>IF(BB94=1,G94,0)</f>
        <v>0</v>
      </c>
      <c r="BD94" s="144">
        <f>IF(BB94=2,G94,0)</f>
        <v>0</v>
      </c>
      <c r="BE94" s="144">
        <f>IF(BB94=3,G94,0)</f>
        <v>0</v>
      </c>
      <c r="BF94" s="144">
        <f>IF(BB94=4,G94,0)</f>
        <v>0</v>
      </c>
      <c r="BG94" s="144">
        <f>IF(BB94=5,G94,0)</f>
        <v>0</v>
      </c>
      <c r="CA94" s="144">
        <v>12</v>
      </c>
      <c r="CB94" s="144">
        <v>0</v>
      </c>
      <c r="CC94" s="167"/>
      <c r="CD94" s="167"/>
    </row>
    <row r="95" spans="1:82" ht="22.5" x14ac:dyDescent="0.2">
      <c r="A95" s="168">
        <v>52</v>
      </c>
      <c r="B95" s="169" t="s">
        <v>230</v>
      </c>
      <c r="C95" s="170" t="s">
        <v>231</v>
      </c>
      <c r="D95" s="171" t="s">
        <v>107</v>
      </c>
      <c r="E95" s="172">
        <v>42</v>
      </c>
      <c r="F95" s="172">
        <v>0</v>
      </c>
      <c r="G95" s="173">
        <f>E95*F95</f>
        <v>0</v>
      </c>
      <c r="H95" s="174">
        <v>0.158</v>
      </c>
      <c r="I95" s="174">
        <f>E95*H95</f>
        <v>6.6360000000000001</v>
      </c>
      <c r="J95" s="174">
        <v>0</v>
      </c>
      <c r="K95" s="174">
        <f>E95*J95</f>
        <v>0</v>
      </c>
      <c r="Q95" s="167">
        <v>2</v>
      </c>
      <c r="AA95" s="144">
        <v>12</v>
      </c>
      <c r="AB95" s="144">
        <v>0</v>
      </c>
      <c r="AC95" s="144">
        <v>92</v>
      </c>
      <c r="BB95" s="144">
        <v>1</v>
      </c>
      <c r="BC95" s="144">
        <f>IF(BB95=1,G95,0)</f>
        <v>0</v>
      </c>
      <c r="BD95" s="144">
        <f>IF(BB95=2,G95,0)</f>
        <v>0</v>
      </c>
      <c r="BE95" s="144">
        <f>IF(BB95=3,G95,0)</f>
        <v>0</v>
      </c>
      <c r="BF95" s="144">
        <f>IF(BB95=4,G95,0)</f>
        <v>0</v>
      </c>
      <c r="BG95" s="144">
        <f>IF(BB95=5,G95,0)</f>
        <v>0</v>
      </c>
      <c r="CA95" s="144">
        <v>12</v>
      </c>
      <c r="CB95" s="144">
        <v>0</v>
      </c>
      <c r="CC95" s="167"/>
      <c r="CD95" s="167"/>
    </row>
    <row r="96" spans="1:82" x14ac:dyDescent="0.2">
      <c r="A96" s="168">
        <v>53</v>
      </c>
      <c r="B96" s="169" t="s">
        <v>232</v>
      </c>
      <c r="C96" s="170" t="s">
        <v>233</v>
      </c>
      <c r="D96" s="171" t="s">
        <v>112</v>
      </c>
      <c r="E96" s="172">
        <v>6.0758999999999999</v>
      </c>
      <c r="F96" s="172">
        <v>0</v>
      </c>
      <c r="G96" s="173">
        <f>E96*F96</f>
        <v>0</v>
      </c>
      <c r="H96" s="174">
        <v>0.40577999999999997</v>
      </c>
      <c r="I96" s="174">
        <f>E96*H96</f>
        <v>2.465478702</v>
      </c>
      <c r="J96" s="174">
        <v>0</v>
      </c>
      <c r="K96" s="174">
        <f>E96*J96</f>
        <v>0</v>
      </c>
      <c r="Q96" s="167">
        <v>2</v>
      </c>
      <c r="AA96" s="144">
        <v>12</v>
      </c>
      <c r="AB96" s="144">
        <v>0</v>
      </c>
      <c r="AC96" s="144">
        <v>10</v>
      </c>
      <c r="BB96" s="144">
        <v>1</v>
      </c>
      <c r="BC96" s="144">
        <f>IF(BB96=1,G96,0)</f>
        <v>0</v>
      </c>
      <c r="BD96" s="144">
        <f>IF(BB96=2,G96,0)</f>
        <v>0</v>
      </c>
      <c r="BE96" s="144">
        <f>IF(BB96=3,G96,0)</f>
        <v>0</v>
      </c>
      <c r="BF96" s="144">
        <f>IF(BB96=4,G96,0)</f>
        <v>0</v>
      </c>
      <c r="BG96" s="144">
        <f>IF(BB96=5,G96,0)</f>
        <v>0</v>
      </c>
      <c r="CA96" s="144">
        <v>12</v>
      </c>
      <c r="CB96" s="144">
        <v>0</v>
      </c>
      <c r="CC96" s="167"/>
      <c r="CD96" s="167"/>
    </row>
    <row r="97" spans="1:82" x14ac:dyDescent="0.2">
      <c r="A97" s="175"/>
      <c r="B97" s="176"/>
      <c r="C97" s="223" t="s">
        <v>234</v>
      </c>
      <c r="D97" s="224"/>
      <c r="E97" s="178">
        <v>6.0758999999999999</v>
      </c>
      <c r="F97" s="172">
        <v>0</v>
      </c>
      <c r="G97" s="180"/>
      <c r="H97" s="181"/>
      <c r="I97" s="182"/>
      <c r="J97" s="181"/>
      <c r="K97" s="182"/>
      <c r="M97" s="177" t="s">
        <v>234</v>
      </c>
      <c r="O97" s="177"/>
      <c r="Q97" s="167"/>
    </row>
    <row r="98" spans="1:82" ht="22.5" x14ac:dyDescent="0.2">
      <c r="A98" s="168">
        <v>54</v>
      </c>
      <c r="B98" s="169" t="s">
        <v>235</v>
      </c>
      <c r="C98" s="170" t="s">
        <v>236</v>
      </c>
      <c r="D98" s="171" t="s">
        <v>212</v>
      </c>
      <c r="E98" s="172">
        <v>3</v>
      </c>
      <c r="F98" s="172">
        <v>0</v>
      </c>
      <c r="G98" s="173">
        <f t="shared" ref="G98:G115" si="16">E98*F98</f>
        <v>0</v>
      </c>
      <c r="H98" s="174">
        <v>2.2696499999999999</v>
      </c>
      <c r="I98" s="174">
        <f t="shared" ref="I98:I115" si="17">E98*H98</f>
        <v>6.8089499999999994</v>
      </c>
      <c r="J98" s="174">
        <v>0</v>
      </c>
      <c r="K98" s="174">
        <f t="shared" ref="K98:K115" si="18">E98*J98</f>
        <v>0</v>
      </c>
      <c r="Q98" s="167">
        <v>2</v>
      </c>
      <c r="AA98" s="144">
        <v>12</v>
      </c>
      <c r="AB98" s="144">
        <v>0</v>
      </c>
      <c r="AC98" s="144">
        <v>12</v>
      </c>
      <c r="BB98" s="144">
        <v>1</v>
      </c>
      <c r="BC98" s="144">
        <f t="shared" ref="BC98:BC115" si="19">IF(BB98=1,G98,0)</f>
        <v>0</v>
      </c>
      <c r="BD98" s="144">
        <f t="shared" ref="BD98:BD115" si="20">IF(BB98=2,G98,0)</f>
        <v>0</v>
      </c>
      <c r="BE98" s="144">
        <f t="shared" ref="BE98:BE115" si="21">IF(BB98=3,G98,0)</f>
        <v>0</v>
      </c>
      <c r="BF98" s="144">
        <f t="shared" ref="BF98:BF115" si="22">IF(BB98=4,G98,0)</f>
        <v>0</v>
      </c>
      <c r="BG98" s="144">
        <f t="shared" ref="BG98:BG115" si="23">IF(BB98=5,G98,0)</f>
        <v>0</v>
      </c>
      <c r="CA98" s="144">
        <v>12</v>
      </c>
      <c r="CB98" s="144">
        <v>0</v>
      </c>
      <c r="CC98" s="167"/>
      <c r="CD98" s="167"/>
    </row>
    <row r="99" spans="1:82" x14ac:dyDescent="0.2">
      <c r="A99" s="168">
        <v>55</v>
      </c>
      <c r="B99" s="169" t="s">
        <v>237</v>
      </c>
      <c r="C99" s="170" t="s">
        <v>238</v>
      </c>
      <c r="D99" s="171" t="s">
        <v>212</v>
      </c>
      <c r="E99" s="172">
        <v>1</v>
      </c>
      <c r="F99" s="172">
        <v>0</v>
      </c>
      <c r="G99" s="173">
        <f t="shared" si="16"/>
        <v>0</v>
      </c>
      <c r="H99" s="174">
        <v>2.2696499999999999</v>
      </c>
      <c r="I99" s="174">
        <f t="shared" si="17"/>
        <v>2.2696499999999999</v>
      </c>
      <c r="J99" s="174">
        <v>0</v>
      </c>
      <c r="K99" s="174">
        <f t="shared" si="18"/>
        <v>0</v>
      </c>
      <c r="Q99" s="167">
        <v>2</v>
      </c>
      <c r="AA99" s="144">
        <v>12</v>
      </c>
      <c r="AB99" s="144">
        <v>0</v>
      </c>
      <c r="AC99" s="144">
        <v>83</v>
      </c>
      <c r="BB99" s="144">
        <v>1</v>
      </c>
      <c r="BC99" s="144">
        <f t="shared" si="19"/>
        <v>0</v>
      </c>
      <c r="BD99" s="144">
        <f t="shared" si="20"/>
        <v>0</v>
      </c>
      <c r="BE99" s="144">
        <f t="shared" si="21"/>
        <v>0</v>
      </c>
      <c r="BF99" s="144">
        <f t="shared" si="22"/>
        <v>0</v>
      </c>
      <c r="BG99" s="144">
        <f t="shared" si="23"/>
        <v>0</v>
      </c>
      <c r="CA99" s="144">
        <v>12</v>
      </c>
      <c r="CB99" s="144">
        <v>0</v>
      </c>
      <c r="CC99" s="167"/>
      <c r="CD99" s="167"/>
    </row>
    <row r="100" spans="1:82" ht="22.5" x14ac:dyDescent="0.2">
      <c r="A100" s="168">
        <v>56</v>
      </c>
      <c r="B100" s="169" t="s">
        <v>239</v>
      </c>
      <c r="C100" s="170" t="s">
        <v>240</v>
      </c>
      <c r="D100" s="171" t="s">
        <v>212</v>
      </c>
      <c r="E100" s="172">
        <v>3</v>
      </c>
      <c r="F100" s="172">
        <v>0</v>
      </c>
      <c r="G100" s="173">
        <f t="shared" si="16"/>
        <v>0</v>
      </c>
      <c r="H100" s="174">
        <v>2.2696499999999999</v>
      </c>
      <c r="I100" s="174">
        <f t="shared" si="17"/>
        <v>6.8089499999999994</v>
      </c>
      <c r="J100" s="174">
        <v>0</v>
      </c>
      <c r="K100" s="174">
        <f t="shared" si="18"/>
        <v>0</v>
      </c>
      <c r="Q100" s="167">
        <v>2</v>
      </c>
      <c r="AA100" s="144">
        <v>12</v>
      </c>
      <c r="AB100" s="144">
        <v>0</v>
      </c>
      <c r="AC100" s="144">
        <v>88</v>
      </c>
      <c r="BB100" s="144">
        <v>1</v>
      </c>
      <c r="BC100" s="144">
        <f t="shared" si="19"/>
        <v>0</v>
      </c>
      <c r="BD100" s="144">
        <f t="shared" si="20"/>
        <v>0</v>
      </c>
      <c r="BE100" s="144">
        <f t="shared" si="21"/>
        <v>0</v>
      </c>
      <c r="BF100" s="144">
        <f t="shared" si="22"/>
        <v>0</v>
      </c>
      <c r="BG100" s="144">
        <f t="shared" si="23"/>
        <v>0</v>
      </c>
      <c r="CA100" s="144">
        <v>12</v>
      </c>
      <c r="CB100" s="144">
        <v>0</v>
      </c>
      <c r="CC100" s="167"/>
      <c r="CD100" s="167"/>
    </row>
    <row r="101" spans="1:82" ht="22.5" x14ac:dyDescent="0.2">
      <c r="A101" s="168">
        <v>57</v>
      </c>
      <c r="B101" s="169" t="s">
        <v>241</v>
      </c>
      <c r="C101" s="170" t="s">
        <v>242</v>
      </c>
      <c r="D101" s="171" t="s">
        <v>107</v>
      </c>
      <c r="E101" s="172">
        <v>23</v>
      </c>
      <c r="F101" s="172">
        <v>0</v>
      </c>
      <c r="G101" s="173">
        <f t="shared" si="16"/>
        <v>0</v>
      </c>
      <c r="H101" s="174">
        <v>0.59792999999999996</v>
      </c>
      <c r="I101" s="174">
        <f t="shared" si="17"/>
        <v>13.752389999999998</v>
      </c>
      <c r="J101" s="174">
        <v>0</v>
      </c>
      <c r="K101" s="174">
        <f t="shared" si="18"/>
        <v>0</v>
      </c>
      <c r="Q101" s="167">
        <v>2</v>
      </c>
      <c r="AA101" s="144">
        <v>12</v>
      </c>
      <c r="AB101" s="144">
        <v>0</v>
      </c>
      <c r="AC101" s="144">
        <v>86</v>
      </c>
      <c r="BB101" s="144">
        <v>1</v>
      </c>
      <c r="BC101" s="144">
        <f t="shared" si="19"/>
        <v>0</v>
      </c>
      <c r="BD101" s="144">
        <f t="shared" si="20"/>
        <v>0</v>
      </c>
      <c r="BE101" s="144">
        <f t="shared" si="21"/>
        <v>0</v>
      </c>
      <c r="BF101" s="144">
        <f t="shared" si="22"/>
        <v>0</v>
      </c>
      <c r="BG101" s="144">
        <f t="shared" si="23"/>
        <v>0</v>
      </c>
      <c r="CA101" s="144">
        <v>12</v>
      </c>
      <c r="CB101" s="144">
        <v>0</v>
      </c>
      <c r="CC101" s="167"/>
      <c r="CD101" s="167"/>
    </row>
    <row r="102" spans="1:82" x14ac:dyDescent="0.2">
      <c r="A102" s="168">
        <v>58</v>
      </c>
      <c r="B102" s="169" t="s">
        <v>243</v>
      </c>
      <c r="C102" s="170" t="s">
        <v>244</v>
      </c>
      <c r="D102" s="171" t="s">
        <v>212</v>
      </c>
      <c r="E102" s="172">
        <v>8</v>
      </c>
      <c r="F102" s="172">
        <v>0</v>
      </c>
      <c r="G102" s="173">
        <f t="shared" si="16"/>
        <v>0</v>
      </c>
      <c r="H102" s="174">
        <v>0.432</v>
      </c>
      <c r="I102" s="174">
        <f t="shared" si="17"/>
        <v>3.456</v>
      </c>
      <c r="J102" s="174">
        <v>0</v>
      </c>
      <c r="K102" s="174">
        <f t="shared" si="18"/>
        <v>0</v>
      </c>
      <c r="Q102" s="167">
        <v>2</v>
      </c>
      <c r="AA102" s="144">
        <v>3</v>
      </c>
      <c r="AB102" s="144">
        <v>1</v>
      </c>
      <c r="AC102" s="144">
        <v>59224126</v>
      </c>
      <c r="BB102" s="144">
        <v>1</v>
      </c>
      <c r="BC102" s="144">
        <f t="shared" si="19"/>
        <v>0</v>
      </c>
      <c r="BD102" s="144">
        <f t="shared" si="20"/>
        <v>0</v>
      </c>
      <c r="BE102" s="144">
        <f t="shared" si="21"/>
        <v>0</v>
      </c>
      <c r="BF102" s="144">
        <f t="shared" si="22"/>
        <v>0</v>
      </c>
      <c r="BG102" s="144">
        <f t="shared" si="23"/>
        <v>0</v>
      </c>
      <c r="CA102" s="144">
        <v>3</v>
      </c>
      <c r="CB102" s="144">
        <v>1</v>
      </c>
      <c r="CC102" s="167"/>
      <c r="CD102" s="167"/>
    </row>
    <row r="103" spans="1:82" x14ac:dyDescent="0.2">
      <c r="A103" s="168">
        <v>59</v>
      </c>
      <c r="B103" s="169" t="s">
        <v>245</v>
      </c>
      <c r="C103" s="170" t="s">
        <v>246</v>
      </c>
      <c r="D103" s="171" t="s">
        <v>212</v>
      </c>
      <c r="E103" s="172">
        <v>1</v>
      </c>
      <c r="F103" s="172">
        <v>0</v>
      </c>
      <c r="G103" s="173">
        <f t="shared" si="16"/>
        <v>0</v>
      </c>
      <c r="H103" s="174">
        <v>0.03</v>
      </c>
      <c r="I103" s="174">
        <f t="shared" si="17"/>
        <v>0.03</v>
      </c>
      <c r="J103" s="174">
        <v>0</v>
      </c>
      <c r="K103" s="174">
        <f t="shared" si="18"/>
        <v>0</v>
      </c>
      <c r="Q103" s="167">
        <v>2</v>
      </c>
      <c r="AA103" s="144">
        <v>3</v>
      </c>
      <c r="AB103" s="144">
        <v>1</v>
      </c>
      <c r="AC103" s="144">
        <v>59224301</v>
      </c>
      <c r="BB103" s="144">
        <v>1</v>
      </c>
      <c r="BC103" s="144">
        <f t="shared" si="19"/>
        <v>0</v>
      </c>
      <c r="BD103" s="144">
        <f t="shared" si="20"/>
        <v>0</v>
      </c>
      <c r="BE103" s="144">
        <f t="shared" si="21"/>
        <v>0</v>
      </c>
      <c r="BF103" s="144">
        <f t="shared" si="22"/>
        <v>0</v>
      </c>
      <c r="BG103" s="144">
        <f t="shared" si="23"/>
        <v>0</v>
      </c>
      <c r="CA103" s="144">
        <v>3</v>
      </c>
      <c r="CB103" s="144">
        <v>1</v>
      </c>
      <c r="CC103" s="167"/>
      <c r="CD103" s="167"/>
    </row>
    <row r="104" spans="1:82" x14ac:dyDescent="0.2">
      <c r="A104" s="168">
        <v>60</v>
      </c>
      <c r="B104" s="169" t="s">
        <v>247</v>
      </c>
      <c r="C104" s="170" t="s">
        <v>248</v>
      </c>
      <c r="D104" s="171" t="s">
        <v>212</v>
      </c>
      <c r="E104" s="172">
        <v>1</v>
      </c>
      <c r="F104" s="172">
        <v>0</v>
      </c>
      <c r="G104" s="173">
        <f t="shared" si="16"/>
        <v>0</v>
      </c>
      <c r="H104" s="174">
        <v>0.04</v>
      </c>
      <c r="I104" s="174">
        <f t="shared" si="17"/>
        <v>0.04</v>
      </c>
      <c r="J104" s="174">
        <v>0</v>
      </c>
      <c r="K104" s="174">
        <f t="shared" si="18"/>
        <v>0</v>
      </c>
      <c r="Q104" s="167">
        <v>2</v>
      </c>
      <c r="AA104" s="144">
        <v>3</v>
      </c>
      <c r="AB104" s="144">
        <v>1</v>
      </c>
      <c r="AC104" s="144" t="s">
        <v>247</v>
      </c>
      <c r="BB104" s="144">
        <v>1</v>
      </c>
      <c r="BC104" s="144">
        <f t="shared" si="19"/>
        <v>0</v>
      </c>
      <c r="BD104" s="144">
        <f t="shared" si="20"/>
        <v>0</v>
      </c>
      <c r="BE104" s="144">
        <f t="shared" si="21"/>
        <v>0</v>
      </c>
      <c r="BF104" s="144">
        <f t="shared" si="22"/>
        <v>0</v>
      </c>
      <c r="BG104" s="144">
        <f t="shared" si="23"/>
        <v>0</v>
      </c>
      <c r="CA104" s="144">
        <v>3</v>
      </c>
      <c r="CB104" s="144">
        <v>1</v>
      </c>
      <c r="CC104" s="167"/>
      <c r="CD104" s="167"/>
    </row>
    <row r="105" spans="1:82" x14ac:dyDescent="0.2">
      <c r="A105" s="168">
        <v>61</v>
      </c>
      <c r="B105" s="169" t="s">
        <v>249</v>
      </c>
      <c r="C105" s="170" t="s">
        <v>250</v>
      </c>
      <c r="D105" s="171" t="s">
        <v>212</v>
      </c>
      <c r="E105" s="172">
        <v>2</v>
      </c>
      <c r="F105" s="172">
        <v>0</v>
      </c>
      <c r="G105" s="173">
        <f t="shared" si="16"/>
        <v>0</v>
      </c>
      <c r="H105" s="174">
        <v>0.04</v>
      </c>
      <c r="I105" s="174">
        <f t="shared" si="17"/>
        <v>0.08</v>
      </c>
      <c r="J105" s="174">
        <v>0</v>
      </c>
      <c r="K105" s="174">
        <f t="shared" si="18"/>
        <v>0</v>
      </c>
      <c r="Q105" s="167">
        <v>2</v>
      </c>
      <c r="AA105" s="144">
        <v>3</v>
      </c>
      <c r="AB105" s="144">
        <v>1</v>
      </c>
      <c r="AC105" s="144" t="s">
        <v>249</v>
      </c>
      <c r="BB105" s="144">
        <v>1</v>
      </c>
      <c r="BC105" s="144">
        <f t="shared" si="19"/>
        <v>0</v>
      </c>
      <c r="BD105" s="144">
        <f t="shared" si="20"/>
        <v>0</v>
      </c>
      <c r="BE105" s="144">
        <f t="shared" si="21"/>
        <v>0</v>
      </c>
      <c r="BF105" s="144">
        <f t="shared" si="22"/>
        <v>0</v>
      </c>
      <c r="BG105" s="144">
        <f t="shared" si="23"/>
        <v>0</v>
      </c>
      <c r="CA105" s="144">
        <v>3</v>
      </c>
      <c r="CB105" s="144">
        <v>1</v>
      </c>
      <c r="CC105" s="167"/>
      <c r="CD105" s="167"/>
    </row>
    <row r="106" spans="1:82" x14ac:dyDescent="0.2">
      <c r="A106" s="168">
        <v>62</v>
      </c>
      <c r="B106" s="169" t="s">
        <v>251</v>
      </c>
      <c r="C106" s="170" t="s">
        <v>252</v>
      </c>
      <c r="D106" s="171" t="s">
        <v>212</v>
      </c>
      <c r="E106" s="172">
        <v>1</v>
      </c>
      <c r="F106" s="172">
        <v>0</v>
      </c>
      <c r="G106" s="173">
        <f t="shared" si="16"/>
        <v>0</v>
      </c>
      <c r="H106" s="174">
        <v>5.3999999999999999E-2</v>
      </c>
      <c r="I106" s="174">
        <f t="shared" si="17"/>
        <v>5.3999999999999999E-2</v>
      </c>
      <c r="J106" s="174">
        <v>0</v>
      </c>
      <c r="K106" s="174">
        <f t="shared" si="18"/>
        <v>0</v>
      </c>
      <c r="Q106" s="167">
        <v>2</v>
      </c>
      <c r="AA106" s="144">
        <v>3</v>
      </c>
      <c r="AB106" s="144">
        <v>1</v>
      </c>
      <c r="AC106" s="144" t="s">
        <v>251</v>
      </c>
      <c r="BB106" s="144">
        <v>1</v>
      </c>
      <c r="BC106" s="144">
        <f t="shared" si="19"/>
        <v>0</v>
      </c>
      <c r="BD106" s="144">
        <f t="shared" si="20"/>
        <v>0</v>
      </c>
      <c r="BE106" s="144">
        <f t="shared" si="21"/>
        <v>0</v>
      </c>
      <c r="BF106" s="144">
        <f t="shared" si="22"/>
        <v>0</v>
      </c>
      <c r="BG106" s="144">
        <f t="shared" si="23"/>
        <v>0</v>
      </c>
      <c r="CA106" s="144">
        <v>3</v>
      </c>
      <c r="CB106" s="144">
        <v>1</v>
      </c>
      <c r="CC106" s="167"/>
      <c r="CD106" s="167"/>
    </row>
    <row r="107" spans="1:82" x14ac:dyDescent="0.2">
      <c r="A107" s="168">
        <v>63</v>
      </c>
      <c r="B107" s="169" t="s">
        <v>253</v>
      </c>
      <c r="C107" s="170" t="s">
        <v>254</v>
      </c>
      <c r="D107" s="171" t="s">
        <v>212</v>
      </c>
      <c r="E107" s="172">
        <v>5</v>
      </c>
      <c r="F107" s="172">
        <v>0</v>
      </c>
      <c r="G107" s="173">
        <f t="shared" si="16"/>
        <v>0</v>
      </c>
      <c r="H107" s="174">
        <v>6.8000000000000005E-2</v>
      </c>
      <c r="I107" s="174">
        <f t="shared" si="17"/>
        <v>0.34</v>
      </c>
      <c r="J107" s="174">
        <v>0</v>
      </c>
      <c r="K107" s="174">
        <f t="shared" si="18"/>
        <v>0</v>
      </c>
      <c r="Q107" s="167">
        <v>2</v>
      </c>
      <c r="AA107" s="144">
        <v>3</v>
      </c>
      <c r="AB107" s="144">
        <v>1</v>
      </c>
      <c r="AC107" s="144" t="s">
        <v>253</v>
      </c>
      <c r="BB107" s="144">
        <v>1</v>
      </c>
      <c r="BC107" s="144">
        <f t="shared" si="19"/>
        <v>0</v>
      </c>
      <c r="BD107" s="144">
        <f t="shared" si="20"/>
        <v>0</v>
      </c>
      <c r="BE107" s="144">
        <f t="shared" si="21"/>
        <v>0</v>
      </c>
      <c r="BF107" s="144">
        <f t="shared" si="22"/>
        <v>0</v>
      </c>
      <c r="BG107" s="144">
        <f t="shared" si="23"/>
        <v>0</v>
      </c>
      <c r="CA107" s="144">
        <v>3</v>
      </c>
      <c r="CB107" s="144">
        <v>1</v>
      </c>
      <c r="CC107" s="167"/>
      <c r="CD107" s="167"/>
    </row>
    <row r="108" spans="1:82" x14ac:dyDescent="0.2">
      <c r="A108" s="168">
        <v>64</v>
      </c>
      <c r="B108" s="169" t="s">
        <v>255</v>
      </c>
      <c r="C108" s="170" t="s">
        <v>256</v>
      </c>
      <c r="D108" s="171" t="s">
        <v>212</v>
      </c>
      <c r="E108" s="172">
        <v>1</v>
      </c>
      <c r="F108" s="172">
        <v>0</v>
      </c>
      <c r="G108" s="173">
        <f t="shared" si="16"/>
        <v>0</v>
      </c>
      <c r="H108" s="174">
        <v>0.43</v>
      </c>
      <c r="I108" s="174">
        <f t="shared" si="17"/>
        <v>0.43</v>
      </c>
      <c r="J108" s="174">
        <v>0</v>
      </c>
      <c r="K108" s="174">
        <f t="shared" si="18"/>
        <v>0</v>
      </c>
      <c r="Q108" s="167">
        <v>2</v>
      </c>
      <c r="AA108" s="144">
        <v>3</v>
      </c>
      <c r="AB108" s="144">
        <v>1</v>
      </c>
      <c r="AC108" s="144">
        <v>59224354</v>
      </c>
      <c r="BB108" s="144">
        <v>1</v>
      </c>
      <c r="BC108" s="144">
        <f t="shared" si="19"/>
        <v>0</v>
      </c>
      <c r="BD108" s="144">
        <f t="shared" si="20"/>
        <v>0</v>
      </c>
      <c r="BE108" s="144">
        <f t="shared" si="21"/>
        <v>0</v>
      </c>
      <c r="BF108" s="144">
        <f t="shared" si="22"/>
        <v>0</v>
      </c>
      <c r="BG108" s="144">
        <f t="shared" si="23"/>
        <v>0</v>
      </c>
      <c r="CA108" s="144">
        <v>3</v>
      </c>
      <c r="CB108" s="144">
        <v>1</v>
      </c>
      <c r="CC108" s="167"/>
      <c r="CD108" s="167"/>
    </row>
    <row r="109" spans="1:82" x14ac:dyDescent="0.2">
      <c r="A109" s="168">
        <v>65</v>
      </c>
      <c r="B109" s="169" t="s">
        <v>257</v>
      </c>
      <c r="C109" s="170" t="s">
        <v>258</v>
      </c>
      <c r="D109" s="171" t="s">
        <v>212</v>
      </c>
      <c r="E109" s="172">
        <v>7</v>
      </c>
      <c r="F109" s="172">
        <v>0</v>
      </c>
      <c r="G109" s="173">
        <f t="shared" si="16"/>
        <v>0</v>
      </c>
      <c r="H109" s="174">
        <v>0.25</v>
      </c>
      <c r="I109" s="174">
        <f t="shared" si="17"/>
        <v>1.75</v>
      </c>
      <c r="J109" s="174">
        <v>0</v>
      </c>
      <c r="K109" s="174">
        <f t="shared" si="18"/>
        <v>0</v>
      </c>
      <c r="Q109" s="167">
        <v>2</v>
      </c>
      <c r="AA109" s="144">
        <v>3</v>
      </c>
      <c r="AB109" s="144">
        <v>1</v>
      </c>
      <c r="AC109" s="144" t="s">
        <v>257</v>
      </c>
      <c r="BB109" s="144">
        <v>1</v>
      </c>
      <c r="BC109" s="144">
        <f t="shared" si="19"/>
        <v>0</v>
      </c>
      <c r="BD109" s="144">
        <f t="shared" si="20"/>
        <v>0</v>
      </c>
      <c r="BE109" s="144">
        <f t="shared" si="21"/>
        <v>0</v>
      </c>
      <c r="BF109" s="144">
        <f t="shared" si="22"/>
        <v>0</v>
      </c>
      <c r="BG109" s="144">
        <f t="shared" si="23"/>
        <v>0</v>
      </c>
      <c r="CA109" s="144">
        <v>3</v>
      </c>
      <c r="CB109" s="144">
        <v>1</v>
      </c>
      <c r="CC109" s="167"/>
      <c r="CD109" s="167"/>
    </row>
    <row r="110" spans="1:82" x14ac:dyDescent="0.2">
      <c r="A110" s="168">
        <v>66</v>
      </c>
      <c r="B110" s="169" t="s">
        <v>259</v>
      </c>
      <c r="C110" s="170" t="s">
        <v>260</v>
      </c>
      <c r="D110" s="171" t="s">
        <v>212</v>
      </c>
      <c r="E110" s="172">
        <v>4</v>
      </c>
      <c r="F110" s="172">
        <v>0</v>
      </c>
      <c r="G110" s="173">
        <f t="shared" si="16"/>
        <v>0</v>
      </c>
      <c r="H110" s="174">
        <v>0.5</v>
      </c>
      <c r="I110" s="174">
        <f t="shared" si="17"/>
        <v>2</v>
      </c>
      <c r="J110" s="174">
        <v>0</v>
      </c>
      <c r="K110" s="174">
        <f t="shared" si="18"/>
        <v>0</v>
      </c>
      <c r="Q110" s="167">
        <v>2</v>
      </c>
      <c r="AA110" s="144">
        <v>3</v>
      </c>
      <c r="AB110" s="144">
        <v>1</v>
      </c>
      <c r="AC110" s="144" t="s">
        <v>259</v>
      </c>
      <c r="BB110" s="144">
        <v>1</v>
      </c>
      <c r="BC110" s="144">
        <f t="shared" si="19"/>
        <v>0</v>
      </c>
      <c r="BD110" s="144">
        <f t="shared" si="20"/>
        <v>0</v>
      </c>
      <c r="BE110" s="144">
        <f t="shared" si="21"/>
        <v>0</v>
      </c>
      <c r="BF110" s="144">
        <f t="shared" si="22"/>
        <v>0</v>
      </c>
      <c r="BG110" s="144">
        <f t="shared" si="23"/>
        <v>0</v>
      </c>
      <c r="CA110" s="144">
        <v>3</v>
      </c>
      <c r="CB110" s="144">
        <v>1</v>
      </c>
      <c r="CC110" s="167"/>
      <c r="CD110" s="167"/>
    </row>
    <row r="111" spans="1:82" x14ac:dyDescent="0.2">
      <c r="A111" s="168">
        <v>67</v>
      </c>
      <c r="B111" s="169" t="s">
        <v>261</v>
      </c>
      <c r="C111" s="170" t="s">
        <v>262</v>
      </c>
      <c r="D111" s="171" t="s">
        <v>212</v>
      </c>
      <c r="E111" s="172">
        <v>4</v>
      </c>
      <c r="F111" s="172">
        <v>0</v>
      </c>
      <c r="G111" s="173">
        <f t="shared" si="16"/>
        <v>0</v>
      </c>
      <c r="H111" s="174">
        <v>1</v>
      </c>
      <c r="I111" s="174">
        <f t="shared" si="17"/>
        <v>4</v>
      </c>
      <c r="J111" s="174">
        <v>0</v>
      </c>
      <c r="K111" s="174">
        <f t="shared" si="18"/>
        <v>0</v>
      </c>
      <c r="Q111" s="167">
        <v>2</v>
      </c>
      <c r="AA111" s="144">
        <v>3</v>
      </c>
      <c r="AB111" s="144">
        <v>1</v>
      </c>
      <c r="AC111" s="144" t="s">
        <v>261</v>
      </c>
      <c r="BB111" s="144">
        <v>1</v>
      </c>
      <c r="BC111" s="144">
        <f t="shared" si="19"/>
        <v>0</v>
      </c>
      <c r="BD111" s="144">
        <f t="shared" si="20"/>
        <v>0</v>
      </c>
      <c r="BE111" s="144">
        <f t="shared" si="21"/>
        <v>0</v>
      </c>
      <c r="BF111" s="144">
        <f t="shared" si="22"/>
        <v>0</v>
      </c>
      <c r="BG111" s="144">
        <f t="shared" si="23"/>
        <v>0</v>
      </c>
      <c r="CA111" s="144">
        <v>3</v>
      </c>
      <c r="CB111" s="144">
        <v>1</v>
      </c>
      <c r="CC111" s="167"/>
      <c r="CD111" s="167"/>
    </row>
    <row r="112" spans="1:82" x14ac:dyDescent="0.2">
      <c r="A112" s="168">
        <v>68</v>
      </c>
      <c r="B112" s="169" t="s">
        <v>263</v>
      </c>
      <c r="C112" s="170" t="s">
        <v>264</v>
      </c>
      <c r="D112" s="171" t="s">
        <v>212</v>
      </c>
      <c r="E112" s="172">
        <v>1</v>
      </c>
      <c r="F112" s="172">
        <v>0</v>
      </c>
      <c r="G112" s="173">
        <f t="shared" si="16"/>
        <v>0</v>
      </c>
      <c r="H112" s="174">
        <v>1.6</v>
      </c>
      <c r="I112" s="174">
        <f t="shared" si="17"/>
        <v>1.6</v>
      </c>
      <c r="J112" s="174">
        <v>0</v>
      </c>
      <c r="K112" s="174">
        <f t="shared" si="18"/>
        <v>0</v>
      </c>
      <c r="Q112" s="167">
        <v>2</v>
      </c>
      <c r="AA112" s="144">
        <v>3</v>
      </c>
      <c r="AB112" s="144">
        <v>1</v>
      </c>
      <c r="AC112" s="144" t="s">
        <v>263</v>
      </c>
      <c r="BB112" s="144">
        <v>1</v>
      </c>
      <c r="BC112" s="144">
        <f t="shared" si="19"/>
        <v>0</v>
      </c>
      <c r="BD112" s="144">
        <f t="shared" si="20"/>
        <v>0</v>
      </c>
      <c r="BE112" s="144">
        <f t="shared" si="21"/>
        <v>0</v>
      </c>
      <c r="BF112" s="144">
        <f t="shared" si="22"/>
        <v>0</v>
      </c>
      <c r="BG112" s="144">
        <f t="shared" si="23"/>
        <v>0</v>
      </c>
      <c r="CA112" s="144">
        <v>3</v>
      </c>
      <c r="CB112" s="144">
        <v>1</v>
      </c>
      <c r="CC112" s="167"/>
      <c r="CD112" s="167"/>
    </row>
    <row r="113" spans="1:82" x14ac:dyDescent="0.2">
      <c r="A113" s="168">
        <v>69</v>
      </c>
      <c r="B113" s="169" t="s">
        <v>265</v>
      </c>
      <c r="C113" s="170" t="s">
        <v>266</v>
      </c>
      <c r="D113" s="171" t="s">
        <v>212</v>
      </c>
      <c r="E113" s="172">
        <v>4</v>
      </c>
      <c r="F113" s="172">
        <v>0</v>
      </c>
      <c r="G113" s="173">
        <f t="shared" si="16"/>
        <v>0</v>
      </c>
      <c r="H113" s="174">
        <v>1.87</v>
      </c>
      <c r="I113" s="174">
        <f t="shared" si="17"/>
        <v>7.48</v>
      </c>
      <c r="J113" s="174">
        <v>0</v>
      </c>
      <c r="K113" s="174">
        <f t="shared" si="18"/>
        <v>0</v>
      </c>
      <c r="Q113" s="167">
        <v>2</v>
      </c>
      <c r="AA113" s="144">
        <v>3</v>
      </c>
      <c r="AB113" s="144">
        <v>1</v>
      </c>
      <c r="AC113" s="144" t="s">
        <v>265</v>
      </c>
      <c r="BB113" s="144">
        <v>1</v>
      </c>
      <c r="BC113" s="144">
        <f t="shared" si="19"/>
        <v>0</v>
      </c>
      <c r="BD113" s="144">
        <f t="shared" si="20"/>
        <v>0</v>
      </c>
      <c r="BE113" s="144">
        <f t="shared" si="21"/>
        <v>0</v>
      </c>
      <c r="BF113" s="144">
        <f t="shared" si="22"/>
        <v>0</v>
      </c>
      <c r="BG113" s="144">
        <f t="shared" si="23"/>
        <v>0</v>
      </c>
      <c r="CA113" s="144">
        <v>3</v>
      </c>
      <c r="CB113" s="144">
        <v>1</v>
      </c>
      <c r="CC113" s="167"/>
      <c r="CD113" s="167"/>
    </row>
    <row r="114" spans="1:82" x14ac:dyDescent="0.2">
      <c r="A114" s="168">
        <v>70</v>
      </c>
      <c r="B114" s="169" t="s">
        <v>267</v>
      </c>
      <c r="C114" s="170" t="s">
        <v>268</v>
      </c>
      <c r="D114" s="171" t="s">
        <v>212</v>
      </c>
      <c r="E114" s="172">
        <v>1</v>
      </c>
      <c r="F114" s="172">
        <v>0</v>
      </c>
      <c r="G114" s="173">
        <f t="shared" si="16"/>
        <v>0</v>
      </c>
      <c r="H114" s="174">
        <v>2.1</v>
      </c>
      <c r="I114" s="174">
        <f t="shared" si="17"/>
        <v>2.1</v>
      </c>
      <c r="J114" s="174">
        <v>0</v>
      </c>
      <c r="K114" s="174">
        <f t="shared" si="18"/>
        <v>0</v>
      </c>
      <c r="Q114" s="167">
        <v>2</v>
      </c>
      <c r="AA114" s="144">
        <v>3</v>
      </c>
      <c r="AB114" s="144">
        <v>1</v>
      </c>
      <c r="AC114" s="144" t="s">
        <v>267</v>
      </c>
      <c r="BB114" s="144">
        <v>1</v>
      </c>
      <c r="BC114" s="144">
        <f t="shared" si="19"/>
        <v>0</v>
      </c>
      <c r="BD114" s="144">
        <f t="shared" si="20"/>
        <v>0</v>
      </c>
      <c r="BE114" s="144">
        <f t="shared" si="21"/>
        <v>0</v>
      </c>
      <c r="BF114" s="144">
        <f t="shared" si="22"/>
        <v>0</v>
      </c>
      <c r="BG114" s="144">
        <f t="shared" si="23"/>
        <v>0</v>
      </c>
      <c r="CA114" s="144">
        <v>3</v>
      </c>
      <c r="CB114" s="144">
        <v>1</v>
      </c>
      <c r="CC114" s="167"/>
      <c r="CD114" s="167"/>
    </row>
    <row r="115" spans="1:82" x14ac:dyDescent="0.2">
      <c r="A115" s="168">
        <v>71</v>
      </c>
      <c r="B115" s="169" t="s">
        <v>269</v>
      </c>
      <c r="C115" s="170" t="s">
        <v>270</v>
      </c>
      <c r="D115" s="171" t="s">
        <v>212</v>
      </c>
      <c r="E115" s="172">
        <v>23</v>
      </c>
      <c r="F115" s="172">
        <v>0</v>
      </c>
      <c r="G115" s="173">
        <f t="shared" si="16"/>
        <v>0</v>
      </c>
      <c r="H115" s="174">
        <v>1</v>
      </c>
      <c r="I115" s="174">
        <f t="shared" si="17"/>
        <v>23</v>
      </c>
      <c r="J115" s="174">
        <v>0</v>
      </c>
      <c r="K115" s="174">
        <f t="shared" si="18"/>
        <v>0</v>
      </c>
      <c r="Q115" s="167">
        <v>2</v>
      </c>
      <c r="AA115" s="144">
        <v>3</v>
      </c>
      <c r="AB115" s="144">
        <v>1</v>
      </c>
      <c r="AC115" s="144">
        <v>59224369</v>
      </c>
      <c r="BB115" s="144">
        <v>1</v>
      </c>
      <c r="BC115" s="144">
        <f t="shared" si="19"/>
        <v>0</v>
      </c>
      <c r="BD115" s="144">
        <f t="shared" si="20"/>
        <v>0</v>
      </c>
      <c r="BE115" s="144">
        <f t="shared" si="21"/>
        <v>0</v>
      </c>
      <c r="BF115" s="144">
        <f t="shared" si="22"/>
        <v>0</v>
      </c>
      <c r="BG115" s="144">
        <f t="shared" si="23"/>
        <v>0</v>
      </c>
      <c r="CA115" s="144">
        <v>3</v>
      </c>
      <c r="CB115" s="144">
        <v>1</v>
      </c>
      <c r="CC115" s="167"/>
      <c r="CD115" s="167"/>
    </row>
    <row r="116" spans="1:82" x14ac:dyDescent="0.2">
      <c r="A116" s="183"/>
      <c r="B116" s="184" t="s">
        <v>81</v>
      </c>
      <c r="C116" s="185" t="str">
        <f>CONCATENATE(B79," ",C79)</f>
        <v>8 Trubní vedení</v>
      </c>
      <c r="D116" s="186"/>
      <c r="E116" s="187"/>
      <c r="F116" s="188"/>
      <c r="G116" s="189">
        <f>SUM(G79:G115)</f>
        <v>0</v>
      </c>
      <c r="H116" s="190"/>
      <c r="I116" s="191">
        <f>SUM(I79:I115)</f>
        <v>155.475377622</v>
      </c>
      <c r="J116" s="190"/>
      <c r="K116" s="191">
        <f>SUM(K79:K115)</f>
        <v>0</v>
      </c>
      <c r="Q116" s="167">
        <v>4</v>
      </c>
      <c r="BC116" s="192">
        <f>SUM(BC79:BC115)</f>
        <v>0</v>
      </c>
      <c r="BD116" s="192">
        <f>SUM(BD79:BD115)</f>
        <v>0</v>
      </c>
      <c r="BE116" s="192">
        <f>SUM(BE79:BE115)</f>
        <v>0</v>
      </c>
      <c r="BF116" s="192">
        <f>SUM(BF79:BF115)</f>
        <v>0</v>
      </c>
      <c r="BG116" s="192">
        <f>SUM(BG79:BG115)</f>
        <v>0</v>
      </c>
    </row>
    <row r="117" spans="1:82" x14ac:dyDescent="0.2">
      <c r="A117" s="159" t="s">
        <v>78</v>
      </c>
      <c r="B117" s="160" t="s">
        <v>271</v>
      </c>
      <c r="C117" s="161" t="s">
        <v>272</v>
      </c>
      <c r="D117" s="162"/>
      <c r="E117" s="163"/>
      <c r="F117" s="163"/>
      <c r="G117" s="164"/>
      <c r="H117" s="165"/>
      <c r="I117" s="166"/>
      <c r="J117" s="165"/>
      <c r="K117" s="166"/>
      <c r="Q117" s="167">
        <v>1</v>
      </c>
    </row>
    <row r="118" spans="1:82" x14ac:dyDescent="0.2">
      <c r="A118" s="168">
        <v>72</v>
      </c>
      <c r="B118" s="169" t="s">
        <v>273</v>
      </c>
      <c r="C118" s="170" t="s">
        <v>274</v>
      </c>
      <c r="D118" s="171" t="s">
        <v>112</v>
      </c>
      <c r="E118" s="172">
        <v>12</v>
      </c>
      <c r="F118" s="172">
        <v>0</v>
      </c>
      <c r="G118" s="173">
        <f>E118*F118</f>
        <v>0</v>
      </c>
      <c r="H118" s="174">
        <v>0</v>
      </c>
      <c r="I118" s="174">
        <f>E118*H118</f>
        <v>0</v>
      </c>
      <c r="J118" s="174">
        <v>-2.4</v>
      </c>
      <c r="K118" s="174">
        <f>E118*J118</f>
        <v>-28.799999999999997</v>
      </c>
      <c r="Q118" s="167">
        <v>2</v>
      </c>
      <c r="AA118" s="144">
        <v>1</v>
      </c>
      <c r="AB118" s="144">
        <v>1</v>
      </c>
      <c r="AC118" s="144">
        <v>1</v>
      </c>
      <c r="BB118" s="144">
        <v>1</v>
      </c>
      <c r="BC118" s="144">
        <f>IF(BB118=1,G118,0)</f>
        <v>0</v>
      </c>
      <c r="BD118" s="144">
        <f>IF(BB118=2,G118,0)</f>
        <v>0</v>
      </c>
      <c r="BE118" s="144">
        <f>IF(BB118=3,G118,0)</f>
        <v>0</v>
      </c>
      <c r="BF118" s="144">
        <f>IF(BB118=4,G118,0)</f>
        <v>0</v>
      </c>
      <c r="BG118" s="144">
        <f>IF(BB118=5,G118,0)</f>
        <v>0</v>
      </c>
      <c r="CA118" s="144">
        <v>1</v>
      </c>
      <c r="CB118" s="144">
        <v>1</v>
      </c>
      <c r="CC118" s="167"/>
      <c r="CD118" s="167"/>
    </row>
    <row r="119" spans="1:82" x14ac:dyDescent="0.2">
      <c r="A119" s="183"/>
      <c r="B119" s="184" t="s">
        <v>81</v>
      </c>
      <c r="C119" s="185" t="str">
        <f>CONCATENATE(B117," ",C117)</f>
        <v>96 Bourání konstrukcí</v>
      </c>
      <c r="D119" s="186"/>
      <c r="E119" s="187"/>
      <c r="F119" s="188"/>
      <c r="G119" s="189">
        <f>SUM(G117:G118)</f>
        <v>0</v>
      </c>
      <c r="H119" s="190"/>
      <c r="I119" s="191">
        <f>SUM(I117:I118)</f>
        <v>0</v>
      </c>
      <c r="J119" s="190"/>
      <c r="K119" s="191">
        <f>SUM(K117:K118)</f>
        <v>-28.799999999999997</v>
      </c>
      <c r="Q119" s="167">
        <v>4</v>
      </c>
      <c r="BC119" s="192">
        <f>SUM(BC117:BC118)</f>
        <v>0</v>
      </c>
      <c r="BD119" s="192">
        <f>SUM(BD117:BD118)</f>
        <v>0</v>
      </c>
      <c r="BE119" s="192">
        <f>SUM(BE117:BE118)</f>
        <v>0</v>
      </c>
      <c r="BF119" s="192">
        <f>SUM(BF117:BF118)</f>
        <v>0</v>
      </c>
      <c r="BG119" s="192">
        <f>SUM(BG117:BG118)</f>
        <v>0</v>
      </c>
    </row>
    <row r="120" spans="1:82" x14ac:dyDescent="0.2">
      <c r="A120" s="159" t="s">
        <v>78</v>
      </c>
      <c r="B120" s="160" t="s">
        <v>275</v>
      </c>
      <c r="C120" s="161" t="s">
        <v>276</v>
      </c>
      <c r="D120" s="162"/>
      <c r="E120" s="163"/>
      <c r="F120" s="163"/>
      <c r="G120" s="164"/>
      <c r="H120" s="165"/>
      <c r="I120" s="166"/>
      <c r="J120" s="165"/>
      <c r="K120" s="166"/>
      <c r="Q120" s="167">
        <v>1</v>
      </c>
    </row>
    <row r="121" spans="1:82" x14ac:dyDescent="0.2">
      <c r="A121" s="168">
        <v>73</v>
      </c>
      <c r="B121" s="169" t="s">
        <v>277</v>
      </c>
      <c r="C121" s="170" t="s">
        <v>278</v>
      </c>
      <c r="D121" s="171" t="s">
        <v>112</v>
      </c>
      <c r="E121" s="172">
        <v>1.5</v>
      </c>
      <c r="F121" s="172">
        <v>0</v>
      </c>
      <c r="G121" s="173">
        <f>E121*F121</f>
        <v>0</v>
      </c>
      <c r="H121" s="174">
        <v>1.82E-3</v>
      </c>
      <c r="I121" s="174">
        <f>E121*H121</f>
        <v>2.7299999999999998E-3</v>
      </c>
      <c r="J121" s="174">
        <v>-2.4</v>
      </c>
      <c r="K121" s="174">
        <f>E121*J121</f>
        <v>-3.5999999999999996</v>
      </c>
      <c r="Q121" s="167">
        <v>2</v>
      </c>
      <c r="AA121" s="144">
        <v>1</v>
      </c>
      <c r="AB121" s="144">
        <v>1</v>
      </c>
      <c r="AC121" s="144">
        <v>1</v>
      </c>
      <c r="BB121" s="144">
        <v>1</v>
      </c>
      <c r="BC121" s="144">
        <f>IF(BB121=1,G121,0)</f>
        <v>0</v>
      </c>
      <c r="BD121" s="144">
        <f>IF(BB121=2,G121,0)</f>
        <v>0</v>
      </c>
      <c r="BE121" s="144">
        <f>IF(BB121=3,G121,0)</f>
        <v>0</v>
      </c>
      <c r="BF121" s="144">
        <f>IF(BB121=4,G121,0)</f>
        <v>0</v>
      </c>
      <c r="BG121" s="144">
        <f>IF(BB121=5,G121,0)</f>
        <v>0</v>
      </c>
      <c r="CA121" s="144">
        <v>1</v>
      </c>
      <c r="CB121" s="144">
        <v>1</v>
      </c>
      <c r="CC121" s="167"/>
      <c r="CD121" s="167"/>
    </row>
    <row r="122" spans="1:82" x14ac:dyDescent="0.2">
      <c r="A122" s="168">
        <v>74</v>
      </c>
      <c r="B122" s="169" t="s">
        <v>279</v>
      </c>
      <c r="C122" s="170" t="s">
        <v>280</v>
      </c>
      <c r="D122" s="171" t="s">
        <v>281</v>
      </c>
      <c r="E122" s="172">
        <v>61</v>
      </c>
      <c r="F122" s="172">
        <v>0</v>
      </c>
      <c r="G122" s="173">
        <f>E122*F122</f>
        <v>0</v>
      </c>
      <c r="H122" s="174">
        <v>0</v>
      </c>
      <c r="I122" s="174">
        <f>E122*H122</f>
        <v>0</v>
      </c>
      <c r="J122" s="174">
        <v>0</v>
      </c>
      <c r="K122" s="174">
        <f>E122*J122</f>
        <v>0</v>
      </c>
      <c r="Q122" s="167">
        <v>2</v>
      </c>
      <c r="AA122" s="144">
        <v>1</v>
      </c>
      <c r="AB122" s="144">
        <v>1</v>
      </c>
      <c r="AC122" s="144">
        <v>1</v>
      </c>
      <c r="BB122" s="144">
        <v>1</v>
      </c>
      <c r="BC122" s="144">
        <f>IF(BB122=1,G122,0)</f>
        <v>0</v>
      </c>
      <c r="BD122" s="144">
        <f>IF(BB122=2,G122,0)</f>
        <v>0</v>
      </c>
      <c r="BE122" s="144">
        <f>IF(BB122=3,G122,0)</f>
        <v>0</v>
      </c>
      <c r="BF122" s="144">
        <f>IF(BB122=4,G122,0)</f>
        <v>0</v>
      </c>
      <c r="BG122" s="144">
        <f>IF(BB122=5,G122,0)</f>
        <v>0</v>
      </c>
      <c r="CA122" s="144">
        <v>1</v>
      </c>
      <c r="CB122" s="144">
        <v>1</v>
      </c>
      <c r="CC122" s="167"/>
      <c r="CD122" s="167"/>
    </row>
    <row r="123" spans="1:82" x14ac:dyDescent="0.2">
      <c r="A123" s="168">
        <v>75</v>
      </c>
      <c r="B123" s="169" t="s">
        <v>282</v>
      </c>
      <c r="C123" s="170" t="s">
        <v>283</v>
      </c>
      <c r="D123" s="171" t="s">
        <v>281</v>
      </c>
      <c r="E123" s="172">
        <v>61</v>
      </c>
      <c r="F123" s="172">
        <v>0</v>
      </c>
      <c r="G123" s="173">
        <f>E123*F123</f>
        <v>0</v>
      </c>
      <c r="H123" s="174">
        <v>0</v>
      </c>
      <c r="I123" s="174">
        <f>E123*H123</f>
        <v>0</v>
      </c>
      <c r="J123" s="174">
        <v>0</v>
      </c>
      <c r="K123" s="174">
        <f>E123*J123</f>
        <v>0</v>
      </c>
      <c r="Q123" s="167">
        <v>2</v>
      </c>
      <c r="AA123" s="144">
        <v>1</v>
      </c>
      <c r="AB123" s="144">
        <v>3</v>
      </c>
      <c r="AC123" s="144">
        <v>3</v>
      </c>
      <c r="BB123" s="144">
        <v>1</v>
      </c>
      <c r="BC123" s="144">
        <f>IF(BB123=1,G123,0)</f>
        <v>0</v>
      </c>
      <c r="BD123" s="144">
        <f>IF(BB123=2,G123,0)</f>
        <v>0</v>
      </c>
      <c r="BE123" s="144">
        <f>IF(BB123=3,G123,0)</f>
        <v>0</v>
      </c>
      <c r="BF123" s="144">
        <f>IF(BB123=4,G123,0)</f>
        <v>0</v>
      </c>
      <c r="BG123" s="144">
        <f>IF(BB123=5,G123,0)</f>
        <v>0</v>
      </c>
      <c r="CA123" s="144">
        <v>1</v>
      </c>
      <c r="CB123" s="144">
        <v>3</v>
      </c>
      <c r="CC123" s="167"/>
      <c r="CD123" s="167"/>
    </row>
    <row r="124" spans="1:82" x14ac:dyDescent="0.2">
      <c r="A124" s="183"/>
      <c r="B124" s="184" t="s">
        <v>81</v>
      </c>
      <c r="C124" s="185" t="str">
        <f>CONCATENATE(B120," ",C120)</f>
        <v>97 Prorážení otvorů</v>
      </c>
      <c r="D124" s="186"/>
      <c r="E124" s="187"/>
      <c r="F124" s="188"/>
      <c r="G124" s="189">
        <f>SUM(G120:G123)</f>
        <v>0</v>
      </c>
      <c r="H124" s="190"/>
      <c r="I124" s="191">
        <f>SUM(I120:I123)</f>
        <v>2.7299999999999998E-3</v>
      </c>
      <c r="J124" s="190"/>
      <c r="K124" s="191">
        <f>SUM(K120:K123)</f>
        <v>-3.5999999999999996</v>
      </c>
      <c r="Q124" s="167">
        <v>4</v>
      </c>
      <c r="BC124" s="192">
        <f>SUM(BC120:BC123)</f>
        <v>0</v>
      </c>
      <c r="BD124" s="192">
        <f>SUM(BD120:BD123)</f>
        <v>0</v>
      </c>
      <c r="BE124" s="192">
        <f>SUM(BE120:BE123)</f>
        <v>0</v>
      </c>
      <c r="BF124" s="192">
        <f>SUM(BF120:BF123)</f>
        <v>0</v>
      </c>
      <c r="BG124" s="192">
        <f>SUM(BG120:BG123)</f>
        <v>0</v>
      </c>
    </row>
    <row r="125" spans="1:82" x14ac:dyDescent="0.2">
      <c r="A125" s="159" t="s">
        <v>78</v>
      </c>
      <c r="B125" s="160" t="s">
        <v>284</v>
      </c>
      <c r="C125" s="161" t="s">
        <v>285</v>
      </c>
      <c r="D125" s="162"/>
      <c r="E125" s="163"/>
      <c r="F125" s="163"/>
      <c r="G125" s="164"/>
      <c r="H125" s="165"/>
      <c r="I125" s="166"/>
      <c r="J125" s="165"/>
      <c r="K125" s="166"/>
      <c r="Q125" s="167">
        <v>1</v>
      </c>
    </row>
    <row r="126" spans="1:82" x14ac:dyDescent="0.2">
      <c r="A126" s="168">
        <v>76</v>
      </c>
      <c r="B126" s="169" t="s">
        <v>286</v>
      </c>
      <c r="C126" s="170" t="s">
        <v>287</v>
      </c>
      <c r="D126" s="171" t="s">
        <v>281</v>
      </c>
      <c r="E126" s="172">
        <v>587.6</v>
      </c>
      <c r="F126" s="172">
        <v>0</v>
      </c>
      <c r="G126" s="173">
        <f>E126*F126</f>
        <v>0</v>
      </c>
      <c r="H126" s="174">
        <v>0</v>
      </c>
      <c r="I126" s="174">
        <f>E126*H126</f>
        <v>0</v>
      </c>
      <c r="J126" s="174">
        <v>0</v>
      </c>
      <c r="K126" s="174">
        <f>E126*J126</f>
        <v>0</v>
      </c>
      <c r="Q126" s="167">
        <v>2</v>
      </c>
      <c r="AA126" s="144">
        <v>1</v>
      </c>
      <c r="AB126" s="144">
        <v>2</v>
      </c>
      <c r="AC126" s="144">
        <v>2</v>
      </c>
      <c r="BB126" s="144">
        <v>1</v>
      </c>
      <c r="BC126" s="144">
        <f>IF(BB126=1,G126,0)</f>
        <v>0</v>
      </c>
      <c r="BD126" s="144">
        <f>IF(BB126=2,G126,0)</f>
        <v>0</v>
      </c>
      <c r="BE126" s="144">
        <f>IF(BB126=3,G126,0)</f>
        <v>0</v>
      </c>
      <c r="BF126" s="144">
        <f>IF(BB126=4,G126,0)</f>
        <v>0</v>
      </c>
      <c r="BG126" s="144">
        <f>IF(BB126=5,G126,0)</f>
        <v>0</v>
      </c>
      <c r="CA126" s="144">
        <v>1</v>
      </c>
      <c r="CB126" s="144">
        <v>2</v>
      </c>
      <c r="CC126" s="167"/>
      <c r="CD126" s="167"/>
    </row>
    <row r="127" spans="1:82" x14ac:dyDescent="0.2">
      <c r="A127" s="183"/>
      <c r="B127" s="184" t="s">
        <v>81</v>
      </c>
      <c r="C127" s="185" t="str">
        <f>CONCATENATE(B125," ",C125)</f>
        <v>99 Staveništní přesun hmot</v>
      </c>
      <c r="D127" s="186"/>
      <c r="E127" s="187"/>
      <c r="F127" s="188"/>
      <c r="G127" s="189">
        <f>SUM(G125:G126)</f>
        <v>0</v>
      </c>
      <c r="H127" s="190"/>
      <c r="I127" s="191">
        <f>SUM(I125:I126)</f>
        <v>0</v>
      </c>
      <c r="J127" s="190"/>
      <c r="K127" s="191">
        <f>SUM(K125:K126)</f>
        <v>0</v>
      </c>
      <c r="Q127" s="167">
        <v>4</v>
      </c>
      <c r="BC127" s="192">
        <f>SUM(BC125:BC126)</f>
        <v>0</v>
      </c>
      <c r="BD127" s="192">
        <f>SUM(BD125:BD126)</f>
        <v>0</v>
      </c>
      <c r="BE127" s="192">
        <f>SUM(BE125:BE126)</f>
        <v>0</v>
      </c>
      <c r="BF127" s="192">
        <f>SUM(BF125:BF126)</f>
        <v>0</v>
      </c>
      <c r="BG127" s="192">
        <f>SUM(BG125:BG126)</f>
        <v>0</v>
      </c>
    </row>
    <row r="128" spans="1:82" x14ac:dyDescent="0.2">
      <c r="A128" s="159" t="s">
        <v>78</v>
      </c>
      <c r="B128" s="160" t="s">
        <v>288</v>
      </c>
      <c r="C128" s="161" t="s">
        <v>289</v>
      </c>
      <c r="D128" s="162"/>
      <c r="E128" s="163"/>
      <c r="F128" s="163"/>
      <c r="G128" s="164"/>
      <c r="H128" s="165"/>
      <c r="I128" s="166"/>
      <c r="J128" s="165"/>
      <c r="K128" s="166"/>
      <c r="Q128" s="167">
        <v>1</v>
      </c>
    </row>
    <row r="129" spans="1:82" x14ac:dyDescent="0.2">
      <c r="A129" s="168">
        <v>77</v>
      </c>
      <c r="B129" s="169" t="s">
        <v>290</v>
      </c>
      <c r="C129" s="170" t="s">
        <v>291</v>
      </c>
      <c r="D129" s="171" t="s">
        <v>107</v>
      </c>
      <c r="E129" s="172">
        <v>6</v>
      </c>
      <c r="F129" s="172">
        <v>0</v>
      </c>
      <c r="G129" s="173">
        <f>E129*F129</f>
        <v>0</v>
      </c>
      <c r="H129" s="174">
        <v>1.6800000000000001E-3</v>
      </c>
      <c r="I129" s="174">
        <f>E129*H129</f>
        <v>1.008E-2</v>
      </c>
      <c r="J129" s="174">
        <v>0</v>
      </c>
      <c r="K129" s="174">
        <f>E129*J129</f>
        <v>0</v>
      </c>
      <c r="Q129" s="167">
        <v>2</v>
      </c>
      <c r="AA129" s="144">
        <v>1</v>
      </c>
      <c r="AB129" s="144">
        <v>7</v>
      </c>
      <c r="AC129" s="144">
        <v>7</v>
      </c>
      <c r="BB129" s="144">
        <v>2</v>
      </c>
      <c r="BC129" s="144">
        <f>IF(BB129=1,G129,0)</f>
        <v>0</v>
      </c>
      <c r="BD129" s="144">
        <f>IF(BB129=2,G129,0)</f>
        <v>0</v>
      </c>
      <c r="BE129" s="144">
        <f>IF(BB129=3,G129,0)</f>
        <v>0</v>
      </c>
      <c r="BF129" s="144">
        <f>IF(BB129=4,G129,0)</f>
        <v>0</v>
      </c>
      <c r="BG129" s="144">
        <f>IF(BB129=5,G129,0)</f>
        <v>0</v>
      </c>
      <c r="CA129" s="144">
        <v>1</v>
      </c>
      <c r="CB129" s="144">
        <v>7</v>
      </c>
      <c r="CC129" s="167"/>
      <c r="CD129" s="167"/>
    </row>
    <row r="130" spans="1:82" x14ac:dyDescent="0.2">
      <c r="A130" s="168">
        <v>78</v>
      </c>
      <c r="B130" s="169" t="s">
        <v>292</v>
      </c>
      <c r="C130" s="170" t="s">
        <v>293</v>
      </c>
      <c r="D130" s="171" t="s">
        <v>107</v>
      </c>
      <c r="E130" s="172">
        <v>5</v>
      </c>
      <c r="F130" s="172">
        <v>0</v>
      </c>
      <c r="G130" s="173">
        <f>E130*F130</f>
        <v>0</v>
      </c>
      <c r="H130" s="174">
        <v>2.5000000000000001E-3</v>
      </c>
      <c r="I130" s="174">
        <f>E130*H130</f>
        <v>1.2500000000000001E-2</v>
      </c>
      <c r="J130" s="174">
        <v>0</v>
      </c>
      <c r="K130" s="174">
        <f>E130*J130</f>
        <v>0</v>
      </c>
      <c r="Q130" s="167">
        <v>2</v>
      </c>
      <c r="AA130" s="144">
        <v>1</v>
      </c>
      <c r="AB130" s="144">
        <v>7</v>
      </c>
      <c r="AC130" s="144">
        <v>7</v>
      </c>
      <c r="BB130" s="144">
        <v>2</v>
      </c>
      <c r="BC130" s="144">
        <f>IF(BB130=1,G130,0)</f>
        <v>0</v>
      </c>
      <c r="BD130" s="144">
        <f>IF(BB130=2,G130,0)</f>
        <v>0</v>
      </c>
      <c r="BE130" s="144">
        <f>IF(BB130=3,G130,0)</f>
        <v>0</v>
      </c>
      <c r="BF130" s="144">
        <f>IF(BB130=4,G130,0)</f>
        <v>0</v>
      </c>
      <c r="BG130" s="144">
        <f>IF(BB130=5,G130,0)</f>
        <v>0</v>
      </c>
      <c r="CA130" s="144">
        <v>1</v>
      </c>
      <c r="CB130" s="144">
        <v>7</v>
      </c>
      <c r="CC130" s="167"/>
      <c r="CD130" s="167"/>
    </row>
    <row r="131" spans="1:82" ht="22.5" x14ac:dyDescent="0.2">
      <c r="A131" s="168">
        <v>79</v>
      </c>
      <c r="B131" s="169" t="s">
        <v>294</v>
      </c>
      <c r="C131" s="170" t="s">
        <v>295</v>
      </c>
      <c r="D131" s="171" t="s">
        <v>212</v>
      </c>
      <c r="E131" s="172">
        <v>3</v>
      </c>
      <c r="F131" s="172">
        <v>0</v>
      </c>
      <c r="G131" s="173">
        <f>E131*F131</f>
        <v>0</v>
      </c>
      <c r="H131" s="174">
        <v>7.6429999999999998E-2</v>
      </c>
      <c r="I131" s="174">
        <f>E131*H131</f>
        <v>0.22928999999999999</v>
      </c>
      <c r="J131" s="174">
        <v>0</v>
      </c>
      <c r="K131" s="174">
        <f>E131*J131</f>
        <v>0</v>
      </c>
      <c r="Q131" s="167">
        <v>2</v>
      </c>
      <c r="AA131" s="144">
        <v>1</v>
      </c>
      <c r="AB131" s="144">
        <v>7</v>
      </c>
      <c r="AC131" s="144">
        <v>7</v>
      </c>
      <c r="BB131" s="144">
        <v>2</v>
      </c>
      <c r="BC131" s="144">
        <f>IF(BB131=1,G131,0)</f>
        <v>0</v>
      </c>
      <c r="BD131" s="144">
        <f>IF(BB131=2,G131,0)</f>
        <v>0</v>
      </c>
      <c r="BE131" s="144">
        <f>IF(BB131=3,G131,0)</f>
        <v>0</v>
      </c>
      <c r="BF131" s="144">
        <f>IF(BB131=4,G131,0)</f>
        <v>0</v>
      </c>
      <c r="BG131" s="144">
        <f>IF(BB131=5,G131,0)</f>
        <v>0</v>
      </c>
      <c r="CA131" s="144">
        <v>1</v>
      </c>
      <c r="CB131" s="144">
        <v>7</v>
      </c>
      <c r="CC131" s="167"/>
      <c r="CD131" s="167"/>
    </row>
    <row r="132" spans="1:82" x14ac:dyDescent="0.2">
      <c r="A132" s="183"/>
      <c r="B132" s="184" t="s">
        <v>81</v>
      </c>
      <c r="C132" s="185" t="str">
        <f>CONCATENATE(B128," ",C128)</f>
        <v>721 Vnitřní kanalizace</v>
      </c>
      <c r="D132" s="186"/>
      <c r="E132" s="187"/>
      <c r="F132" s="188"/>
      <c r="G132" s="189">
        <f>SUM(G128:G131)</f>
        <v>0</v>
      </c>
      <c r="H132" s="190"/>
      <c r="I132" s="191">
        <f>SUM(I128:I131)</f>
        <v>0.25186999999999998</v>
      </c>
      <c r="J132" s="190"/>
      <c r="K132" s="191">
        <f>SUM(K128:K131)</f>
        <v>0</v>
      </c>
      <c r="Q132" s="167">
        <v>4</v>
      </c>
      <c r="BC132" s="192">
        <f>SUM(BC128:BC131)</f>
        <v>0</v>
      </c>
      <c r="BD132" s="192">
        <f>SUM(BD128:BD131)</f>
        <v>0</v>
      </c>
      <c r="BE132" s="192">
        <f>SUM(BE128:BE131)</f>
        <v>0</v>
      </c>
      <c r="BF132" s="192">
        <f>SUM(BF128:BF131)</f>
        <v>0</v>
      </c>
      <c r="BG132" s="192">
        <f>SUM(BG128:BG131)</f>
        <v>0</v>
      </c>
    </row>
    <row r="133" spans="1:82" x14ac:dyDescent="0.2">
      <c r="E133" s="144"/>
    </row>
    <row r="134" spans="1:82" x14ac:dyDescent="0.2">
      <c r="E134" s="144"/>
    </row>
    <row r="135" spans="1:82" x14ac:dyDescent="0.2">
      <c r="E135" s="144"/>
    </row>
    <row r="136" spans="1:82" x14ac:dyDescent="0.2">
      <c r="E136" s="144"/>
    </row>
    <row r="137" spans="1:82" x14ac:dyDescent="0.2">
      <c r="E137" s="144"/>
    </row>
    <row r="138" spans="1:82" x14ac:dyDescent="0.2">
      <c r="E138" s="144"/>
    </row>
    <row r="139" spans="1:82" x14ac:dyDescent="0.2">
      <c r="E139" s="144"/>
    </row>
    <row r="140" spans="1:82" x14ac:dyDescent="0.2">
      <c r="E140" s="144"/>
    </row>
    <row r="141" spans="1:82" x14ac:dyDescent="0.2">
      <c r="E141" s="144"/>
    </row>
    <row r="142" spans="1:82" x14ac:dyDescent="0.2">
      <c r="E142" s="144"/>
    </row>
    <row r="143" spans="1:82" x14ac:dyDescent="0.2">
      <c r="E143" s="144"/>
    </row>
    <row r="144" spans="1:82" x14ac:dyDescent="0.2">
      <c r="E144" s="144"/>
    </row>
    <row r="145" spans="1:7" x14ac:dyDescent="0.2">
      <c r="E145" s="144"/>
    </row>
    <row r="146" spans="1:7" x14ac:dyDescent="0.2">
      <c r="E146" s="144"/>
    </row>
    <row r="147" spans="1:7" x14ac:dyDescent="0.2">
      <c r="E147" s="144"/>
    </row>
    <row r="148" spans="1:7" x14ac:dyDescent="0.2">
      <c r="E148" s="144"/>
    </row>
    <row r="149" spans="1:7" x14ac:dyDescent="0.2">
      <c r="E149" s="144"/>
    </row>
    <row r="150" spans="1:7" x14ac:dyDescent="0.2">
      <c r="E150" s="144"/>
    </row>
    <row r="151" spans="1:7" x14ac:dyDescent="0.2">
      <c r="E151" s="144"/>
    </row>
    <row r="152" spans="1:7" x14ac:dyDescent="0.2">
      <c r="E152" s="144"/>
    </row>
    <row r="153" spans="1:7" x14ac:dyDescent="0.2">
      <c r="E153" s="144"/>
    </row>
    <row r="154" spans="1:7" x14ac:dyDescent="0.2">
      <c r="E154" s="144"/>
    </row>
    <row r="155" spans="1:7" x14ac:dyDescent="0.2">
      <c r="E155" s="144"/>
    </row>
    <row r="156" spans="1:7" x14ac:dyDescent="0.2">
      <c r="A156" s="181"/>
      <c r="B156" s="181"/>
      <c r="C156" s="181"/>
      <c r="D156" s="181"/>
      <c r="E156" s="181"/>
      <c r="F156" s="181"/>
      <c r="G156" s="181"/>
    </row>
    <row r="157" spans="1:7" x14ac:dyDescent="0.2">
      <c r="A157" s="181"/>
      <c r="B157" s="181"/>
      <c r="C157" s="181"/>
      <c r="D157" s="181"/>
      <c r="E157" s="181"/>
      <c r="F157" s="181"/>
      <c r="G157" s="181"/>
    </row>
    <row r="158" spans="1:7" x14ac:dyDescent="0.2">
      <c r="A158" s="181"/>
      <c r="B158" s="181"/>
      <c r="C158" s="181"/>
      <c r="D158" s="181"/>
      <c r="E158" s="181"/>
      <c r="F158" s="181"/>
      <c r="G158" s="181"/>
    </row>
    <row r="159" spans="1:7" x14ac:dyDescent="0.2">
      <c r="A159" s="181"/>
      <c r="B159" s="181"/>
      <c r="C159" s="181"/>
      <c r="D159" s="181"/>
      <c r="E159" s="181"/>
      <c r="F159" s="181"/>
      <c r="G159" s="181"/>
    </row>
    <row r="160" spans="1:7" x14ac:dyDescent="0.2">
      <c r="E160" s="144"/>
    </row>
    <row r="161" spans="5:5" x14ac:dyDescent="0.2">
      <c r="E161" s="144"/>
    </row>
    <row r="162" spans="5:5" x14ac:dyDescent="0.2">
      <c r="E162" s="144"/>
    </row>
    <row r="163" spans="5:5" x14ac:dyDescent="0.2">
      <c r="E163" s="144"/>
    </row>
    <row r="164" spans="5:5" x14ac:dyDescent="0.2">
      <c r="E164" s="144"/>
    </row>
    <row r="165" spans="5:5" x14ac:dyDescent="0.2">
      <c r="E165" s="144"/>
    </row>
    <row r="166" spans="5:5" x14ac:dyDescent="0.2">
      <c r="E166" s="144"/>
    </row>
    <row r="167" spans="5:5" x14ac:dyDescent="0.2">
      <c r="E167" s="144"/>
    </row>
    <row r="168" spans="5:5" x14ac:dyDescent="0.2">
      <c r="E168" s="144"/>
    </row>
    <row r="169" spans="5:5" x14ac:dyDescent="0.2">
      <c r="E169" s="144"/>
    </row>
    <row r="170" spans="5:5" x14ac:dyDescent="0.2">
      <c r="E170" s="144"/>
    </row>
    <row r="171" spans="5:5" x14ac:dyDescent="0.2">
      <c r="E171" s="144"/>
    </row>
    <row r="172" spans="5:5" x14ac:dyDescent="0.2">
      <c r="E172" s="144"/>
    </row>
    <row r="173" spans="5:5" x14ac:dyDescent="0.2">
      <c r="E173" s="144"/>
    </row>
    <row r="174" spans="5:5" x14ac:dyDescent="0.2">
      <c r="E174" s="144"/>
    </row>
    <row r="175" spans="5:5" x14ac:dyDescent="0.2">
      <c r="E175" s="144"/>
    </row>
    <row r="176" spans="5:5" x14ac:dyDescent="0.2">
      <c r="E176" s="144"/>
    </row>
    <row r="177" spans="1:7" x14ac:dyDescent="0.2">
      <c r="E177" s="144"/>
    </row>
    <row r="178" spans="1:7" x14ac:dyDescent="0.2">
      <c r="E178" s="144"/>
    </row>
    <row r="179" spans="1:7" x14ac:dyDescent="0.2">
      <c r="E179" s="144"/>
    </row>
    <row r="180" spans="1:7" x14ac:dyDescent="0.2">
      <c r="E180" s="144"/>
    </row>
    <row r="181" spans="1:7" x14ac:dyDescent="0.2">
      <c r="E181" s="144"/>
    </row>
    <row r="182" spans="1:7" x14ac:dyDescent="0.2">
      <c r="E182" s="144"/>
    </row>
    <row r="183" spans="1:7" x14ac:dyDescent="0.2">
      <c r="E183" s="144"/>
    </row>
    <row r="184" spans="1:7" x14ac:dyDescent="0.2">
      <c r="E184" s="144"/>
    </row>
    <row r="185" spans="1:7" x14ac:dyDescent="0.2">
      <c r="E185" s="144"/>
    </row>
    <row r="186" spans="1:7" x14ac:dyDescent="0.2">
      <c r="E186" s="144"/>
    </row>
    <row r="187" spans="1:7" x14ac:dyDescent="0.2">
      <c r="E187" s="144"/>
    </row>
    <row r="188" spans="1:7" x14ac:dyDescent="0.2">
      <c r="E188" s="144"/>
    </row>
    <row r="189" spans="1:7" x14ac:dyDescent="0.2">
      <c r="E189" s="144"/>
    </row>
    <row r="190" spans="1:7" x14ac:dyDescent="0.2">
      <c r="E190" s="144"/>
    </row>
    <row r="191" spans="1:7" x14ac:dyDescent="0.2">
      <c r="A191" s="193"/>
      <c r="B191" s="193"/>
    </row>
    <row r="192" spans="1:7" x14ac:dyDescent="0.2">
      <c r="A192" s="181"/>
      <c r="B192" s="181"/>
      <c r="C192" s="194"/>
      <c r="D192" s="194"/>
      <c r="E192" s="195"/>
      <c r="F192" s="194"/>
      <c r="G192" s="196"/>
    </row>
    <row r="193" spans="1:7" x14ac:dyDescent="0.2">
      <c r="A193" s="197"/>
      <c r="B193" s="197"/>
      <c r="C193" s="181"/>
      <c r="D193" s="181"/>
      <c r="E193" s="198"/>
      <c r="F193" s="181"/>
      <c r="G193" s="181"/>
    </row>
    <row r="194" spans="1:7" x14ac:dyDescent="0.2">
      <c r="A194" s="181"/>
      <c r="B194" s="181"/>
      <c r="C194" s="181"/>
      <c r="D194" s="181"/>
      <c r="E194" s="198"/>
      <c r="F194" s="181"/>
      <c r="G194" s="181"/>
    </row>
    <row r="195" spans="1:7" x14ac:dyDescent="0.2">
      <c r="A195" s="181"/>
      <c r="B195" s="181"/>
      <c r="C195" s="181"/>
      <c r="D195" s="181"/>
      <c r="E195" s="198"/>
      <c r="F195" s="181"/>
      <c r="G195" s="181"/>
    </row>
    <row r="196" spans="1:7" x14ac:dyDescent="0.2">
      <c r="A196" s="181"/>
      <c r="B196" s="181"/>
      <c r="C196" s="181"/>
      <c r="D196" s="181"/>
      <c r="E196" s="198"/>
      <c r="F196" s="181"/>
      <c r="G196" s="181"/>
    </row>
    <row r="197" spans="1:7" x14ac:dyDescent="0.2">
      <c r="A197" s="181"/>
      <c r="B197" s="181"/>
      <c r="C197" s="181"/>
      <c r="D197" s="181"/>
      <c r="E197" s="198"/>
      <c r="F197" s="181"/>
      <c r="G197" s="181"/>
    </row>
    <row r="198" spans="1:7" x14ac:dyDescent="0.2">
      <c r="A198" s="181"/>
      <c r="B198" s="181"/>
      <c r="C198" s="181"/>
      <c r="D198" s="181"/>
      <c r="E198" s="198"/>
      <c r="F198" s="181"/>
      <c r="G198" s="181"/>
    </row>
    <row r="199" spans="1:7" x14ac:dyDescent="0.2">
      <c r="A199" s="181"/>
      <c r="B199" s="181"/>
      <c r="C199" s="181"/>
      <c r="D199" s="181"/>
      <c r="E199" s="198"/>
      <c r="F199" s="181"/>
      <c r="G199" s="181"/>
    </row>
    <row r="200" spans="1:7" x14ac:dyDescent="0.2">
      <c r="A200" s="181"/>
      <c r="B200" s="181"/>
      <c r="C200" s="181"/>
      <c r="D200" s="181"/>
      <c r="E200" s="198"/>
      <c r="F200" s="181"/>
      <c r="G200" s="181"/>
    </row>
    <row r="201" spans="1:7" x14ac:dyDescent="0.2">
      <c r="A201" s="181"/>
      <c r="B201" s="181"/>
      <c r="C201" s="181"/>
      <c r="D201" s="181"/>
      <c r="E201" s="198"/>
      <c r="F201" s="181"/>
      <c r="G201" s="181"/>
    </row>
    <row r="202" spans="1:7" x14ac:dyDescent="0.2">
      <c r="A202" s="181"/>
      <c r="B202" s="181"/>
      <c r="C202" s="181"/>
      <c r="D202" s="181"/>
      <c r="E202" s="198"/>
      <c r="F202" s="181"/>
      <c r="G202" s="181"/>
    </row>
    <row r="203" spans="1:7" x14ac:dyDescent="0.2">
      <c r="A203" s="181"/>
      <c r="B203" s="181"/>
      <c r="C203" s="181"/>
      <c r="D203" s="181"/>
      <c r="E203" s="198"/>
      <c r="F203" s="181"/>
      <c r="G203" s="181"/>
    </row>
    <row r="204" spans="1:7" x14ac:dyDescent="0.2">
      <c r="A204" s="181"/>
      <c r="B204" s="181"/>
      <c r="C204" s="181"/>
      <c r="D204" s="181"/>
      <c r="E204" s="198"/>
      <c r="F204" s="181"/>
      <c r="G204" s="181"/>
    </row>
    <row r="205" spans="1:7" x14ac:dyDescent="0.2">
      <c r="A205" s="181"/>
      <c r="B205" s="181"/>
      <c r="C205" s="181"/>
      <c r="D205" s="181"/>
      <c r="E205" s="198"/>
      <c r="F205" s="181"/>
      <c r="G205" s="181"/>
    </row>
  </sheetData>
  <mergeCells count="31">
    <mergeCell ref="C87:D87"/>
    <mergeCell ref="C89:D89"/>
    <mergeCell ref="C91:D91"/>
    <mergeCell ref="C97:D97"/>
    <mergeCell ref="C67:D67"/>
    <mergeCell ref="C75:D75"/>
    <mergeCell ref="C76:D76"/>
    <mergeCell ref="C60:D60"/>
    <mergeCell ref="C62:D62"/>
    <mergeCell ref="C63:D63"/>
    <mergeCell ref="C65:D65"/>
    <mergeCell ref="C35:D35"/>
    <mergeCell ref="C38:D38"/>
    <mergeCell ref="C40:D40"/>
    <mergeCell ref="C43:D43"/>
    <mergeCell ref="C45:D45"/>
    <mergeCell ref="C46:D46"/>
    <mergeCell ref="C34:D34"/>
    <mergeCell ref="A1:G1"/>
    <mergeCell ref="A3:B3"/>
    <mergeCell ref="A4:B4"/>
    <mergeCell ref="E4:G4"/>
    <mergeCell ref="C12:D12"/>
    <mergeCell ref="C21:D21"/>
    <mergeCell ref="C22:D22"/>
    <mergeCell ref="C25:D25"/>
    <mergeCell ref="C26:D26"/>
    <mergeCell ref="C27:D27"/>
    <mergeCell ref="C29:D29"/>
    <mergeCell ref="C30:D30"/>
    <mergeCell ref="C31:D31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SUDOP BRNO, spol. s 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plch</dc:creator>
  <cp:lastModifiedBy>SUDOP PRAHA a.s.</cp:lastModifiedBy>
  <dcterms:created xsi:type="dcterms:W3CDTF">2018-08-30T07:39:40Z</dcterms:created>
  <dcterms:modified xsi:type="dcterms:W3CDTF">2018-10-25T06:28:52Z</dcterms:modified>
</cp:coreProperties>
</file>